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94"/>
  </bookViews>
  <sheets>
    <sheet name="BuildingSummary" sheetId="9" r:id="rId1"/>
    <sheet name="ZoneSummary" sheetId="10" r:id="rId2"/>
    <sheet name="LocationSummary" sheetId="8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5" r:id="rId22"/>
    <sheet name="EUI" sheetId="6" r:id="rId23"/>
    <sheet name="Water" sheetId="36" r:id="rId24"/>
    <sheet name="Carbon" sheetId="37" r:id="rId25"/>
    <sheet name="Schedules" sheetId="11" r:id="rId26"/>
    <sheet name="LtgSch" sheetId="12" r:id="rId27"/>
    <sheet name="GuestLtgSch" sheetId="13" r:id="rId28"/>
    <sheet name="EqpSch" sheetId="14" r:id="rId29"/>
    <sheet name="GuestEqpSch" sheetId="15" r:id="rId30"/>
    <sheet name="OccSch" sheetId="16" r:id="rId31"/>
    <sheet name="GuestOccSch" sheetId="17" r:id="rId32"/>
    <sheet name="HeatSch" sheetId="18" r:id="rId33"/>
    <sheet name="CoolSch" sheetId="19" r:id="rId34"/>
  </sheets>
  <definedNames>
    <definedName name="smhotel01miami_13" localSheetId="3">Miami!$A$1:$S$559</definedName>
    <definedName name="smhotel02houston_13" localSheetId="4">Houston!$A$1:$S$559</definedName>
    <definedName name="smhotel03phoenix_13" localSheetId="5">Phoenix!$A$1:$S$559</definedName>
    <definedName name="smhotel04atlanta_13" localSheetId="6">Atlanta!$A$1:$S$559</definedName>
    <definedName name="smhotel05losangeles_13" localSheetId="7">LosAngeles!$A$1:$S$559</definedName>
    <definedName name="smhotel06lasvegas_13" localSheetId="8">LasVegas!$A$1:$S$559</definedName>
    <definedName name="smhotel07sanfrancisco_13" localSheetId="9">SanFrancisco!$A$1:$S$559</definedName>
    <definedName name="smhotel08baltimore_13" localSheetId="10">Baltimore!$A$1:$S$559</definedName>
    <definedName name="smhotel09albuquerque_13" localSheetId="11">Albuquerque!$A$1:$S$559</definedName>
    <definedName name="smhotel10seattle_13" localSheetId="12">Seattle!$A$1:$S$559</definedName>
    <definedName name="smhotel11chicago_13" localSheetId="13">Chicago!$A$1:$S$559</definedName>
    <definedName name="smhotel12boulder_13" localSheetId="14">Boulder!$A$1:$S$559</definedName>
    <definedName name="smhotel13minneapolis_13" localSheetId="15">Minneapolis!$A$1:$S$559</definedName>
    <definedName name="smhotel14helena_13" localSheetId="16">Helena!$A$1:$S$559</definedName>
    <definedName name="smhotel15duluth_13" localSheetId="17">Duluth!$A$1:$S$559</definedName>
    <definedName name="smhotel16fairbanks_13" localSheetId="18">Fairbanks!$A$1:$S$559</definedName>
  </definedNames>
  <calcPr calcId="125725"/>
</workbook>
</file>

<file path=xl/calcChain.xml><?xml version="1.0" encoding="utf-8"?>
<calcChain xmlns="http://schemas.openxmlformats.org/spreadsheetml/2006/main">
  <c r="D23" i="8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514" l="1"/>
  <c r="R513"/>
  <c r="R512"/>
  <c r="R511"/>
  <c r="R510"/>
  <c r="R509"/>
  <c r="R508"/>
  <c r="R498"/>
  <c r="R497"/>
  <c r="R496"/>
  <c r="R495"/>
  <c r="R494"/>
  <c r="R493"/>
  <c r="R492"/>
  <c r="R491"/>
  <c r="R490"/>
  <c r="R489"/>
  <c r="R488"/>
  <c r="R487"/>
  <c r="R485"/>
  <c r="R484"/>
  <c r="R483"/>
  <c r="R482"/>
  <c r="R481"/>
  <c r="R480"/>
  <c r="R479"/>
  <c r="R478"/>
  <c r="R477"/>
  <c r="R476"/>
  <c r="R475"/>
  <c r="R474"/>
  <c r="R339"/>
  <c r="R337"/>
  <c r="R336"/>
  <c r="R334"/>
  <c r="R333"/>
  <c r="Q514"/>
  <c r="Q513"/>
  <c r="Q512"/>
  <c r="Q511"/>
  <c r="Q510"/>
  <c r="Q509"/>
  <c r="Q508"/>
  <c r="Q498"/>
  <c r="Q497"/>
  <c r="Q496"/>
  <c r="Q495"/>
  <c r="Q494"/>
  <c r="Q493"/>
  <c r="Q492"/>
  <c r="Q491"/>
  <c r="Q490"/>
  <c r="Q489"/>
  <c r="Q488"/>
  <c r="Q487"/>
  <c r="Q485"/>
  <c r="Q484"/>
  <c r="Q483"/>
  <c r="Q482"/>
  <c r="Q481"/>
  <c r="Q480"/>
  <c r="Q479"/>
  <c r="Q478"/>
  <c r="Q477"/>
  <c r="Q476"/>
  <c r="Q475"/>
  <c r="Q474"/>
  <c r="Q339"/>
  <c r="Q337"/>
  <c r="Q336"/>
  <c r="Q334"/>
  <c r="Q333"/>
  <c r="P514"/>
  <c r="P513"/>
  <c r="P512"/>
  <c r="P511"/>
  <c r="P510"/>
  <c r="P509"/>
  <c r="P508"/>
  <c r="P498"/>
  <c r="P497"/>
  <c r="P496"/>
  <c r="P495"/>
  <c r="P494"/>
  <c r="P493"/>
  <c r="P492"/>
  <c r="P491"/>
  <c r="P490"/>
  <c r="P489"/>
  <c r="P488"/>
  <c r="P487"/>
  <c r="P485"/>
  <c r="P484"/>
  <c r="P483"/>
  <c r="P482"/>
  <c r="P481"/>
  <c r="P480"/>
  <c r="P479"/>
  <c r="P478"/>
  <c r="P477"/>
  <c r="P476"/>
  <c r="P475"/>
  <c r="P474"/>
  <c r="P339"/>
  <c r="P337"/>
  <c r="P336"/>
  <c r="P334"/>
  <c r="P333"/>
  <c r="O514"/>
  <c r="O513"/>
  <c r="O512"/>
  <c r="O511"/>
  <c r="O510"/>
  <c r="O509"/>
  <c r="O508"/>
  <c r="O498"/>
  <c r="O497"/>
  <c r="O496"/>
  <c r="O495"/>
  <c r="O494"/>
  <c r="O493"/>
  <c r="O492"/>
  <c r="O491"/>
  <c r="O490"/>
  <c r="O489"/>
  <c r="O488"/>
  <c r="O487"/>
  <c r="O485"/>
  <c r="O484"/>
  <c r="O483"/>
  <c r="O482"/>
  <c r="O481"/>
  <c r="O480"/>
  <c r="O479"/>
  <c r="O478"/>
  <c r="O477"/>
  <c r="O476"/>
  <c r="O475"/>
  <c r="O474"/>
  <c r="O339"/>
  <c r="O337"/>
  <c r="O336"/>
  <c r="O334"/>
  <c r="O333"/>
  <c r="N514"/>
  <c r="N513"/>
  <c r="N512"/>
  <c r="N511"/>
  <c r="N510"/>
  <c r="N509"/>
  <c r="N508"/>
  <c r="N498"/>
  <c r="N497"/>
  <c r="N496"/>
  <c r="N495"/>
  <c r="N494"/>
  <c r="N493"/>
  <c r="N492"/>
  <c r="N491"/>
  <c r="N490"/>
  <c r="N489"/>
  <c r="N488"/>
  <c r="N487"/>
  <c r="N485"/>
  <c r="N484"/>
  <c r="N483"/>
  <c r="N482"/>
  <c r="N481"/>
  <c r="N480"/>
  <c r="N479"/>
  <c r="N478"/>
  <c r="N477"/>
  <c r="N476"/>
  <c r="N475"/>
  <c r="N474"/>
  <c r="N339"/>
  <c r="N337"/>
  <c r="N336"/>
  <c r="N334"/>
  <c r="N333"/>
  <c r="M514"/>
  <c r="M513"/>
  <c r="M512"/>
  <c r="M511"/>
  <c r="M510"/>
  <c r="M509"/>
  <c r="M508"/>
  <c r="M498"/>
  <c r="M497"/>
  <c r="M496"/>
  <c r="M495"/>
  <c r="M494"/>
  <c r="M493"/>
  <c r="M492"/>
  <c r="M491"/>
  <c r="M490"/>
  <c r="M489"/>
  <c r="M488"/>
  <c r="M487"/>
  <c r="M485"/>
  <c r="M484"/>
  <c r="M483"/>
  <c r="M482"/>
  <c r="M481"/>
  <c r="M480"/>
  <c r="M479"/>
  <c r="M478"/>
  <c r="M477"/>
  <c r="M476"/>
  <c r="M475"/>
  <c r="M474"/>
  <c r="M339"/>
  <c r="M337"/>
  <c r="M336"/>
  <c r="M334"/>
  <c r="M333"/>
  <c r="L514"/>
  <c r="L513"/>
  <c r="L512"/>
  <c r="L511"/>
  <c r="L510"/>
  <c r="L509"/>
  <c r="L508"/>
  <c r="L498"/>
  <c r="L497"/>
  <c r="L496"/>
  <c r="L495"/>
  <c r="L494"/>
  <c r="L493"/>
  <c r="L492"/>
  <c r="L491"/>
  <c r="L490"/>
  <c r="L489"/>
  <c r="L488"/>
  <c r="L487"/>
  <c r="L485"/>
  <c r="L484"/>
  <c r="L483"/>
  <c r="L482"/>
  <c r="L481"/>
  <c r="L480"/>
  <c r="L479"/>
  <c r="L478"/>
  <c r="L477"/>
  <c r="L476"/>
  <c r="L475"/>
  <c r="L474"/>
  <c r="L339"/>
  <c r="L337"/>
  <c r="L336"/>
  <c r="L334"/>
  <c r="L333"/>
  <c r="K514"/>
  <c r="K513"/>
  <c r="K512"/>
  <c r="K511"/>
  <c r="K510"/>
  <c r="K509"/>
  <c r="K508"/>
  <c r="K498"/>
  <c r="K497"/>
  <c r="K496"/>
  <c r="K495"/>
  <c r="K494"/>
  <c r="K493"/>
  <c r="K492"/>
  <c r="K491"/>
  <c r="K490"/>
  <c r="K489"/>
  <c r="K488"/>
  <c r="K487"/>
  <c r="K485"/>
  <c r="K484"/>
  <c r="K483"/>
  <c r="K482"/>
  <c r="K481"/>
  <c r="K480"/>
  <c r="K479"/>
  <c r="K478"/>
  <c r="K477"/>
  <c r="K476"/>
  <c r="K475"/>
  <c r="K474"/>
  <c r="K339"/>
  <c r="K337"/>
  <c r="K336"/>
  <c r="K334"/>
  <c r="K333"/>
  <c r="J514"/>
  <c r="J513"/>
  <c r="J512"/>
  <c r="J511"/>
  <c r="J510"/>
  <c r="J509"/>
  <c r="J508"/>
  <c r="J498"/>
  <c r="J497"/>
  <c r="J496"/>
  <c r="J495"/>
  <c r="J494"/>
  <c r="J493"/>
  <c r="J492"/>
  <c r="J491"/>
  <c r="J490"/>
  <c r="J489"/>
  <c r="J488"/>
  <c r="J487"/>
  <c r="J485"/>
  <c r="J484"/>
  <c r="J483"/>
  <c r="J482"/>
  <c r="J481"/>
  <c r="J480"/>
  <c r="J479"/>
  <c r="J478"/>
  <c r="J477"/>
  <c r="J476"/>
  <c r="J475"/>
  <c r="J474"/>
  <c r="J339"/>
  <c r="J337"/>
  <c r="J336"/>
  <c r="J334"/>
  <c r="J333"/>
  <c r="I514"/>
  <c r="I513"/>
  <c r="I512"/>
  <c r="I511"/>
  <c r="I510"/>
  <c r="I509"/>
  <c r="I508"/>
  <c r="I498"/>
  <c r="I497"/>
  <c r="I496"/>
  <c r="I495"/>
  <c r="I494"/>
  <c r="I493"/>
  <c r="I492"/>
  <c r="I491"/>
  <c r="I490"/>
  <c r="I489"/>
  <c r="I488"/>
  <c r="I487"/>
  <c r="I485"/>
  <c r="I484"/>
  <c r="I483"/>
  <c r="I482"/>
  <c r="I481"/>
  <c r="I480"/>
  <c r="I479"/>
  <c r="I478"/>
  <c r="I477"/>
  <c r="I476"/>
  <c r="I475"/>
  <c r="I474"/>
  <c r="I339"/>
  <c r="I337"/>
  <c r="I336"/>
  <c r="I334"/>
  <c r="I333"/>
  <c r="H514"/>
  <c r="H513"/>
  <c r="H512"/>
  <c r="H511"/>
  <c r="H510"/>
  <c r="H509"/>
  <c r="H508"/>
  <c r="H498"/>
  <c r="H497"/>
  <c r="H496"/>
  <c r="H495"/>
  <c r="H494"/>
  <c r="H493"/>
  <c r="H492"/>
  <c r="H491"/>
  <c r="H490"/>
  <c r="H489"/>
  <c r="H488"/>
  <c r="H487"/>
  <c r="H485"/>
  <c r="H484"/>
  <c r="H483"/>
  <c r="H482"/>
  <c r="H481"/>
  <c r="H480"/>
  <c r="H479"/>
  <c r="H478"/>
  <c r="H477"/>
  <c r="H476"/>
  <c r="H475"/>
  <c r="H474"/>
  <c r="H339"/>
  <c r="H337"/>
  <c r="H336"/>
  <c r="H334"/>
  <c r="H333"/>
  <c r="G514"/>
  <c r="G513"/>
  <c r="G512"/>
  <c r="G511"/>
  <c r="G510"/>
  <c r="G509"/>
  <c r="G508"/>
  <c r="G498"/>
  <c r="G497"/>
  <c r="G496"/>
  <c r="G495"/>
  <c r="G494"/>
  <c r="G493"/>
  <c r="G492"/>
  <c r="G491"/>
  <c r="G490"/>
  <c r="G489"/>
  <c r="G488"/>
  <c r="G487"/>
  <c r="G485"/>
  <c r="G484"/>
  <c r="G483"/>
  <c r="G482"/>
  <c r="G481"/>
  <c r="G480"/>
  <c r="G479"/>
  <c r="G478"/>
  <c r="G477"/>
  <c r="G476"/>
  <c r="G475"/>
  <c r="G474"/>
  <c r="G339"/>
  <c r="G337"/>
  <c r="G336"/>
  <c r="G334"/>
  <c r="G333"/>
  <c r="F514"/>
  <c r="F513"/>
  <c r="F512"/>
  <c r="F511"/>
  <c r="F510"/>
  <c r="F509"/>
  <c r="F508"/>
  <c r="F498"/>
  <c r="F497"/>
  <c r="F496"/>
  <c r="F495"/>
  <c r="F494"/>
  <c r="F493"/>
  <c r="F492"/>
  <c r="F491"/>
  <c r="F490"/>
  <c r="F489"/>
  <c r="F488"/>
  <c r="F487"/>
  <c r="F485"/>
  <c r="F484"/>
  <c r="F483"/>
  <c r="F482"/>
  <c r="F481"/>
  <c r="F480"/>
  <c r="F479"/>
  <c r="F478"/>
  <c r="F477"/>
  <c r="F476"/>
  <c r="F475"/>
  <c r="F474"/>
  <c r="F339"/>
  <c r="F337"/>
  <c r="F336"/>
  <c r="F334"/>
  <c r="F333"/>
  <c r="E514"/>
  <c r="E513"/>
  <c r="E512"/>
  <c r="E511"/>
  <c r="E510"/>
  <c r="E509"/>
  <c r="E508"/>
  <c r="E498"/>
  <c r="E497"/>
  <c r="E496"/>
  <c r="E495"/>
  <c r="E494"/>
  <c r="E493"/>
  <c r="E492"/>
  <c r="E491"/>
  <c r="E490"/>
  <c r="E489"/>
  <c r="E488"/>
  <c r="E487"/>
  <c r="E485"/>
  <c r="E484"/>
  <c r="E483"/>
  <c r="E482"/>
  <c r="E481"/>
  <c r="E480"/>
  <c r="E479"/>
  <c r="E478"/>
  <c r="E477"/>
  <c r="E476"/>
  <c r="E475"/>
  <c r="E474"/>
  <c r="E339"/>
  <c r="E337"/>
  <c r="E336"/>
  <c r="E334"/>
  <c r="E333"/>
  <c r="D514"/>
  <c r="D513"/>
  <c r="D512"/>
  <c r="D511"/>
  <c r="D510"/>
  <c r="D509"/>
  <c r="D508"/>
  <c r="D498"/>
  <c r="D497"/>
  <c r="D496"/>
  <c r="D495"/>
  <c r="D494"/>
  <c r="D493"/>
  <c r="D492"/>
  <c r="D491"/>
  <c r="D490"/>
  <c r="D489"/>
  <c r="D488"/>
  <c r="D487"/>
  <c r="D485"/>
  <c r="D484"/>
  <c r="D483"/>
  <c r="D482"/>
  <c r="D481"/>
  <c r="D480"/>
  <c r="D479"/>
  <c r="D478"/>
  <c r="D477"/>
  <c r="D476"/>
  <c r="D475"/>
  <c r="D474"/>
  <c r="D339"/>
  <c r="D337"/>
  <c r="D336"/>
  <c r="D334"/>
  <c r="D333"/>
  <c r="C514"/>
  <c r="C513"/>
  <c r="C512"/>
  <c r="C511"/>
  <c r="C510"/>
  <c r="C509"/>
  <c r="C508"/>
  <c r="C487"/>
  <c r="C498"/>
  <c r="C497"/>
  <c r="C496"/>
  <c r="C495"/>
  <c r="C494"/>
  <c r="C493"/>
  <c r="C492"/>
  <c r="C491"/>
  <c r="C490"/>
  <c r="C489"/>
  <c r="C488"/>
  <c r="C474"/>
  <c r="C485"/>
  <c r="C484"/>
  <c r="C483"/>
  <c r="C482"/>
  <c r="C481"/>
  <c r="C480"/>
  <c r="C479"/>
  <c r="C478"/>
  <c r="C477"/>
  <c r="C476"/>
  <c r="C475"/>
  <c r="C339"/>
  <c r="C337"/>
  <c r="C336"/>
  <c r="C334"/>
  <c r="C333"/>
  <c r="R330"/>
  <c r="R329"/>
  <c r="R328"/>
  <c r="R327"/>
  <c r="R326"/>
  <c r="R325"/>
  <c r="R324"/>
  <c r="R323"/>
  <c r="R322"/>
  <c r="R321"/>
  <c r="R320"/>
  <c r="R319"/>
  <c r="R318"/>
  <c r="R317"/>
  <c r="R316"/>
  <c r="R315"/>
  <c r="R314"/>
  <c r="R313"/>
  <c r="R312"/>
  <c r="R311"/>
  <c r="R310"/>
  <c r="R309"/>
  <c r="R308"/>
  <c r="R307"/>
  <c r="R306"/>
  <c r="R305"/>
  <c r="R304"/>
  <c r="R303"/>
  <c r="R302"/>
  <c r="R301"/>
  <c r="R300"/>
  <c r="R299"/>
  <c r="R298"/>
  <c r="R297"/>
  <c r="R296"/>
  <c r="R295"/>
  <c r="R294"/>
  <c r="R293"/>
  <c r="R292"/>
  <c r="R291"/>
  <c r="R290"/>
  <c r="R289"/>
  <c r="R288"/>
  <c r="R287"/>
  <c r="R286"/>
  <c r="R285"/>
  <c r="R284"/>
  <c r="R283"/>
  <c r="R282"/>
  <c r="R281"/>
  <c r="R280"/>
  <c r="R279"/>
  <c r="R278"/>
  <c r="R277"/>
  <c r="R276"/>
  <c r="R275"/>
  <c r="R274"/>
  <c r="R273"/>
  <c r="R272"/>
  <c r="R271"/>
  <c r="R270"/>
  <c r="R269"/>
  <c r="R268"/>
  <c r="R252"/>
  <c r="R251"/>
  <c r="R250"/>
  <c r="R249"/>
  <c r="R248"/>
  <c r="R247"/>
  <c r="R246"/>
  <c r="R245"/>
  <c r="R244"/>
  <c r="R243"/>
  <c r="R242"/>
  <c r="R241"/>
  <c r="R240"/>
  <c r="R239"/>
  <c r="R238"/>
  <c r="R237"/>
  <c r="R236"/>
  <c r="R235"/>
  <c r="R234"/>
  <c r="R233"/>
  <c r="R232"/>
  <c r="R231"/>
  <c r="R230"/>
  <c r="R229"/>
  <c r="R228"/>
  <c r="R227"/>
  <c r="R226"/>
  <c r="R225"/>
  <c r="R224"/>
  <c r="R223"/>
  <c r="R222"/>
  <c r="R221"/>
  <c r="R220"/>
  <c r="R219"/>
  <c r="R218"/>
  <c r="R217"/>
  <c r="R216"/>
  <c r="R215"/>
  <c r="R214"/>
  <c r="R213"/>
  <c r="R212"/>
  <c r="R211"/>
  <c r="R210"/>
  <c r="R209"/>
  <c r="R208"/>
  <c r="R207"/>
  <c r="R206"/>
  <c r="R205"/>
  <c r="R204"/>
  <c r="R203"/>
  <c r="R202"/>
  <c r="R201"/>
  <c r="R200"/>
  <c r="R199"/>
  <c r="R198"/>
  <c r="R197"/>
  <c r="R196"/>
  <c r="R195"/>
  <c r="R194"/>
  <c r="R193"/>
  <c r="R192"/>
  <c r="R191"/>
  <c r="R190"/>
  <c r="R188"/>
  <c r="R187"/>
  <c r="R186"/>
  <c r="R185"/>
  <c r="R184"/>
  <c r="R183"/>
  <c r="R182"/>
  <c r="R181"/>
  <c r="R180"/>
  <c r="R179"/>
  <c r="R178"/>
  <c r="R177"/>
  <c r="R176"/>
  <c r="R175"/>
  <c r="R174"/>
  <c r="R173"/>
  <c r="R172"/>
  <c r="R171"/>
  <c r="R170"/>
  <c r="R169"/>
  <c r="R168"/>
  <c r="R167"/>
  <c r="R166"/>
  <c r="R165"/>
  <c r="R164"/>
  <c r="R163"/>
  <c r="R162"/>
  <c r="R161"/>
  <c r="R160"/>
  <c r="R159"/>
  <c r="R158"/>
  <c r="R157"/>
  <c r="R156"/>
  <c r="R155"/>
  <c r="R154"/>
  <c r="R153"/>
  <c r="R152"/>
  <c r="R151"/>
  <c r="R150"/>
  <c r="R149"/>
  <c r="R148"/>
  <c r="R147"/>
  <c r="R146"/>
  <c r="R145"/>
  <c r="R144"/>
  <c r="R143"/>
  <c r="R142"/>
  <c r="R139"/>
  <c r="R138"/>
  <c r="R137"/>
  <c r="R136"/>
  <c r="R135"/>
  <c r="R134"/>
  <c r="R133"/>
  <c r="R132"/>
  <c r="R131"/>
  <c r="R130"/>
  <c r="R129"/>
  <c r="R128"/>
  <c r="R127"/>
  <c r="R126"/>
  <c r="R125"/>
  <c r="R124"/>
  <c r="R123"/>
  <c r="R122"/>
  <c r="R121"/>
  <c r="R120"/>
  <c r="R119"/>
  <c r="R118"/>
  <c r="R117"/>
  <c r="R116"/>
  <c r="R115"/>
  <c r="R114"/>
  <c r="R113"/>
  <c r="R112"/>
  <c r="R111"/>
  <c r="R110"/>
  <c r="R109"/>
  <c r="R108"/>
  <c r="R107"/>
  <c r="R106"/>
  <c r="R105"/>
  <c r="R104"/>
  <c r="R103"/>
  <c r="R102"/>
  <c r="R101"/>
  <c r="R100"/>
  <c r="R99"/>
  <c r="R98"/>
  <c r="R97"/>
  <c r="R96"/>
  <c r="R95"/>
  <c r="R94"/>
  <c r="R93"/>
  <c r="R92"/>
  <c r="R91"/>
  <c r="R90"/>
  <c r="R89"/>
  <c r="R88"/>
  <c r="R87"/>
  <c r="R86"/>
  <c r="R85"/>
  <c r="R84"/>
  <c r="R83"/>
  <c r="R82"/>
  <c r="R81"/>
  <c r="R80"/>
  <c r="R79"/>
  <c r="R78"/>
  <c r="R77"/>
  <c r="R75"/>
  <c r="R74"/>
  <c r="R73"/>
  <c r="R72"/>
  <c r="R71"/>
  <c r="R70"/>
  <c r="R69"/>
  <c r="R68"/>
  <c r="R67"/>
  <c r="R66"/>
  <c r="R65"/>
  <c r="R64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25"/>
  <c r="R17"/>
  <c r="R16"/>
  <c r="R15"/>
  <c r="R13"/>
  <c r="R10"/>
  <c r="Q330"/>
  <c r="Q329"/>
  <c r="Q328"/>
  <c r="Q327"/>
  <c r="Q326"/>
  <c r="Q325"/>
  <c r="Q324"/>
  <c r="Q323"/>
  <c r="Q322"/>
  <c r="Q321"/>
  <c r="Q320"/>
  <c r="Q319"/>
  <c r="Q318"/>
  <c r="Q317"/>
  <c r="Q316"/>
  <c r="Q315"/>
  <c r="Q314"/>
  <c r="Q313"/>
  <c r="Q312"/>
  <c r="Q311"/>
  <c r="Q310"/>
  <c r="Q309"/>
  <c r="Q308"/>
  <c r="Q307"/>
  <c r="Q306"/>
  <c r="Q305"/>
  <c r="Q304"/>
  <c r="Q303"/>
  <c r="Q302"/>
  <c r="Q301"/>
  <c r="Q300"/>
  <c r="Q299"/>
  <c r="Q298"/>
  <c r="Q297"/>
  <c r="Q296"/>
  <c r="Q295"/>
  <c r="Q294"/>
  <c r="Q293"/>
  <c r="Q292"/>
  <c r="Q291"/>
  <c r="Q290"/>
  <c r="Q289"/>
  <c r="Q288"/>
  <c r="Q287"/>
  <c r="Q286"/>
  <c r="Q285"/>
  <c r="Q284"/>
  <c r="Q283"/>
  <c r="Q282"/>
  <c r="Q281"/>
  <c r="Q280"/>
  <c r="Q279"/>
  <c r="Q278"/>
  <c r="Q277"/>
  <c r="Q276"/>
  <c r="Q275"/>
  <c r="Q274"/>
  <c r="Q273"/>
  <c r="Q272"/>
  <c r="Q271"/>
  <c r="Q270"/>
  <c r="Q269"/>
  <c r="Q268"/>
  <c r="Q252"/>
  <c r="Q251"/>
  <c r="Q250"/>
  <c r="Q249"/>
  <c r="Q248"/>
  <c r="Q247"/>
  <c r="Q246"/>
  <c r="Q245"/>
  <c r="Q244"/>
  <c r="Q243"/>
  <c r="Q242"/>
  <c r="Q241"/>
  <c r="Q240"/>
  <c r="Q239"/>
  <c r="Q238"/>
  <c r="Q237"/>
  <c r="Q236"/>
  <c r="Q235"/>
  <c r="Q234"/>
  <c r="Q233"/>
  <c r="Q232"/>
  <c r="Q231"/>
  <c r="Q230"/>
  <c r="Q229"/>
  <c r="Q228"/>
  <c r="Q227"/>
  <c r="Q226"/>
  <c r="Q225"/>
  <c r="Q224"/>
  <c r="Q223"/>
  <c r="Q222"/>
  <c r="Q221"/>
  <c r="Q220"/>
  <c r="Q219"/>
  <c r="Q218"/>
  <c r="Q217"/>
  <c r="Q216"/>
  <c r="Q215"/>
  <c r="Q214"/>
  <c r="Q213"/>
  <c r="Q212"/>
  <c r="Q211"/>
  <c r="Q210"/>
  <c r="Q209"/>
  <c r="Q208"/>
  <c r="Q207"/>
  <c r="Q206"/>
  <c r="Q205"/>
  <c r="Q204"/>
  <c r="Q203"/>
  <c r="Q202"/>
  <c r="Q201"/>
  <c r="Q200"/>
  <c r="Q199"/>
  <c r="Q198"/>
  <c r="Q197"/>
  <c r="Q196"/>
  <c r="Q195"/>
  <c r="Q194"/>
  <c r="Q193"/>
  <c r="Q192"/>
  <c r="Q191"/>
  <c r="Q190"/>
  <c r="Q188"/>
  <c r="Q187"/>
  <c r="Q186"/>
  <c r="Q185"/>
  <c r="Q184"/>
  <c r="Q183"/>
  <c r="Q182"/>
  <c r="Q181"/>
  <c r="Q180"/>
  <c r="Q179"/>
  <c r="Q178"/>
  <c r="Q177"/>
  <c r="Q176"/>
  <c r="Q175"/>
  <c r="Q174"/>
  <c r="Q173"/>
  <c r="Q172"/>
  <c r="Q171"/>
  <c r="Q170"/>
  <c r="Q169"/>
  <c r="Q168"/>
  <c r="Q167"/>
  <c r="Q166"/>
  <c r="Q165"/>
  <c r="Q164"/>
  <c r="Q163"/>
  <c r="Q162"/>
  <c r="Q161"/>
  <c r="Q160"/>
  <c r="Q159"/>
  <c r="Q158"/>
  <c r="Q157"/>
  <c r="Q156"/>
  <c r="Q155"/>
  <c r="Q154"/>
  <c r="Q153"/>
  <c r="Q152"/>
  <c r="Q151"/>
  <c r="Q150"/>
  <c r="Q149"/>
  <c r="Q148"/>
  <c r="Q147"/>
  <c r="Q146"/>
  <c r="Q145"/>
  <c r="Q144"/>
  <c r="Q143"/>
  <c r="Q142"/>
  <c r="Q139"/>
  <c r="Q138"/>
  <c r="Q137"/>
  <c r="Q136"/>
  <c r="Q135"/>
  <c r="Q134"/>
  <c r="Q133"/>
  <c r="Q132"/>
  <c r="Q131"/>
  <c r="Q130"/>
  <c r="Q129"/>
  <c r="Q128"/>
  <c r="Q127"/>
  <c r="Q126"/>
  <c r="Q125"/>
  <c r="Q124"/>
  <c r="Q123"/>
  <c r="Q122"/>
  <c r="Q121"/>
  <c r="Q120"/>
  <c r="Q119"/>
  <c r="Q118"/>
  <c r="Q117"/>
  <c r="Q116"/>
  <c r="Q115"/>
  <c r="Q114"/>
  <c r="Q113"/>
  <c r="Q112"/>
  <c r="Q111"/>
  <c r="Q110"/>
  <c r="Q109"/>
  <c r="Q108"/>
  <c r="Q107"/>
  <c r="Q106"/>
  <c r="Q105"/>
  <c r="Q104"/>
  <c r="Q103"/>
  <c r="Q102"/>
  <c r="Q101"/>
  <c r="Q100"/>
  <c r="Q99"/>
  <c r="Q98"/>
  <c r="Q97"/>
  <c r="Q96"/>
  <c r="Q95"/>
  <c r="Q94"/>
  <c r="Q93"/>
  <c r="Q92"/>
  <c r="Q91"/>
  <c r="Q90"/>
  <c r="Q89"/>
  <c r="Q88"/>
  <c r="Q87"/>
  <c r="Q86"/>
  <c r="Q85"/>
  <c r="Q84"/>
  <c r="Q83"/>
  <c r="Q82"/>
  <c r="Q81"/>
  <c r="Q80"/>
  <c r="Q79"/>
  <c r="Q78"/>
  <c r="Q77"/>
  <c r="Q75"/>
  <c r="Q74"/>
  <c r="Q73"/>
  <c r="Q72"/>
  <c r="Q71"/>
  <c r="Q70"/>
  <c r="Q69"/>
  <c r="Q68"/>
  <c r="Q67"/>
  <c r="Q66"/>
  <c r="Q65"/>
  <c r="Q64"/>
  <c r="Q63"/>
  <c r="Q62"/>
  <c r="Q61"/>
  <c r="Q60"/>
  <c r="Q59"/>
  <c r="Q58"/>
  <c r="Q57"/>
  <c r="Q56"/>
  <c r="Q55"/>
  <c r="Q54"/>
  <c r="Q53"/>
  <c r="Q52"/>
  <c r="Q51"/>
  <c r="Q50"/>
  <c r="Q49"/>
  <c r="Q48"/>
  <c r="Q47"/>
  <c r="Q46"/>
  <c r="Q45"/>
  <c r="Q44"/>
  <c r="Q43"/>
  <c r="Q42"/>
  <c r="Q41"/>
  <c r="Q40"/>
  <c r="Q39"/>
  <c r="Q38"/>
  <c r="Q37"/>
  <c r="Q36"/>
  <c r="Q35"/>
  <c r="Q34"/>
  <c r="Q33"/>
  <c r="Q32"/>
  <c r="Q31"/>
  <c r="Q30"/>
  <c r="Q29"/>
  <c r="Q25"/>
  <c r="Q17"/>
  <c r="Q16"/>
  <c r="Q15"/>
  <c r="Q13"/>
  <c r="Q10"/>
  <c r="P330"/>
  <c r="P329"/>
  <c r="P328"/>
  <c r="P327"/>
  <c r="P326"/>
  <c r="P325"/>
  <c r="P324"/>
  <c r="P323"/>
  <c r="P322"/>
  <c r="P321"/>
  <c r="P320"/>
  <c r="P319"/>
  <c r="P318"/>
  <c r="P317"/>
  <c r="P316"/>
  <c r="P315"/>
  <c r="P314"/>
  <c r="P313"/>
  <c r="P312"/>
  <c r="P311"/>
  <c r="P310"/>
  <c r="P309"/>
  <c r="P308"/>
  <c r="P307"/>
  <c r="P306"/>
  <c r="P305"/>
  <c r="P304"/>
  <c r="P303"/>
  <c r="P302"/>
  <c r="P301"/>
  <c r="P300"/>
  <c r="P299"/>
  <c r="P298"/>
  <c r="P297"/>
  <c r="P296"/>
  <c r="P295"/>
  <c r="P294"/>
  <c r="P293"/>
  <c r="P292"/>
  <c r="P291"/>
  <c r="P290"/>
  <c r="P289"/>
  <c r="P288"/>
  <c r="P287"/>
  <c r="P286"/>
  <c r="P285"/>
  <c r="P284"/>
  <c r="P283"/>
  <c r="P282"/>
  <c r="P281"/>
  <c r="P280"/>
  <c r="P279"/>
  <c r="P278"/>
  <c r="P277"/>
  <c r="P276"/>
  <c r="P275"/>
  <c r="P274"/>
  <c r="P273"/>
  <c r="P272"/>
  <c r="P271"/>
  <c r="P270"/>
  <c r="P269"/>
  <c r="P268"/>
  <c r="P252"/>
  <c r="P251"/>
  <c r="P250"/>
  <c r="P249"/>
  <c r="P248"/>
  <c r="P247"/>
  <c r="P246"/>
  <c r="P245"/>
  <c r="P244"/>
  <c r="P243"/>
  <c r="P242"/>
  <c r="P241"/>
  <c r="P240"/>
  <c r="P239"/>
  <c r="P238"/>
  <c r="P237"/>
  <c r="P236"/>
  <c r="P235"/>
  <c r="P234"/>
  <c r="P233"/>
  <c r="P232"/>
  <c r="P231"/>
  <c r="P230"/>
  <c r="P229"/>
  <c r="P228"/>
  <c r="P227"/>
  <c r="P226"/>
  <c r="P225"/>
  <c r="P224"/>
  <c r="P223"/>
  <c r="P222"/>
  <c r="P221"/>
  <c r="P220"/>
  <c r="P219"/>
  <c r="P218"/>
  <c r="P217"/>
  <c r="P216"/>
  <c r="P215"/>
  <c r="P214"/>
  <c r="P213"/>
  <c r="P212"/>
  <c r="P211"/>
  <c r="P210"/>
  <c r="P209"/>
  <c r="P208"/>
  <c r="P207"/>
  <c r="P206"/>
  <c r="P205"/>
  <c r="P204"/>
  <c r="P203"/>
  <c r="P202"/>
  <c r="P201"/>
  <c r="P200"/>
  <c r="P199"/>
  <c r="P198"/>
  <c r="P197"/>
  <c r="P196"/>
  <c r="P195"/>
  <c r="P194"/>
  <c r="P193"/>
  <c r="P192"/>
  <c r="P191"/>
  <c r="P190"/>
  <c r="P188"/>
  <c r="P187"/>
  <c r="P186"/>
  <c r="P185"/>
  <c r="P184"/>
  <c r="P183"/>
  <c r="P182"/>
  <c r="P181"/>
  <c r="P180"/>
  <c r="P179"/>
  <c r="P178"/>
  <c r="P177"/>
  <c r="P176"/>
  <c r="P175"/>
  <c r="P174"/>
  <c r="P173"/>
  <c r="P172"/>
  <c r="P171"/>
  <c r="P170"/>
  <c r="P169"/>
  <c r="P168"/>
  <c r="P167"/>
  <c r="P166"/>
  <c r="P165"/>
  <c r="P164"/>
  <c r="P163"/>
  <c r="P162"/>
  <c r="P161"/>
  <c r="P160"/>
  <c r="P159"/>
  <c r="P158"/>
  <c r="P157"/>
  <c r="P156"/>
  <c r="P155"/>
  <c r="P154"/>
  <c r="P153"/>
  <c r="P152"/>
  <c r="P151"/>
  <c r="P150"/>
  <c r="P149"/>
  <c r="P148"/>
  <c r="P147"/>
  <c r="P146"/>
  <c r="P145"/>
  <c r="P144"/>
  <c r="P143"/>
  <c r="P142"/>
  <c r="P139"/>
  <c r="P138"/>
  <c r="P137"/>
  <c r="P136"/>
  <c r="P135"/>
  <c r="P134"/>
  <c r="P133"/>
  <c r="P132"/>
  <c r="P131"/>
  <c r="P130"/>
  <c r="P129"/>
  <c r="P128"/>
  <c r="P127"/>
  <c r="P126"/>
  <c r="P125"/>
  <c r="P124"/>
  <c r="P123"/>
  <c r="P122"/>
  <c r="P121"/>
  <c r="P120"/>
  <c r="P119"/>
  <c r="P118"/>
  <c r="P117"/>
  <c r="P116"/>
  <c r="P115"/>
  <c r="P114"/>
  <c r="P113"/>
  <c r="P112"/>
  <c r="P111"/>
  <c r="P110"/>
  <c r="P109"/>
  <c r="P108"/>
  <c r="P107"/>
  <c r="P106"/>
  <c r="P105"/>
  <c r="P104"/>
  <c r="P103"/>
  <c r="P102"/>
  <c r="P101"/>
  <c r="P100"/>
  <c r="P99"/>
  <c r="P98"/>
  <c r="P97"/>
  <c r="P96"/>
  <c r="P95"/>
  <c r="P94"/>
  <c r="P93"/>
  <c r="P92"/>
  <c r="P91"/>
  <c r="P90"/>
  <c r="P89"/>
  <c r="P88"/>
  <c r="P87"/>
  <c r="P86"/>
  <c r="P85"/>
  <c r="P84"/>
  <c r="P83"/>
  <c r="P82"/>
  <c r="P81"/>
  <c r="P80"/>
  <c r="P79"/>
  <c r="P78"/>
  <c r="P77"/>
  <c r="P75"/>
  <c r="P266" s="1"/>
  <c r="P74"/>
  <c r="P73"/>
  <c r="P264" s="1"/>
  <c r="P72"/>
  <c r="P71"/>
  <c r="P262" s="1"/>
  <c r="P70"/>
  <c r="P69"/>
  <c r="P260" s="1"/>
  <c r="P68"/>
  <c r="P67"/>
  <c r="P258" s="1"/>
  <c r="P66"/>
  <c r="P65"/>
  <c r="P256" s="1"/>
  <c r="P64"/>
  <c r="P63"/>
  <c r="P62"/>
  <c r="P61"/>
  <c r="P60"/>
  <c r="P59"/>
  <c r="P58"/>
  <c r="P57"/>
  <c r="P56"/>
  <c r="P55"/>
  <c r="P54"/>
  <c r="P53"/>
  <c r="P52"/>
  <c r="P51"/>
  <c r="P50"/>
  <c r="P49"/>
  <c r="P48"/>
  <c r="P47"/>
  <c r="P46"/>
  <c r="P45"/>
  <c r="P44"/>
  <c r="P43"/>
  <c r="P42"/>
  <c r="P41"/>
  <c r="P40"/>
  <c r="P39"/>
  <c r="P38"/>
  <c r="P37"/>
  <c r="P36"/>
  <c r="P35"/>
  <c r="P34"/>
  <c r="P33"/>
  <c r="P32"/>
  <c r="P31"/>
  <c r="P30"/>
  <c r="P29"/>
  <c r="P25"/>
  <c r="P17"/>
  <c r="P16"/>
  <c r="P15"/>
  <c r="P13"/>
  <c r="P10"/>
  <c r="O330"/>
  <c r="O329"/>
  <c r="O328"/>
  <c r="O327"/>
  <c r="O326"/>
  <c r="O325"/>
  <c r="O324"/>
  <c r="O323"/>
  <c r="O322"/>
  <c r="O321"/>
  <c r="O320"/>
  <c r="O319"/>
  <c r="O318"/>
  <c r="O317"/>
  <c r="O316"/>
  <c r="O315"/>
  <c r="O314"/>
  <c r="O313"/>
  <c r="O312"/>
  <c r="O311"/>
  <c r="O310"/>
  <c r="O309"/>
  <c r="O308"/>
  <c r="O307"/>
  <c r="O306"/>
  <c r="O305"/>
  <c r="O304"/>
  <c r="O303"/>
  <c r="O302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77"/>
  <c r="O276"/>
  <c r="O275"/>
  <c r="O274"/>
  <c r="O273"/>
  <c r="O272"/>
  <c r="O271"/>
  <c r="O270"/>
  <c r="O269"/>
  <c r="O268"/>
  <c r="O252"/>
  <c r="O251"/>
  <c r="O250"/>
  <c r="O249"/>
  <c r="O248"/>
  <c r="O247"/>
  <c r="O246"/>
  <c r="O245"/>
  <c r="O244"/>
  <c r="O243"/>
  <c r="O242"/>
  <c r="O241"/>
  <c r="O240"/>
  <c r="O239"/>
  <c r="O238"/>
  <c r="O237"/>
  <c r="O236"/>
  <c r="O235"/>
  <c r="O234"/>
  <c r="O233"/>
  <c r="O232"/>
  <c r="O231"/>
  <c r="O230"/>
  <c r="O229"/>
  <c r="O228"/>
  <c r="O227"/>
  <c r="O226"/>
  <c r="O225"/>
  <c r="O224"/>
  <c r="O223"/>
  <c r="O222"/>
  <c r="O221"/>
  <c r="O220"/>
  <c r="O219"/>
  <c r="O218"/>
  <c r="O217"/>
  <c r="O216"/>
  <c r="O215"/>
  <c r="O214"/>
  <c r="O213"/>
  <c r="O212"/>
  <c r="O211"/>
  <c r="O210"/>
  <c r="O209"/>
  <c r="O208"/>
  <c r="O207"/>
  <c r="O206"/>
  <c r="O205"/>
  <c r="O204"/>
  <c r="O203"/>
  <c r="O202"/>
  <c r="O201"/>
  <c r="O200"/>
  <c r="O199"/>
  <c r="O198"/>
  <c r="O197"/>
  <c r="O196"/>
  <c r="O195"/>
  <c r="O194"/>
  <c r="O193"/>
  <c r="O192"/>
  <c r="O191"/>
  <c r="O190"/>
  <c r="O188"/>
  <c r="O187"/>
  <c r="O186"/>
  <c r="O185"/>
  <c r="O184"/>
  <c r="O183"/>
  <c r="O182"/>
  <c r="O181"/>
  <c r="O180"/>
  <c r="O179"/>
  <c r="O178"/>
  <c r="O177"/>
  <c r="O176"/>
  <c r="O175"/>
  <c r="O174"/>
  <c r="O173"/>
  <c r="O172"/>
  <c r="O171"/>
  <c r="O170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4"/>
  <c r="O143"/>
  <c r="O142"/>
  <c r="O139"/>
  <c r="O138"/>
  <c r="O137"/>
  <c r="O136"/>
  <c r="O135"/>
  <c r="O134"/>
  <c r="O133"/>
  <c r="O132"/>
  <c r="O131"/>
  <c r="O130"/>
  <c r="O129"/>
  <c r="O128"/>
  <c r="O12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5"/>
  <c r="O74"/>
  <c r="O73"/>
  <c r="O72"/>
  <c r="O71"/>
  <c r="O70"/>
  <c r="O69"/>
  <c r="O68"/>
  <c r="O67"/>
  <c r="O66"/>
  <c r="O65"/>
  <c r="O64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5"/>
  <c r="O17"/>
  <c r="O16"/>
  <c r="O15"/>
  <c r="O13"/>
  <c r="O10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5"/>
  <c r="N17"/>
  <c r="N16"/>
  <c r="N15"/>
  <c r="N13"/>
  <c r="N10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5"/>
  <c r="M17"/>
  <c r="M16"/>
  <c r="M15"/>
  <c r="M13"/>
  <c r="M10"/>
  <c r="L330"/>
  <c r="L329"/>
  <c r="L328"/>
  <c r="L327"/>
  <c r="L326"/>
  <c r="L325"/>
  <c r="L324"/>
  <c r="L323"/>
  <c r="L322"/>
  <c r="L321"/>
  <c r="L320"/>
  <c r="L319"/>
  <c r="L318"/>
  <c r="L317"/>
  <c r="L316"/>
  <c r="L315"/>
  <c r="L314"/>
  <c r="L313"/>
  <c r="L312"/>
  <c r="L311"/>
  <c r="L310"/>
  <c r="L309"/>
  <c r="L308"/>
  <c r="L307"/>
  <c r="L306"/>
  <c r="L305"/>
  <c r="L304"/>
  <c r="L303"/>
  <c r="L302"/>
  <c r="L301"/>
  <c r="L300"/>
  <c r="L299"/>
  <c r="L298"/>
  <c r="L297"/>
  <c r="L296"/>
  <c r="L295"/>
  <c r="L294"/>
  <c r="L293"/>
  <c r="L292"/>
  <c r="L291"/>
  <c r="L290"/>
  <c r="L289"/>
  <c r="L288"/>
  <c r="L287"/>
  <c r="L286"/>
  <c r="L285"/>
  <c r="L284"/>
  <c r="L283"/>
  <c r="L282"/>
  <c r="L281"/>
  <c r="L280"/>
  <c r="L279"/>
  <c r="L278"/>
  <c r="L277"/>
  <c r="L276"/>
  <c r="L275"/>
  <c r="L274"/>
  <c r="L273"/>
  <c r="L272"/>
  <c r="L271"/>
  <c r="L270"/>
  <c r="L269"/>
  <c r="L268"/>
  <c r="L252"/>
  <c r="L251"/>
  <c r="L250"/>
  <c r="L249"/>
  <c r="L248"/>
  <c r="L247"/>
  <c r="L246"/>
  <c r="L245"/>
  <c r="L244"/>
  <c r="L243"/>
  <c r="L242"/>
  <c r="L241"/>
  <c r="L240"/>
  <c r="L239"/>
  <c r="L238"/>
  <c r="L237"/>
  <c r="L236"/>
  <c r="L235"/>
  <c r="L234"/>
  <c r="L233"/>
  <c r="L232"/>
  <c r="L231"/>
  <c r="L230"/>
  <c r="L229"/>
  <c r="L228"/>
  <c r="L227"/>
  <c r="L226"/>
  <c r="L225"/>
  <c r="L224"/>
  <c r="L223"/>
  <c r="L222"/>
  <c r="L221"/>
  <c r="L220"/>
  <c r="L219"/>
  <c r="L218"/>
  <c r="L217"/>
  <c r="L216"/>
  <c r="L215"/>
  <c r="L214"/>
  <c r="L213"/>
  <c r="L212"/>
  <c r="L211"/>
  <c r="L210"/>
  <c r="L209"/>
  <c r="L208"/>
  <c r="L207"/>
  <c r="L206"/>
  <c r="L205"/>
  <c r="L204"/>
  <c r="L203"/>
  <c r="L202"/>
  <c r="L201"/>
  <c r="L200"/>
  <c r="L199"/>
  <c r="L198"/>
  <c r="L197"/>
  <c r="L196"/>
  <c r="L195"/>
  <c r="L194"/>
  <c r="L193"/>
  <c r="L192"/>
  <c r="L191"/>
  <c r="L190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2"/>
  <c r="L139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5"/>
  <c r="L266" s="1"/>
  <c r="L74"/>
  <c r="L73"/>
  <c r="L264" s="1"/>
  <c r="L72"/>
  <c r="L71"/>
  <c r="L262" s="1"/>
  <c r="L70"/>
  <c r="L69"/>
  <c r="L260" s="1"/>
  <c r="L68"/>
  <c r="L67"/>
  <c r="L258" s="1"/>
  <c r="L66"/>
  <c r="L65"/>
  <c r="L256" s="1"/>
  <c r="L64"/>
  <c r="L63"/>
  <c r="L62"/>
  <c r="L61"/>
  <c r="L60"/>
  <c r="L59"/>
  <c r="L58"/>
  <c r="L57"/>
  <c r="L56"/>
  <c r="L55"/>
  <c r="L54"/>
  <c r="L53"/>
  <c r="L52"/>
  <c r="L51"/>
  <c r="L50"/>
  <c r="L49"/>
  <c r="L48"/>
  <c r="L47"/>
  <c r="L46"/>
  <c r="L45"/>
  <c r="L44"/>
  <c r="L43"/>
  <c r="L42"/>
  <c r="L41"/>
  <c r="L40"/>
  <c r="L39"/>
  <c r="L38"/>
  <c r="L37"/>
  <c r="L36"/>
  <c r="L35"/>
  <c r="L34"/>
  <c r="L33"/>
  <c r="L32"/>
  <c r="L31"/>
  <c r="L30"/>
  <c r="L29"/>
  <c r="L25"/>
  <c r="L17"/>
  <c r="L16"/>
  <c r="L15"/>
  <c r="L13"/>
  <c r="L10"/>
  <c r="K330"/>
  <c r="K329"/>
  <c r="K328"/>
  <c r="K327"/>
  <c r="K326"/>
  <c r="K325"/>
  <c r="K324"/>
  <c r="K323"/>
  <c r="K322"/>
  <c r="K321"/>
  <c r="K320"/>
  <c r="K319"/>
  <c r="K318"/>
  <c r="K317"/>
  <c r="K316"/>
  <c r="K315"/>
  <c r="K314"/>
  <c r="K313"/>
  <c r="K312"/>
  <c r="K311"/>
  <c r="K310"/>
  <c r="K309"/>
  <c r="K308"/>
  <c r="K307"/>
  <c r="K306"/>
  <c r="K305"/>
  <c r="K304"/>
  <c r="K303"/>
  <c r="K302"/>
  <c r="K301"/>
  <c r="K300"/>
  <c r="K299"/>
  <c r="K298"/>
  <c r="K297"/>
  <c r="K296"/>
  <c r="K295"/>
  <c r="K294"/>
  <c r="K293"/>
  <c r="K292"/>
  <c r="K291"/>
  <c r="K290"/>
  <c r="K289"/>
  <c r="K288"/>
  <c r="K287"/>
  <c r="K286"/>
  <c r="K285"/>
  <c r="K284"/>
  <c r="K283"/>
  <c r="K282"/>
  <c r="K281"/>
  <c r="K280"/>
  <c r="K279"/>
  <c r="K278"/>
  <c r="K277"/>
  <c r="K276"/>
  <c r="K275"/>
  <c r="K274"/>
  <c r="K273"/>
  <c r="K272"/>
  <c r="K271"/>
  <c r="K270"/>
  <c r="K269"/>
  <c r="K268"/>
  <c r="K252"/>
  <c r="K251"/>
  <c r="K250"/>
  <c r="K249"/>
  <c r="K248"/>
  <c r="K247"/>
  <c r="K246"/>
  <c r="K245"/>
  <c r="K244"/>
  <c r="K243"/>
  <c r="K242"/>
  <c r="K241"/>
  <c r="K240"/>
  <c r="K239"/>
  <c r="K238"/>
  <c r="K237"/>
  <c r="K236"/>
  <c r="K235"/>
  <c r="K234"/>
  <c r="K233"/>
  <c r="K232"/>
  <c r="K231"/>
  <c r="K230"/>
  <c r="K229"/>
  <c r="K228"/>
  <c r="K227"/>
  <c r="K226"/>
  <c r="K225"/>
  <c r="K224"/>
  <c r="K223"/>
  <c r="K222"/>
  <c r="K221"/>
  <c r="K220"/>
  <c r="K219"/>
  <c r="K218"/>
  <c r="K217"/>
  <c r="K216"/>
  <c r="K215"/>
  <c r="K214"/>
  <c r="K213"/>
  <c r="K212"/>
  <c r="K211"/>
  <c r="K210"/>
  <c r="K209"/>
  <c r="K208"/>
  <c r="K207"/>
  <c r="K206"/>
  <c r="K205"/>
  <c r="K204"/>
  <c r="K203"/>
  <c r="K202"/>
  <c r="K201"/>
  <c r="K200"/>
  <c r="K199"/>
  <c r="K198"/>
  <c r="K197"/>
  <c r="K196"/>
  <c r="K195"/>
  <c r="K194"/>
  <c r="K193"/>
  <c r="K192"/>
  <c r="K191"/>
  <c r="K190"/>
  <c r="K188"/>
  <c r="K187"/>
  <c r="K186"/>
  <c r="K185"/>
  <c r="K184"/>
  <c r="K183"/>
  <c r="K182"/>
  <c r="K181"/>
  <c r="K180"/>
  <c r="K179"/>
  <c r="K178"/>
  <c r="K177"/>
  <c r="K176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5"/>
  <c r="K74"/>
  <c r="K73"/>
  <c r="K72"/>
  <c r="K71"/>
  <c r="K70"/>
  <c r="K69"/>
  <c r="K68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5"/>
  <c r="K17"/>
  <c r="K16"/>
  <c r="K15"/>
  <c r="K13"/>
  <c r="K10"/>
  <c r="J330"/>
  <c r="J329"/>
  <c r="J328"/>
  <c r="J327"/>
  <c r="J326"/>
  <c r="J325"/>
  <c r="J324"/>
  <c r="J323"/>
  <c r="J322"/>
  <c r="J321"/>
  <c r="J320"/>
  <c r="J319"/>
  <c r="J318"/>
  <c r="J317"/>
  <c r="J316"/>
  <c r="J315"/>
  <c r="J314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J289"/>
  <c r="J288"/>
  <c r="J287"/>
  <c r="J286"/>
  <c r="J285"/>
  <c r="J284"/>
  <c r="J283"/>
  <c r="J282"/>
  <c r="J281"/>
  <c r="J280"/>
  <c r="J279"/>
  <c r="J278"/>
  <c r="J277"/>
  <c r="J276"/>
  <c r="J275"/>
  <c r="J274"/>
  <c r="J273"/>
  <c r="J272"/>
  <c r="J271"/>
  <c r="J270"/>
  <c r="J269"/>
  <c r="J268"/>
  <c r="J252"/>
  <c r="J251"/>
  <c r="J250"/>
  <c r="J249"/>
  <c r="J248"/>
  <c r="J247"/>
  <c r="J246"/>
  <c r="J245"/>
  <c r="J244"/>
  <c r="J243"/>
  <c r="J242"/>
  <c r="J241"/>
  <c r="J240"/>
  <c r="J239"/>
  <c r="J238"/>
  <c r="J237"/>
  <c r="J236"/>
  <c r="J235"/>
  <c r="J234"/>
  <c r="J233"/>
  <c r="J232"/>
  <c r="J231"/>
  <c r="J230"/>
  <c r="J229"/>
  <c r="J228"/>
  <c r="J227"/>
  <c r="J226"/>
  <c r="J225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03"/>
  <c r="J202"/>
  <c r="J201"/>
  <c r="J200"/>
  <c r="J199"/>
  <c r="J198"/>
  <c r="J197"/>
  <c r="J196"/>
  <c r="J195"/>
  <c r="J194"/>
  <c r="J193"/>
  <c r="J192"/>
  <c r="J191"/>
  <c r="J190"/>
  <c r="J188"/>
  <c r="J187"/>
  <c r="J186"/>
  <c r="J185"/>
  <c r="J184"/>
  <c r="J183"/>
  <c r="J182"/>
  <c r="J181"/>
  <c r="J180"/>
  <c r="J179"/>
  <c r="J178"/>
  <c r="J177"/>
  <c r="J176"/>
  <c r="J175"/>
  <c r="J174"/>
  <c r="J173"/>
  <c r="J172"/>
  <c r="J171"/>
  <c r="J170"/>
  <c r="J169"/>
  <c r="J168"/>
  <c r="J167"/>
  <c r="J166"/>
  <c r="J165"/>
  <c r="J164"/>
  <c r="J163"/>
  <c r="J162"/>
  <c r="J161"/>
  <c r="J160"/>
  <c r="J159"/>
  <c r="J158"/>
  <c r="J157"/>
  <c r="J156"/>
  <c r="J155"/>
  <c r="J154"/>
  <c r="J153"/>
  <c r="J152"/>
  <c r="J151"/>
  <c r="J150"/>
  <c r="J149"/>
  <c r="J148"/>
  <c r="J147"/>
  <c r="J146"/>
  <c r="J145"/>
  <c r="J144"/>
  <c r="J143"/>
  <c r="J142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6"/>
  <c r="J85"/>
  <c r="J84"/>
  <c r="J83"/>
  <c r="J82"/>
  <c r="J81"/>
  <c r="J80"/>
  <c r="J79"/>
  <c r="J78"/>
  <c r="J77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5"/>
  <c r="J17"/>
  <c r="J16"/>
  <c r="J15"/>
  <c r="J13"/>
  <c r="J10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5"/>
  <c r="I17"/>
  <c r="I16"/>
  <c r="I15"/>
  <c r="I13"/>
  <c r="I10"/>
  <c r="H330"/>
  <c r="H329"/>
  <c r="H328"/>
  <c r="H327"/>
  <c r="H326"/>
  <c r="H325"/>
  <c r="H324"/>
  <c r="H323"/>
  <c r="H322"/>
  <c r="H321"/>
  <c r="H320"/>
  <c r="H319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4"/>
  <c r="H293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5"/>
  <c r="H74"/>
  <c r="H73"/>
  <c r="H72"/>
  <c r="H71"/>
  <c r="H70"/>
  <c r="H69"/>
  <c r="H68"/>
  <c r="H67"/>
  <c r="H66"/>
  <c r="H65"/>
  <c r="H64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5"/>
  <c r="H17"/>
  <c r="H16"/>
  <c r="H15"/>
  <c r="H13"/>
  <c r="H10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5"/>
  <c r="G17"/>
  <c r="G16"/>
  <c r="G15"/>
  <c r="G13"/>
  <c r="G10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5"/>
  <c r="F17"/>
  <c r="F16"/>
  <c r="F15"/>
  <c r="F13"/>
  <c r="F10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5"/>
  <c r="E17"/>
  <c r="E16"/>
  <c r="E15"/>
  <c r="E13"/>
  <c r="E10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5"/>
  <c r="D17"/>
  <c r="D16"/>
  <c r="D15"/>
  <c r="D13"/>
  <c r="D10"/>
  <c r="C330"/>
  <c r="C329"/>
  <c r="C328"/>
  <c r="C327"/>
  <c r="C326"/>
  <c r="C325"/>
  <c r="C324"/>
  <c r="C323"/>
  <c r="C322"/>
  <c r="C321"/>
  <c r="C320"/>
  <c r="C319"/>
  <c r="C318"/>
  <c r="C317"/>
  <c r="C316"/>
  <c r="C315"/>
  <c r="C314"/>
  <c r="C313"/>
  <c r="C312"/>
  <c r="C311"/>
  <c r="C310"/>
  <c r="C309"/>
  <c r="C308"/>
  <c r="C307"/>
  <c r="C306"/>
  <c r="C305"/>
  <c r="C304"/>
  <c r="C303"/>
  <c r="C302"/>
  <c r="C301"/>
  <c r="C300"/>
  <c r="C299"/>
  <c r="C298"/>
  <c r="C297"/>
  <c r="C296"/>
  <c r="C295"/>
  <c r="C294"/>
  <c r="C293"/>
  <c r="C292"/>
  <c r="C291"/>
  <c r="C290"/>
  <c r="C289"/>
  <c r="C288"/>
  <c r="C287"/>
  <c r="C286"/>
  <c r="C285"/>
  <c r="C284"/>
  <c r="C283"/>
  <c r="C282"/>
  <c r="C281"/>
  <c r="C280"/>
  <c r="C279"/>
  <c r="C278"/>
  <c r="C277"/>
  <c r="C276"/>
  <c r="C275"/>
  <c r="C274"/>
  <c r="C273"/>
  <c r="C272"/>
  <c r="C271"/>
  <c r="C270"/>
  <c r="C269"/>
  <c r="C268"/>
  <c r="B330"/>
  <c r="B329"/>
  <c r="B328"/>
  <c r="B327"/>
  <c r="B326"/>
  <c r="B325"/>
  <c r="B324"/>
  <c r="B323"/>
  <c r="B322"/>
  <c r="B321"/>
  <c r="B320"/>
  <c r="B319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C252"/>
  <c r="C251"/>
  <c r="C250"/>
  <c r="C249"/>
  <c r="C248"/>
  <c r="C247"/>
  <c r="C246"/>
  <c r="C245"/>
  <c r="C244"/>
  <c r="C243"/>
  <c r="C242"/>
  <c r="C241"/>
  <c r="C240"/>
  <c r="C239"/>
  <c r="C238"/>
  <c r="C237"/>
  <c r="C236"/>
  <c r="C235"/>
  <c r="C234"/>
  <c r="C233"/>
  <c r="C232"/>
  <c r="C231"/>
  <c r="C230"/>
  <c r="C229"/>
  <c r="C228"/>
  <c r="C227"/>
  <c r="C226"/>
  <c r="C225"/>
  <c r="C224"/>
  <c r="C223"/>
  <c r="C222"/>
  <c r="C221"/>
  <c r="C220"/>
  <c r="C219"/>
  <c r="C218"/>
  <c r="C217"/>
  <c r="C216"/>
  <c r="C215"/>
  <c r="C214"/>
  <c r="C213"/>
  <c r="C212"/>
  <c r="C211"/>
  <c r="C210"/>
  <c r="C209"/>
  <c r="C208"/>
  <c r="C207"/>
  <c r="C206"/>
  <c r="C205"/>
  <c r="C204"/>
  <c r="C203"/>
  <c r="C202"/>
  <c r="C201"/>
  <c r="C200"/>
  <c r="C199"/>
  <c r="C198"/>
  <c r="C197"/>
  <c r="C196"/>
  <c r="C195"/>
  <c r="C194"/>
  <c r="C193"/>
  <c r="C192"/>
  <c r="C191"/>
  <c r="C190"/>
  <c r="C188"/>
  <c r="C187"/>
  <c r="C186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C111"/>
  <c r="C110"/>
  <c r="C109"/>
  <c r="C108"/>
  <c r="C107"/>
  <c r="C106"/>
  <c r="C105"/>
  <c r="C104"/>
  <c r="C103"/>
  <c r="C102"/>
  <c r="C101"/>
  <c r="C100"/>
  <c r="C99"/>
  <c r="C98"/>
  <c r="C97"/>
  <c r="C96"/>
  <c r="C95"/>
  <c r="C94"/>
  <c r="C93"/>
  <c r="C92"/>
  <c r="C91"/>
  <c r="C90"/>
  <c r="C89"/>
  <c r="C88"/>
  <c r="C87"/>
  <c r="C86"/>
  <c r="C85"/>
  <c r="C84"/>
  <c r="C83"/>
  <c r="C82"/>
  <c r="C81"/>
  <c r="C80"/>
  <c r="C79"/>
  <c r="C78"/>
  <c r="C77"/>
  <c r="B139"/>
  <c r="B138"/>
  <c r="B137"/>
  <c r="B136"/>
  <c r="B135"/>
  <c r="B134"/>
  <c r="B133"/>
  <c r="B132"/>
  <c r="B131"/>
  <c r="B130"/>
  <c r="B129"/>
  <c r="B128"/>
  <c r="B127"/>
  <c r="B126"/>
  <c r="B125"/>
  <c r="B124"/>
  <c r="B123"/>
  <c r="B122"/>
  <c r="B121"/>
  <c r="B120"/>
  <c r="B119"/>
  <c r="B118"/>
  <c r="B117"/>
  <c r="B116"/>
  <c r="B115"/>
  <c r="B114"/>
  <c r="B113"/>
  <c r="B112"/>
  <c r="B111"/>
  <c r="B110"/>
  <c r="B109"/>
  <c r="B108"/>
  <c r="B107"/>
  <c r="B106"/>
  <c r="B105"/>
  <c r="B104"/>
  <c r="B103"/>
  <c r="B102"/>
  <c r="B101"/>
  <c r="B100"/>
  <c r="B99"/>
  <c r="B98"/>
  <c r="B97"/>
  <c r="B96"/>
  <c r="B95"/>
  <c r="B94"/>
  <c r="B93"/>
  <c r="B92"/>
  <c r="B91"/>
  <c r="B90"/>
  <c r="B89"/>
  <c r="B88"/>
  <c r="B87"/>
  <c r="B86"/>
  <c r="B85"/>
  <c r="B84"/>
  <c r="B83"/>
  <c r="B82"/>
  <c r="B81"/>
  <c r="B80"/>
  <c r="B79"/>
  <c r="B78"/>
  <c r="B77"/>
  <c r="C75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C25"/>
  <c r="C17"/>
  <c r="C16"/>
  <c r="C15"/>
  <c r="C13"/>
  <c r="C10"/>
  <c r="R501"/>
  <c r="Q501"/>
  <c r="P501"/>
  <c r="O501"/>
  <c r="N501"/>
  <c r="M501"/>
  <c r="L501"/>
  <c r="K501"/>
  <c r="J501"/>
  <c r="I501"/>
  <c r="H501"/>
  <c r="G501"/>
  <c r="F501"/>
  <c r="E501"/>
  <c r="D501"/>
  <c r="C501"/>
  <c r="R500"/>
  <c r="Q500"/>
  <c r="P500"/>
  <c r="O500"/>
  <c r="N500"/>
  <c r="M500"/>
  <c r="L500"/>
  <c r="K500"/>
  <c r="J500"/>
  <c r="I500"/>
  <c r="H500"/>
  <c r="G500"/>
  <c r="F500"/>
  <c r="E500"/>
  <c r="D500"/>
  <c r="C500"/>
  <c r="R506"/>
  <c r="R505"/>
  <c r="R504"/>
  <c r="R503"/>
  <c r="R471"/>
  <c r="R470"/>
  <c r="R469"/>
  <c r="R468"/>
  <c r="R467"/>
  <c r="R466"/>
  <c r="R465"/>
  <c r="R464"/>
  <c r="R463"/>
  <c r="R462"/>
  <c r="R461"/>
  <c r="R460"/>
  <c r="R459"/>
  <c r="R458"/>
  <c r="R457"/>
  <c r="R456"/>
  <c r="R454"/>
  <c r="R453"/>
  <c r="R452"/>
  <c r="R451"/>
  <c r="R450"/>
  <c r="R449"/>
  <c r="R448"/>
  <c r="R447"/>
  <c r="R446"/>
  <c r="R445"/>
  <c r="R444"/>
  <c r="R443"/>
  <c r="R442"/>
  <c r="R441"/>
  <c r="R440"/>
  <c r="R438"/>
  <c r="R437"/>
  <c r="R436"/>
  <c r="R435"/>
  <c r="R434"/>
  <c r="R433"/>
  <c r="R432"/>
  <c r="R431"/>
  <c r="R430"/>
  <c r="R429"/>
  <c r="R428"/>
  <c r="R427"/>
  <c r="R426"/>
  <c r="R425"/>
  <c r="R424"/>
  <c r="R422"/>
  <c r="R421"/>
  <c r="R420"/>
  <c r="R419"/>
  <c r="R418"/>
  <c r="R417"/>
  <c r="R416"/>
  <c r="R415"/>
  <c r="R414"/>
  <c r="R413"/>
  <c r="R412"/>
  <c r="R411"/>
  <c r="R410"/>
  <c r="R409"/>
  <c r="R408"/>
  <c r="R405"/>
  <c r="R404"/>
  <c r="R403"/>
  <c r="R402"/>
  <c r="R401"/>
  <c r="R400"/>
  <c r="R399"/>
  <c r="R398"/>
  <c r="R397"/>
  <c r="R396"/>
  <c r="R395"/>
  <c r="R394"/>
  <c r="R393"/>
  <c r="R392"/>
  <c r="R391"/>
  <c r="R390"/>
  <c r="R388"/>
  <c r="R387"/>
  <c r="R386"/>
  <c r="R385"/>
  <c r="R384"/>
  <c r="R383"/>
  <c r="R382"/>
  <c r="R381"/>
  <c r="R380"/>
  <c r="R379"/>
  <c r="R378"/>
  <c r="R377"/>
  <c r="R376"/>
  <c r="R375"/>
  <c r="R374"/>
  <c r="R372"/>
  <c r="R371"/>
  <c r="R370"/>
  <c r="R369"/>
  <c r="R368"/>
  <c r="R367"/>
  <c r="R366"/>
  <c r="R365"/>
  <c r="R364"/>
  <c r="R363"/>
  <c r="R362"/>
  <c r="R361"/>
  <c r="R360"/>
  <c r="R359"/>
  <c r="R358"/>
  <c r="R356"/>
  <c r="R355"/>
  <c r="R354"/>
  <c r="R353"/>
  <c r="R352"/>
  <c r="R351"/>
  <c r="R350"/>
  <c r="R349"/>
  <c r="R348"/>
  <c r="R347"/>
  <c r="R346"/>
  <c r="R345"/>
  <c r="R344"/>
  <c r="R343"/>
  <c r="R342"/>
  <c r="R266"/>
  <c r="R265"/>
  <c r="R264"/>
  <c r="R263"/>
  <c r="R262"/>
  <c r="R261"/>
  <c r="R260"/>
  <c r="R259"/>
  <c r="R258"/>
  <c r="R257"/>
  <c r="R256"/>
  <c r="R255"/>
  <c r="Q506"/>
  <c r="Q505"/>
  <c r="Q504"/>
  <c r="Q503"/>
  <c r="Q471"/>
  <c r="Q470"/>
  <c r="Q469"/>
  <c r="Q468"/>
  <c r="Q467"/>
  <c r="Q466"/>
  <c r="Q465"/>
  <c r="Q464"/>
  <c r="Q463"/>
  <c r="Q462"/>
  <c r="Q461"/>
  <c r="Q460"/>
  <c r="Q459"/>
  <c r="Q458"/>
  <c r="Q457"/>
  <c r="Q456"/>
  <c r="Q454"/>
  <c r="Q453"/>
  <c r="Q452"/>
  <c r="Q451"/>
  <c r="Q450"/>
  <c r="Q449"/>
  <c r="Q448"/>
  <c r="Q447"/>
  <c r="Q446"/>
  <c r="Q445"/>
  <c r="Q444"/>
  <c r="Q443"/>
  <c r="Q442"/>
  <c r="Q441"/>
  <c r="Q440"/>
  <c r="Q438"/>
  <c r="Q437"/>
  <c r="Q436"/>
  <c r="Q435"/>
  <c r="Q434"/>
  <c r="Q433"/>
  <c r="Q432"/>
  <c r="Q431"/>
  <c r="Q430"/>
  <c r="Q429"/>
  <c r="Q428"/>
  <c r="Q427"/>
  <c r="Q426"/>
  <c r="Q425"/>
  <c r="Q424"/>
  <c r="Q422"/>
  <c r="Q421"/>
  <c r="Q420"/>
  <c r="Q419"/>
  <c r="Q418"/>
  <c r="Q417"/>
  <c r="Q416"/>
  <c r="Q415"/>
  <c r="Q414"/>
  <c r="Q413"/>
  <c r="Q412"/>
  <c r="Q411"/>
  <c r="Q410"/>
  <c r="Q409"/>
  <c r="Q408"/>
  <c r="Q405"/>
  <c r="Q404"/>
  <c r="Q403"/>
  <c r="Q402"/>
  <c r="Q401"/>
  <c r="Q400"/>
  <c r="Q399"/>
  <c r="Q398"/>
  <c r="Q397"/>
  <c r="Q396"/>
  <c r="Q395"/>
  <c r="Q394"/>
  <c r="Q393"/>
  <c r="Q392"/>
  <c r="Q391"/>
  <c r="Q390"/>
  <c r="Q388"/>
  <c r="Q387"/>
  <c r="Q386"/>
  <c r="Q385"/>
  <c r="Q384"/>
  <c r="Q383"/>
  <c r="Q382"/>
  <c r="Q381"/>
  <c r="Q380"/>
  <c r="Q379"/>
  <c r="Q378"/>
  <c r="Q377"/>
  <c r="Q376"/>
  <c r="Q375"/>
  <c r="Q374"/>
  <c r="Q372"/>
  <c r="Q371"/>
  <c r="Q370"/>
  <c r="Q369"/>
  <c r="Q368"/>
  <c r="Q367"/>
  <c r="Q366"/>
  <c r="Q365"/>
  <c r="Q364"/>
  <c r="Q363"/>
  <c r="Q362"/>
  <c r="Q361"/>
  <c r="Q360"/>
  <c r="Q359"/>
  <c r="Q358"/>
  <c r="Q356"/>
  <c r="Q355"/>
  <c r="Q354"/>
  <c r="Q353"/>
  <c r="Q352"/>
  <c r="Q351"/>
  <c r="Q350"/>
  <c r="Q349"/>
  <c r="Q348"/>
  <c r="Q347"/>
  <c r="Q346"/>
  <c r="Q345"/>
  <c r="Q344"/>
  <c r="Q343"/>
  <c r="Q342"/>
  <c r="Q266"/>
  <c r="Q265"/>
  <c r="Q264"/>
  <c r="Q263"/>
  <c r="Q262"/>
  <c r="Q261"/>
  <c r="Q260"/>
  <c r="Q259"/>
  <c r="Q258"/>
  <c r="Q257"/>
  <c r="Q256"/>
  <c r="Q255"/>
  <c r="P506"/>
  <c r="P505"/>
  <c r="P504"/>
  <c r="P503"/>
  <c r="P471"/>
  <c r="P470"/>
  <c r="P469"/>
  <c r="P468"/>
  <c r="P467"/>
  <c r="P466"/>
  <c r="P465"/>
  <c r="P464"/>
  <c r="P463"/>
  <c r="P462"/>
  <c r="P461"/>
  <c r="P460"/>
  <c r="P459"/>
  <c r="P458"/>
  <c r="P457"/>
  <c r="P456"/>
  <c r="P454"/>
  <c r="P453"/>
  <c r="P452"/>
  <c r="P451"/>
  <c r="P450"/>
  <c r="P449"/>
  <c r="P448"/>
  <c r="P447"/>
  <c r="P446"/>
  <c r="P445"/>
  <c r="P444"/>
  <c r="P443"/>
  <c r="P442"/>
  <c r="P441"/>
  <c r="P440"/>
  <c r="P438"/>
  <c r="P437"/>
  <c r="P436"/>
  <c r="P435"/>
  <c r="P434"/>
  <c r="P433"/>
  <c r="P432"/>
  <c r="P431"/>
  <c r="P430"/>
  <c r="P429"/>
  <c r="P428"/>
  <c r="P427"/>
  <c r="P426"/>
  <c r="P425"/>
  <c r="P424"/>
  <c r="P422"/>
  <c r="P421"/>
  <c r="P420"/>
  <c r="P419"/>
  <c r="P418"/>
  <c r="P417"/>
  <c r="P416"/>
  <c r="P415"/>
  <c r="P414"/>
  <c r="P413"/>
  <c r="P412"/>
  <c r="P411"/>
  <c r="P410"/>
  <c r="P409"/>
  <c r="P408"/>
  <c r="P405"/>
  <c r="P404"/>
  <c r="P403"/>
  <c r="P402"/>
  <c r="P401"/>
  <c r="P400"/>
  <c r="P399"/>
  <c r="P398"/>
  <c r="P397"/>
  <c r="P396"/>
  <c r="P395"/>
  <c r="P394"/>
  <c r="P393"/>
  <c r="P392"/>
  <c r="P391"/>
  <c r="P390"/>
  <c r="P388"/>
  <c r="P387"/>
  <c r="P386"/>
  <c r="P385"/>
  <c r="P384"/>
  <c r="P383"/>
  <c r="P382"/>
  <c r="P381"/>
  <c r="P380"/>
  <c r="P379"/>
  <c r="P378"/>
  <c r="P377"/>
  <c r="P376"/>
  <c r="P375"/>
  <c r="P374"/>
  <c r="P372"/>
  <c r="P371"/>
  <c r="P370"/>
  <c r="P369"/>
  <c r="P368"/>
  <c r="P367"/>
  <c r="P366"/>
  <c r="P365"/>
  <c r="P364"/>
  <c r="P363"/>
  <c r="P362"/>
  <c r="P361"/>
  <c r="P360"/>
  <c r="P359"/>
  <c r="P358"/>
  <c r="P356"/>
  <c r="P355"/>
  <c r="P354"/>
  <c r="P353"/>
  <c r="P352"/>
  <c r="P351"/>
  <c r="P350"/>
  <c r="P349"/>
  <c r="P348"/>
  <c r="P347"/>
  <c r="P346"/>
  <c r="P345"/>
  <c r="P344"/>
  <c r="P343"/>
  <c r="P342"/>
  <c r="P265"/>
  <c r="P263"/>
  <c r="P261"/>
  <c r="P259"/>
  <c r="P257"/>
  <c r="P255"/>
  <c r="O506"/>
  <c r="O505"/>
  <c r="O504"/>
  <c r="O503"/>
  <c r="O471"/>
  <c r="O470"/>
  <c r="O469"/>
  <c r="O468"/>
  <c r="O467"/>
  <c r="O466"/>
  <c r="O465"/>
  <c r="O464"/>
  <c r="O463"/>
  <c r="O462"/>
  <c r="O461"/>
  <c r="O460"/>
  <c r="O459"/>
  <c r="O458"/>
  <c r="O457"/>
  <c r="O456"/>
  <c r="O454"/>
  <c r="O453"/>
  <c r="O452"/>
  <c r="O451"/>
  <c r="O450"/>
  <c r="O449"/>
  <c r="O448"/>
  <c r="O447"/>
  <c r="O446"/>
  <c r="O445"/>
  <c r="O444"/>
  <c r="O443"/>
  <c r="O442"/>
  <c r="O441"/>
  <c r="O440"/>
  <c r="O438"/>
  <c r="O437"/>
  <c r="O436"/>
  <c r="O435"/>
  <c r="O434"/>
  <c r="O433"/>
  <c r="O432"/>
  <c r="O431"/>
  <c r="O430"/>
  <c r="O429"/>
  <c r="O428"/>
  <c r="O427"/>
  <c r="O426"/>
  <c r="O425"/>
  <c r="O424"/>
  <c r="O422"/>
  <c r="O421"/>
  <c r="O420"/>
  <c r="O419"/>
  <c r="O418"/>
  <c r="O417"/>
  <c r="O416"/>
  <c r="O415"/>
  <c r="O414"/>
  <c r="O413"/>
  <c r="O412"/>
  <c r="O411"/>
  <c r="O410"/>
  <c r="O409"/>
  <c r="O408"/>
  <c r="O405"/>
  <c r="O404"/>
  <c r="O403"/>
  <c r="O402"/>
  <c r="O401"/>
  <c r="O400"/>
  <c r="O399"/>
  <c r="O398"/>
  <c r="O397"/>
  <c r="O396"/>
  <c r="O395"/>
  <c r="O394"/>
  <c r="O393"/>
  <c r="O392"/>
  <c r="O391"/>
  <c r="O390"/>
  <c r="O388"/>
  <c r="O387"/>
  <c r="O386"/>
  <c r="O385"/>
  <c r="O384"/>
  <c r="O383"/>
  <c r="O382"/>
  <c r="O381"/>
  <c r="O380"/>
  <c r="O379"/>
  <c r="O378"/>
  <c r="O377"/>
  <c r="O376"/>
  <c r="O375"/>
  <c r="O374"/>
  <c r="O372"/>
  <c r="O371"/>
  <c r="O370"/>
  <c r="O369"/>
  <c r="O368"/>
  <c r="O367"/>
  <c r="O366"/>
  <c r="O365"/>
  <c r="O364"/>
  <c r="O363"/>
  <c r="O362"/>
  <c r="O361"/>
  <c r="O360"/>
  <c r="O359"/>
  <c r="O358"/>
  <c r="O356"/>
  <c r="O355"/>
  <c r="O354"/>
  <c r="O353"/>
  <c r="O352"/>
  <c r="O351"/>
  <c r="O350"/>
  <c r="O349"/>
  <c r="O348"/>
  <c r="O347"/>
  <c r="O346"/>
  <c r="O345"/>
  <c r="O344"/>
  <c r="O343"/>
  <c r="O342"/>
  <c r="O266"/>
  <c r="O265"/>
  <c r="O264"/>
  <c r="O263"/>
  <c r="O262"/>
  <c r="O261"/>
  <c r="O260"/>
  <c r="O259"/>
  <c r="O258"/>
  <c r="O257"/>
  <c r="O256"/>
  <c r="O255"/>
  <c r="N506"/>
  <c r="N505"/>
  <c r="N504"/>
  <c r="N503"/>
  <c r="N471"/>
  <c r="N470"/>
  <c r="N469"/>
  <c r="N468"/>
  <c r="N467"/>
  <c r="N466"/>
  <c r="N465"/>
  <c r="N464"/>
  <c r="N463"/>
  <c r="N462"/>
  <c r="N461"/>
  <c r="N460"/>
  <c r="N459"/>
  <c r="N458"/>
  <c r="N457"/>
  <c r="N456"/>
  <c r="N454"/>
  <c r="N453"/>
  <c r="N452"/>
  <c r="N451"/>
  <c r="N450"/>
  <c r="N449"/>
  <c r="N448"/>
  <c r="N447"/>
  <c r="N446"/>
  <c r="N445"/>
  <c r="N444"/>
  <c r="N443"/>
  <c r="N442"/>
  <c r="N441"/>
  <c r="N440"/>
  <c r="N438"/>
  <c r="N437"/>
  <c r="N436"/>
  <c r="N435"/>
  <c r="N434"/>
  <c r="N433"/>
  <c r="N432"/>
  <c r="N431"/>
  <c r="N430"/>
  <c r="N429"/>
  <c r="N428"/>
  <c r="N427"/>
  <c r="N426"/>
  <c r="N425"/>
  <c r="N424"/>
  <c r="N422"/>
  <c r="N421"/>
  <c r="N420"/>
  <c r="N419"/>
  <c r="N418"/>
  <c r="N417"/>
  <c r="N416"/>
  <c r="N415"/>
  <c r="N414"/>
  <c r="N413"/>
  <c r="N412"/>
  <c r="N411"/>
  <c r="N410"/>
  <c r="N409"/>
  <c r="N408"/>
  <c r="N405"/>
  <c r="N404"/>
  <c r="N403"/>
  <c r="N402"/>
  <c r="N401"/>
  <c r="N400"/>
  <c r="N399"/>
  <c r="N398"/>
  <c r="N397"/>
  <c r="N396"/>
  <c r="N395"/>
  <c r="N394"/>
  <c r="N393"/>
  <c r="N392"/>
  <c r="N391"/>
  <c r="N390"/>
  <c r="N388"/>
  <c r="N387"/>
  <c r="N386"/>
  <c r="N385"/>
  <c r="N384"/>
  <c r="N383"/>
  <c r="N382"/>
  <c r="N381"/>
  <c r="N380"/>
  <c r="N379"/>
  <c r="N378"/>
  <c r="N377"/>
  <c r="N376"/>
  <c r="N375"/>
  <c r="N374"/>
  <c r="N372"/>
  <c r="N371"/>
  <c r="N370"/>
  <c r="N369"/>
  <c r="N368"/>
  <c r="N367"/>
  <c r="N366"/>
  <c r="N365"/>
  <c r="N364"/>
  <c r="N363"/>
  <c r="N362"/>
  <c r="N361"/>
  <c r="N360"/>
  <c r="N359"/>
  <c r="N358"/>
  <c r="N356"/>
  <c r="N355"/>
  <c r="N354"/>
  <c r="N353"/>
  <c r="N352"/>
  <c r="N351"/>
  <c r="N350"/>
  <c r="N349"/>
  <c r="N348"/>
  <c r="N347"/>
  <c r="N346"/>
  <c r="N345"/>
  <c r="N344"/>
  <c r="N343"/>
  <c r="N342"/>
  <c r="N266"/>
  <c r="N265"/>
  <c r="N264"/>
  <c r="N263"/>
  <c r="N262"/>
  <c r="N261"/>
  <c r="N260"/>
  <c r="N259"/>
  <c r="N258"/>
  <c r="N257"/>
  <c r="N256"/>
  <c r="N255"/>
  <c r="M506"/>
  <c r="M505"/>
  <c r="M504"/>
  <c r="M503"/>
  <c r="M471"/>
  <c r="M470"/>
  <c r="M469"/>
  <c r="M468"/>
  <c r="M467"/>
  <c r="M466"/>
  <c r="M465"/>
  <c r="M464"/>
  <c r="M463"/>
  <c r="M462"/>
  <c r="M461"/>
  <c r="M460"/>
  <c r="M459"/>
  <c r="M458"/>
  <c r="M457"/>
  <c r="M456"/>
  <c r="M454"/>
  <c r="M453"/>
  <c r="M452"/>
  <c r="M451"/>
  <c r="M450"/>
  <c r="M449"/>
  <c r="M448"/>
  <c r="M447"/>
  <c r="M446"/>
  <c r="M445"/>
  <c r="M444"/>
  <c r="M443"/>
  <c r="M442"/>
  <c r="M441"/>
  <c r="M440"/>
  <c r="M438"/>
  <c r="M437"/>
  <c r="M436"/>
  <c r="M435"/>
  <c r="M434"/>
  <c r="M433"/>
  <c r="M432"/>
  <c r="M431"/>
  <c r="M430"/>
  <c r="M429"/>
  <c r="M428"/>
  <c r="M427"/>
  <c r="M426"/>
  <c r="M425"/>
  <c r="M424"/>
  <c r="M422"/>
  <c r="M421"/>
  <c r="M420"/>
  <c r="M419"/>
  <c r="M418"/>
  <c r="M417"/>
  <c r="M416"/>
  <c r="M415"/>
  <c r="M414"/>
  <c r="M413"/>
  <c r="M412"/>
  <c r="M411"/>
  <c r="M410"/>
  <c r="M409"/>
  <c r="M408"/>
  <c r="M405"/>
  <c r="M404"/>
  <c r="M403"/>
  <c r="M402"/>
  <c r="M401"/>
  <c r="M400"/>
  <c r="M399"/>
  <c r="M398"/>
  <c r="M397"/>
  <c r="M396"/>
  <c r="M395"/>
  <c r="M394"/>
  <c r="M393"/>
  <c r="M392"/>
  <c r="M391"/>
  <c r="M390"/>
  <c r="M388"/>
  <c r="M387"/>
  <c r="M386"/>
  <c r="M385"/>
  <c r="M384"/>
  <c r="M383"/>
  <c r="M382"/>
  <c r="M381"/>
  <c r="M380"/>
  <c r="M379"/>
  <c r="M378"/>
  <c r="M377"/>
  <c r="M376"/>
  <c r="M375"/>
  <c r="M374"/>
  <c r="M372"/>
  <c r="M371"/>
  <c r="M370"/>
  <c r="M369"/>
  <c r="M368"/>
  <c r="M367"/>
  <c r="M366"/>
  <c r="M365"/>
  <c r="M364"/>
  <c r="M363"/>
  <c r="M362"/>
  <c r="M361"/>
  <c r="M360"/>
  <c r="M359"/>
  <c r="M358"/>
  <c r="M356"/>
  <c r="M355"/>
  <c r="M354"/>
  <c r="M353"/>
  <c r="M352"/>
  <c r="M351"/>
  <c r="M350"/>
  <c r="M349"/>
  <c r="M348"/>
  <c r="M347"/>
  <c r="M346"/>
  <c r="M345"/>
  <c r="M344"/>
  <c r="M343"/>
  <c r="M342"/>
  <c r="M266"/>
  <c r="M265"/>
  <c r="M264"/>
  <c r="M263"/>
  <c r="M262"/>
  <c r="M261"/>
  <c r="M260"/>
  <c r="M259"/>
  <c r="M258"/>
  <c r="M257"/>
  <c r="M256"/>
  <c r="M255"/>
  <c r="L506"/>
  <c r="L505"/>
  <c r="L504"/>
  <c r="L503"/>
  <c r="L471"/>
  <c r="L470"/>
  <c r="L469"/>
  <c r="L468"/>
  <c r="L467"/>
  <c r="L466"/>
  <c r="L465"/>
  <c r="L464"/>
  <c r="L463"/>
  <c r="L462"/>
  <c r="L461"/>
  <c r="L460"/>
  <c r="L459"/>
  <c r="L458"/>
  <c r="L457"/>
  <c r="L456"/>
  <c r="L454"/>
  <c r="L453"/>
  <c r="L452"/>
  <c r="L451"/>
  <c r="L450"/>
  <c r="L449"/>
  <c r="L448"/>
  <c r="L447"/>
  <c r="L446"/>
  <c r="L445"/>
  <c r="L444"/>
  <c r="L443"/>
  <c r="L442"/>
  <c r="L441"/>
  <c r="L440"/>
  <c r="L438"/>
  <c r="L437"/>
  <c r="L436"/>
  <c r="L435"/>
  <c r="L434"/>
  <c r="L433"/>
  <c r="L432"/>
  <c r="L431"/>
  <c r="L430"/>
  <c r="L429"/>
  <c r="L428"/>
  <c r="L427"/>
  <c r="L426"/>
  <c r="L425"/>
  <c r="L424"/>
  <c r="L422"/>
  <c r="L421"/>
  <c r="L420"/>
  <c r="L419"/>
  <c r="L418"/>
  <c r="L417"/>
  <c r="L416"/>
  <c r="L415"/>
  <c r="L414"/>
  <c r="L413"/>
  <c r="L412"/>
  <c r="L411"/>
  <c r="L410"/>
  <c r="L409"/>
  <c r="L408"/>
  <c r="L405"/>
  <c r="L404"/>
  <c r="L403"/>
  <c r="L402"/>
  <c r="L401"/>
  <c r="L400"/>
  <c r="L399"/>
  <c r="L398"/>
  <c r="L397"/>
  <c r="L396"/>
  <c r="L395"/>
  <c r="L394"/>
  <c r="L393"/>
  <c r="L392"/>
  <c r="L391"/>
  <c r="L390"/>
  <c r="L388"/>
  <c r="L387"/>
  <c r="L386"/>
  <c r="L385"/>
  <c r="L384"/>
  <c r="L383"/>
  <c r="L382"/>
  <c r="L381"/>
  <c r="L380"/>
  <c r="L379"/>
  <c r="L378"/>
  <c r="L377"/>
  <c r="L376"/>
  <c r="L375"/>
  <c r="L374"/>
  <c r="L372"/>
  <c r="L371"/>
  <c r="L370"/>
  <c r="L369"/>
  <c r="L368"/>
  <c r="L367"/>
  <c r="L366"/>
  <c r="L365"/>
  <c r="L364"/>
  <c r="L363"/>
  <c r="L362"/>
  <c r="L361"/>
  <c r="L360"/>
  <c r="L359"/>
  <c r="L358"/>
  <c r="L356"/>
  <c r="L355"/>
  <c r="L354"/>
  <c r="L353"/>
  <c r="L352"/>
  <c r="L351"/>
  <c r="L350"/>
  <c r="L349"/>
  <c r="L348"/>
  <c r="L347"/>
  <c r="L346"/>
  <c r="L345"/>
  <c r="L344"/>
  <c r="L343"/>
  <c r="L342"/>
  <c r="L265"/>
  <c r="L263"/>
  <c r="L261"/>
  <c r="L259"/>
  <c r="L257"/>
  <c r="L255"/>
  <c r="K506"/>
  <c r="K505"/>
  <c r="K504"/>
  <c r="K503"/>
  <c r="K471"/>
  <c r="K470"/>
  <c r="K469"/>
  <c r="K468"/>
  <c r="K467"/>
  <c r="K466"/>
  <c r="K465"/>
  <c r="K464"/>
  <c r="K463"/>
  <c r="K462"/>
  <c r="K461"/>
  <c r="K460"/>
  <c r="K459"/>
  <c r="K458"/>
  <c r="K457"/>
  <c r="K456"/>
  <c r="K454"/>
  <c r="K453"/>
  <c r="K452"/>
  <c r="K451"/>
  <c r="K450"/>
  <c r="K449"/>
  <c r="K448"/>
  <c r="K447"/>
  <c r="K446"/>
  <c r="K445"/>
  <c r="K444"/>
  <c r="K443"/>
  <c r="K442"/>
  <c r="K441"/>
  <c r="K440"/>
  <c r="K438"/>
  <c r="K437"/>
  <c r="K436"/>
  <c r="K435"/>
  <c r="K434"/>
  <c r="K433"/>
  <c r="K432"/>
  <c r="K431"/>
  <c r="K430"/>
  <c r="K429"/>
  <c r="K428"/>
  <c r="K427"/>
  <c r="K426"/>
  <c r="K425"/>
  <c r="K424"/>
  <c r="K422"/>
  <c r="K421"/>
  <c r="K420"/>
  <c r="K419"/>
  <c r="K418"/>
  <c r="K417"/>
  <c r="K416"/>
  <c r="K415"/>
  <c r="K414"/>
  <c r="K413"/>
  <c r="K412"/>
  <c r="K411"/>
  <c r="K410"/>
  <c r="K409"/>
  <c r="K408"/>
  <c r="K405"/>
  <c r="K404"/>
  <c r="K403"/>
  <c r="K402"/>
  <c r="K401"/>
  <c r="K400"/>
  <c r="K399"/>
  <c r="K398"/>
  <c r="K397"/>
  <c r="K396"/>
  <c r="K395"/>
  <c r="K394"/>
  <c r="K393"/>
  <c r="K392"/>
  <c r="K391"/>
  <c r="K390"/>
  <c r="K388"/>
  <c r="K387"/>
  <c r="K386"/>
  <c r="K385"/>
  <c r="K384"/>
  <c r="K383"/>
  <c r="K382"/>
  <c r="K381"/>
  <c r="K380"/>
  <c r="K379"/>
  <c r="K378"/>
  <c r="K377"/>
  <c r="K376"/>
  <c r="K375"/>
  <c r="K374"/>
  <c r="K372"/>
  <c r="K371"/>
  <c r="K370"/>
  <c r="K369"/>
  <c r="K368"/>
  <c r="K367"/>
  <c r="K366"/>
  <c r="K365"/>
  <c r="K364"/>
  <c r="K363"/>
  <c r="K362"/>
  <c r="K361"/>
  <c r="K360"/>
  <c r="K359"/>
  <c r="K358"/>
  <c r="K356"/>
  <c r="K355"/>
  <c r="K354"/>
  <c r="K353"/>
  <c r="K352"/>
  <c r="K351"/>
  <c r="K350"/>
  <c r="K349"/>
  <c r="K348"/>
  <c r="K347"/>
  <c r="K346"/>
  <c r="K345"/>
  <c r="K344"/>
  <c r="K343"/>
  <c r="K342"/>
  <c r="K266"/>
  <c r="K265"/>
  <c r="K264"/>
  <c r="K263"/>
  <c r="K262"/>
  <c r="K261"/>
  <c r="K260"/>
  <c r="K259"/>
  <c r="K258"/>
  <c r="K257"/>
  <c r="K256"/>
  <c r="K255"/>
  <c r="J506"/>
  <c r="J505"/>
  <c r="J504"/>
  <c r="J503"/>
  <c r="J471"/>
  <c r="J470"/>
  <c r="J469"/>
  <c r="J468"/>
  <c r="J467"/>
  <c r="J466"/>
  <c r="J465"/>
  <c r="J464"/>
  <c r="J463"/>
  <c r="J462"/>
  <c r="J461"/>
  <c r="J460"/>
  <c r="J459"/>
  <c r="J458"/>
  <c r="J457"/>
  <c r="J456"/>
  <c r="J454"/>
  <c r="J453"/>
  <c r="J452"/>
  <c r="J451"/>
  <c r="J450"/>
  <c r="J449"/>
  <c r="J448"/>
  <c r="J447"/>
  <c r="J446"/>
  <c r="J445"/>
  <c r="J444"/>
  <c r="J443"/>
  <c r="J442"/>
  <c r="J441"/>
  <c r="J440"/>
  <c r="J438"/>
  <c r="J437"/>
  <c r="J436"/>
  <c r="J435"/>
  <c r="J434"/>
  <c r="J433"/>
  <c r="J432"/>
  <c r="J431"/>
  <c r="J430"/>
  <c r="J429"/>
  <c r="J428"/>
  <c r="J427"/>
  <c r="J426"/>
  <c r="J425"/>
  <c r="J424"/>
  <c r="J422"/>
  <c r="J421"/>
  <c r="J420"/>
  <c r="J419"/>
  <c r="J418"/>
  <c r="J417"/>
  <c r="J416"/>
  <c r="J415"/>
  <c r="J414"/>
  <c r="J413"/>
  <c r="J412"/>
  <c r="J411"/>
  <c r="J410"/>
  <c r="J409"/>
  <c r="J408"/>
  <c r="J405"/>
  <c r="J404"/>
  <c r="J403"/>
  <c r="J402"/>
  <c r="J401"/>
  <c r="J400"/>
  <c r="J399"/>
  <c r="J398"/>
  <c r="J397"/>
  <c r="J396"/>
  <c r="J395"/>
  <c r="J394"/>
  <c r="J393"/>
  <c r="J392"/>
  <c r="J391"/>
  <c r="J390"/>
  <c r="J388"/>
  <c r="J387"/>
  <c r="J386"/>
  <c r="J385"/>
  <c r="J384"/>
  <c r="J383"/>
  <c r="J382"/>
  <c r="J381"/>
  <c r="J380"/>
  <c r="J379"/>
  <c r="J378"/>
  <c r="J377"/>
  <c r="J376"/>
  <c r="J375"/>
  <c r="J374"/>
  <c r="J372"/>
  <c r="J371"/>
  <c r="J370"/>
  <c r="J369"/>
  <c r="J368"/>
  <c r="J367"/>
  <c r="J366"/>
  <c r="J365"/>
  <c r="J364"/>
  <c r="J363"/>
  <c r="J362"/>
  <c r="J361"/>
  <c r="J360"/>
  <c r="J359"/>
  <c r="J358"/>
  <c r="J356"/>
  <c r="J355"/>
  <c r="J354"/>
  <c r="J353"/>
  <c r="J352"/>
  <c r="J351"/>
  <c r="J350"/>
  <c r="J349"/>
  <c r="J348"/>
  <c r="J347"/>
  <c r="J346"/>
  <c r="J345"/>
  <c r="J344"/>
  <c r="J343"/>
  <c r="J342"/>
  <c r="I506"/>
  <c r="I505"/>
  <c r="I504"/>
  <c r="I503"/>
  <c r="I471"/>
  <c r="I470"/>
  <c r="I469"/>
  <c r="I468"/>
  <c r="I467"/>
  <c r="I466"/>
  <c r="I465"/>
  <c r="I464"/>
  <c r="I463"/>
  <c r="I462"/>
  <c r="I461"/>
  <c r="I460"/>
  <c r="I459"/>
  <c r="I458"/>
  <c r="I457"/>
  <c r="I456"/>
  <c r="I454"/>
  <c r="I453"/>
  <c r="I452"/>
  <c r="I451"/>
  <c r="I450"/>
  <c r="I449"/>
  <c r="I448"/>
  <c r="I447"/>
  <c r="I446"/>
  <c r="I445"/>
  <c r="I444"/>
  <c r="I443"/>
  <c r="I442"/>
  <c r="I441"/>
  <c r="I440"/>
  <c r="I438"/>
  <c r="I437"/>
  <c r="I436"/>
  <c r="I435"/>
  <c r="I434"/>
  <c r="I433"/>
  <c r="I432"/>
  <c r="I431"/>
  <c r="I430"/>
  <c r="I429"/>
  <c r="I428"/>
  <c r="I427"/>
  <c r="I426"/>
  <c r="I425"/>
  <c r="I424"/>
  <c r="I422"/>
  <c r="I421"/>
  <c r="I420"/>
  <c r="I419"/>
  <c r="I418"/>
  <c r="I417"/>
  <c r="I416"/>
  <c r="I415"/>
  <c r="I414"/>
  <c r="I413"/>
  <c r="I412"/>
  <c r="I411"/>
  <c r="I410"/>
  <c r="I409"/>
  <c r="I408"/>
  <c r="I405"/>
  <c r="I404"/>
  <c r="I403"/>
  <c r="I402"/>
  <c r="I401"/>
  <c r="I400"/>
  <c r="I399"/>
  <c r="I398"/>
  <c r="I397"/>
  <c r="I396"/>
  <c r="I395"/>
  <c r="I394"/>
  <c r="I393"/>
  <c r="I392"/>
  <c r="I391"/>
  <c r="I390"/>
  <c r="I388"/>
  <c r="I387"/>
  <c r="I386"/>
  <c r="I385"/>
  <c r="I384"/>
  <c r="I383"/>
  <c r="I382"/>
  <c r="I381"/>
  <c r="I380"/>
  <c r="I379"/>
  <c r="I378"/>
  <c r="I377"/>
  <c r="I376"/>
  <c r="I375"/>
  <c r="I374"/>
  <c r="I372"/>
  <c r="I371"/>
  <c r="I370"/>
  <c r="I369"/>
  <c r="I368"/>
  <c r="I367"/>
  <c r="I366"/>
  <c r="I365"/>
  <c r="I364"/>
  <c r="I363"/>
  <c r="I362"/>
  <c r="I361"/>
  <c r="I360"/>
  <c r="I359"/>
  <c r="I358"/>
  <c r="I356"/>
  <c r="I355"/>
  <c r="I354"/>
  <c r="I353"/>
  <c r="I352"/>
  <c r="I351"/>
  <c r="I350"/>
  <c r="I349"/>
  <c r="I348"/>
  <c r="I347"/>
  <c r="I346"/>
  <c r="I345"/>
  <c r="I344"/>
  <c r="I343"/>
  <c r="I342"/>
  <c r="I266"/>
  <c r="I265"/>
  <c r="I264"/>
  <c r="I263"/>
  <c r="I262"/>
  <c r="I261"/>
  <c r="I260"/>
  <c r="I259"/>
  <c r="I258"/>
  <c r="I257"/>
  <c r="I256"/>
  <c r="I255"/>
  <c r="H506"/>
  <c r="H505"/>
  <c r="H504"/>
  <c r="H503"/>
  <c r="H471"/>
  <c r="H470"/>
  <c r="H469"/>
  <c r="H468"/>
  <c r="H467"/>
  <c r="H466"/>
  <c r="H465"/>
  <c r="H464"/>
  <c r="H463"/>
  <c r="H462"/>
  <c r="H461"/>
  <c r="H460"/>
  <c r="H459"/>
  <c r="H458"/>
  <c r="H457"/>
  <c r="H456"/>
  <c r="H454"/>
  <c r="H453"/>
  <c r="H452"/>
  <c r="H451"/>
  <c r="H450"/>
  <c r="H449"/>
  <c r="H448"/>
  <c r="H447"/>
  <c r="H446"/>
  <c r="H445"/>
  <c r="H444"/>
  <c r="H443"/>
  <c r="H442"/>
  <c r="H441"/>
  <c r="H440"/>
  <c r="H438"/>
  <c r="H437"/>
  <c r="H436"/>
  <c r="H435"/>
  <c r="H434"/>
  <c r="H433"/>
  <c r="H432"/>
  <c r="H431"/>
  <c r="H430"/>
  <c r="H429"/>
  <c r="H428"/>
  <c r="H427"/>
  <c r="H426"/>
  <c r="H425"/>
  <c r="H424"/>
  <c r="H422"/>
  <c r="H421"/>
  <c r="H420"/>
  <c r="H419"/>
  <c r="H418"/>
  <c r="H417"/>
  <c r="H416"/>
  <c r="H415"/>
  <c r="H414"/>
  <c r="H413"/>
  <c r="H412"/>
  <c r="H411"/>
  <c r="H410"/>
  <c r="H409"/>
  <c r="H408"/>
  <c r="H405"/>
  <c r="H404"/>
  <c r="H403"/>
  <c r="H402"/>
  <c r="H401"/>
  <c r="H400"/>
  <c r="H399"/>
  <c r="H398"/>
  <c r="H397"/>
  <c r="H396"/>
  <c r="H395"/>
  <c r="H394"/>
  <c r="H393"/>
  <c r="H392"/>
  <c r="H391"/>
  <c r="H390"/>
  <c r="H388"/>
  <c r="H387"/>
  <c r="H386"/>
  <c r="H385"/>
  <c r="H384"/>
  <c r="H383"/>
  <c r="H382"/>
  <c r="H381"/>
  <c r="H380"/>
  <c r="H379"/>
  <c r="H378"/>
  <c r="H377"/>
  <c r="H376"/>
  <c r="H375"/>
  <c r="H374"/>
  <c r="H372"/>
  <c r="H371"/>
  <c r="H370"/>
  <c r="H369"/>
  <c r="H368"/>
  <c r="H367"/>
  <c r="H366"/>
  <c r="H365"/>
  <c r="H364"/>
  <c r="H363"/>
  <c r="H362"/>
  <c r="H361"/>
  <c r="H360"/>
  <c r="H359"/>
  <c r="H358"/>
  <c r="H356"/>
  <c r="H355"/>
  <c r="H354"/>
  <c r="H353"/>
  <c r="H352"/>
  <c r="H351"/>
  <c r="H350"/>
  <c r="H349"/>
  <c r="H348"/>
  <c r="H347"/>
  <c r="H346"/>
  <c r="H345"/>
  <c r="H344"/>
  <c r="H343"/>
  <c r="H342"/>
  <c r="H266"/>
  <c r="H265"/>
  <c r="H264"/>
  <c r="H263"/>
  <c r="H262"/>
  <c r="H261"/>
  <c r="H260"/>
  <c r="H259"/>
  <c r="H258"/>
  <c r="H257"/>
  <c r="H256"/>
  <c r="H255"/>
  <c r="G506"/>
  <c r="G505"/>
  <c r="G504"/>
  <c r="G503"/>
  <c r="G471"/>
  <c r="G470"/>
  <c r="G469"/>
  <c r="G468"/>
  <c r="G467"/>
  <c r="G466"/>
  <c r="G465"/>
  <c r="G464"/>
  <c r="G463"/>
  <c r="G462"/>
  <c r="G461"/>
  <c r="G460"/>
  <c r="G459"/>
  <c r="G458"/>
  <c r="G457"/>
  <c r="G456"/>
  <c r="G454"/>
  <c r="G453"/>
  <c r="G452"/>
  <c r="G451"/>
  <c r="G450"/>
  <c r="G449"/>
  <c r="G448"/>
  <c r="G447"/>
  <c r="G446"/>
  <c r="G445"/>
  <c r="G444"/>
  <c r="G443"/>
  <c r="G442"/>
  <c r="G441"/>
  <c r="G440"/>
  <c r="G438"/>
  <c r="G437"/>
  <c r="G436"/>
  <c r="G435"/>
  <c r="G434"/>
  <c r="G433"/>
  <c r="G432"/>
  <c r="G431"/>
  <c r="G430"/>
  <c r="G429"/>
  <c r="G428"/>
  <c r="G427"/>
  <c r="G426"/>
  <c r="G425"/>
  <c r="G424"/>
  <c r="G422"/>
  <c r="G421"/>
  <c r="G420"/>
  <c r="G419"/>
  <c r="G418"/>
  <c r="G417"/>
  <c r="G416"/>
  <c r="G415"/>
  <c r="G414"/>
  <c r="G413"/>
  <c r="G412"/>
  <c r="G411"/>
  <c r="G410"/>
  <c r="G409"/>
  <c r="G408"/>
  <c r="G405"/>
  <c r="G404"/>
  <c r="G403"/>
  <c r="G402"/>
  <c r="G401"/>
  <c r="G400"/>
  <c r="G399"/>
  <c r="G398"/>
  <c r="G397"/>
  <c r="G396"/>
  <c r="G395"/>
  <c r="G394"/>
  <c r="G393"/>
  <c r="G392"/>
  <c r="G391"/>
  <c r="G390"/>
  <c r="G388"/>
  <c r="G387"/>
  <c r="G386"/>
  <c r="G385"/>
  <c r="G384"/>
  <c r="G383"/>
  <c r="G382"/>
  <c r="G381"/>
  <c r="G380"/>
  <c r="G379"/>
  <c r="G378"/>
  <c r="G377"/>
  <c r="G376"/>
  <c r="G375"/>
  <c r="G374"/>
  <c r="G372"/>
  <c r="G371"/>
  <c r="G370"/>
  <c r="G369"/>
  <c r="G368"/>
  <c r="G367"/>
  <c r="G366"/>
  <c r="G365"/>
  <c r="G364"/>
  <c r="G363"/>
  <c r="G362"/>
  <c r="G361"/>
  <c r="G360"/>
  <c r="G359"/>
  <c r="G358"/>
  <c r="G356"/>
  <c r="G355"/>
  <c r="G354"/>
  <c r="G353"/>
  <c r="G352"/>
  <c r="G351"/>
  <c r="G350"/>
  <c r="G349"/>
  <c r="G348"/>
  <c r="G347"/>
  <c r="G346"/>
  <c r="G345"/>
  <c r="G344"/>
  <c r="G343"/>
  <c r="G342"/>
  <c r="G266"/>
  <c r="G265"/>
  <c r="G264"/>
  <c r="G263"/>
  <c r="G262"/>
  <c r="G261"/>
  <c r="G260"/>
  <c r="G259"/>
  <c r="G258"/>
  <c r="G257"/>
  <c r="G256"/>
  <c r="G255"/>
  <c r="F506"/>
  <c r="F505"/>
  <c r="F504"/>
  <c r="F503"/>
  <c r="F471"/>
  <c r="F470"/>
  <c r="F469"/>
  <c r="F468"/>
  <c r="F467"/>
  <c r="F466"/>
  <c r="F465"/>
  <c r="F464"/>
  <c r="F463"/>
  <c r="F462"/>
  <c r="F461"/>
  <c r="F460"/>
  <c r="F459"/>
  <c r="F458"/>
  <c r="F457"/>
  <c r="F456"/>
  <c r="F454"/>
  <c r="F453"/>
  <c r="F452"/>
  <c r="F451"/>
  <c r="F450"/>
  <c r="F449"/>
  <c r="F448"/>
  <c r="F447"/>
  <c r="F446"/>
  <c r="F445"/>
  <c r="F444"/>
  <c r="F443"/>
  <c r="F442"/>
  <c r="F441"/>
  <c r="F440"/>
  <c r="F438"/>
  <c r="F437"/>
  <c r="F436"/>
  <c r="F435"/>
  <c r="F434"/>
  <c r="F433"/>
  <c r="F432"/>
  <c r="F431"/>
  <c r="F430"/>
  <c r="F429"/>
  <c r="F428"/>
  <c r="F427"/>
  <c r="F426"/>
  <c r="F425"/>
  <c r="F424"/>
  <c r="F422"/>
  <c r="F421"/>
  <c r="F420"/>
  <c r="F419"/>
  <c r="F418"/>
  <c r="F417"/>
  <c r="F416"/>
  <c r="F415"/>
  <c r="F414"/>
  <c r="F413"/>
  <c r="F412"/>
  <c r="F411"/>
  <c r="F410"/>
  <c r="F409"/>
  <c r="F408"/>
  <c r="F405"/>
  <c r="F404"/>
  <c r="F403"/>
  <c r="F402"/>
  <c r="F401"/>
  <c r="F400"/>
  <c r="F399"/>
  <c r="F398"/>
  <c r="F397"/>
  <c r="F396"/>
  <c r="F395"/>
  <c r="F394"/>
  <c r="F393"/>
  <c r="F392"/>
  <c r="F391"/>
  <c r="F390"/>
  <c r="F388"/>
  <c r="F387"/>
  <c r="F386"/>
  <c r="F385"/>
  <c r="F384"/>
  <c r="F383"/>
  <c r="F382"/>
  <c r="F381"/>
  <c r="F380"/>
  <c r="F379"/>
  <c r="F378"/>
  <c r="F377"/>
  <c r="F376"/>
  <c r="F375"/>
  <c r="F374"/>
  <c r="F372"/>
  <c r="F371"/>
  <c r="F370"/>
  <c r="F369"/>
  <c r="F368"/>
  <c r="F367"/>
  <c r="F366"/>
  <c r="F365"/>
  <c r="F364"/>
  <c r="F363"/>
  <c r="F362"/>
  <c r="F361"/>
  <c r="F360"/>
  <c r="F359"/>
  <c r="F358"/>
  <c r="F356"/>
  <c r="F355"/>
  <c r="F354"/>
  <c r="F353"/>
  <c r="F352"/>
  <c r="F351"/>
  <c r="F350"/>
  <c r="F349"/>
  <c r="F348"/>
  <c r="F347"/>
  <c r="F346"/>
  <c r="F345"/>
  <c r="F344"/>
  <c r="F343"/>
  <c r="F342"/>
  <c r="E506"/>
  <c r="E505"/>
  <c r="E504"/>
  <c r="E503"/>
  <c r="E471"/>
  <c r="E470"/>
  <c r="E469"/>
  <c r="E468"/>
  <c r="E467"/>
  <c r="E466"/>
  <c r="E465"/>
  <c r="E464"/>
  <c r="E463"/>
  <c r="E462"/>
  <c r="E461"/>
  <c r="E460"/>
  <c r="E459"/>
  <c r="E458"/>
  <c r="E457"/>
  <c r="E456"/>
  <c r="E454"/>
  <c r="E453"/>
  <c r="E452"/>
  <c r="E451"/>
  <c r="E450"/>
  <c r="E449"/>
  <c r="E448"/>
  <c r="E447"/>
  <c r="E446"/>
  <c r="E445"/>
  <c r="E444"/>
  <c r="E443"/>
  <c r="E442"/>
  <c r="E441"/>
  <c r="E440"/>
  <c r="E438"/>
  <c r="E437"/>
  <c r="E436"/>
  <c r="E435"/>
  <c r="E434"/>
  <c r="E433"/>
  <c r="E432"/>
  <c r="E431"/>
  <c r="E430"/>
  <c r="E429"/>
  <c r="E428"/>
  <c r="E427"/>
  <c r="E426"/>
  <c r="E425"/>
  <c r="E424"/>
  <c r="E422"/>
  <c r="E421"/>
  <c r="E420"/>
  <c r="E419"/>
  <c r="E418"/>
  <c r="E417"/>
  <c r="E416"/>
  <c r="E415"/>
  <c r="E414"/>
  <c r="E413"/>
  <c r="E412"/>
  <c r="E411"/>
  <c r="E410"/>
  <c r="E409"/>
  <c r="E408"/>
  <c r="E405"/>
  <c r="E404"/>
  <c r="E403"/>
  <c r="E402"/>
  <c r="E401"/>
  <c r="E400"/>
  <c r="E399"/>
  <c r="E398"/>
  <c r="E397"/>
  <c r="E396"/>
  <c r="E395"/>
  <c r="E394"/>
  <c r="E393"/>
  <c r="E392"/>
  <c r="E391"/>
  <c r="E390"/>
  <c r="E388"/>
  <c r="E387"/>
  <c r="E386"/>
  <c r="E385"/>
  <c r="E384"/>
  <c r="E383"/>
  <c r="E382"/>
  <c r="E381"/>
  <c r="E380"/>
  <c r="E379"/>
  <c r="E378"/>
  <c r="E377"/>
  <c r="E376"/>
  <c r="E375"/>
  <c r="E374"/>
  <c r="E372"/>
  <c r="E371"/>
  <c r="E370"/>
  <c r="E369"/>
  <c r="E368"/>
  <c r="E367"/>
  <c r="E366"/>
  <c r="E365"/>
  <c r="E364"/>
  <c r="E363"/>
  <c r="E362"/>
  <c r="E361"/>
  <c r="E360"/>
  <c r="E359"/>
  <c r="E358"/>
  <c r="E356"/>
  <c r="E355"/>
  <c r="E354"/>
  <c r="E353"/>
  <c r="E352"/>
  <c r="E351"/>
  <c r="E350"/>
  <c r="E349"/>
  <c r="E348"/>
  <c r="E347"/>
  <c r="E346"/>
  <c r="E345"/>
  <c r="E344"/>
  <c r="E343"/>
  <c r="E342"/>
  <c r="E266"/>
  <c r="E265"/>
  <c r="E264"/>
  <c r="E263"/>
  <c r="E262"/>
  <c r="E261"/>
  <c r="E260"/>
  <c r="E259"/>
  <c r="E258"/>
  <c r="E257"/>
  <c r="E256"/>
  <c r="E255"/>
  <c r="D506"/>
  <c r="D505"/>
  <c r="D504"/>
  <c r="D503"/>
  <c r="D471"/>
  <c r="D470"/>
  <c r="D469"/>
  <c r="D468"/>
  <c r="D467"/>
  <c r="D466"/>
  <c r="D465"/>
  <c r="D464"/>
  <c r="D463"/>
  <c r="D462"/>
  <c r="D461"/>
  <c r="D460"/>
  <c r="D459"/>
  <c r="D458"/>
  <c r="D457"/>
  <c r="D456"/>
  <c r="D454"/>
  <c r="D453"/>
  <c r="D452"/>
  <c r="D451"/>
  <c r="D450"/>
  <c r="D449"/>
  <c r="D448"/>
  <c r="D447"/>
  <c r="D446"/>
  <c r="D445"/>
  <c r="D444"/>
  <c r="D443"/>
  <c r="D442"/>
  <c r="D441"/>
  <c r="D440"/>
  <c r="D438"/>
  <c r="D437"/>
  <c r="D436"/>
  <c r="D435"/>
  <c r="D434"/>
  <c r="D433"/>
  <c r="D432"/>
  <c r="D431"/>
  <c r="D430"/>
  <c r="D429"/>
  <c r="D428"/>
  <c r="D427"/>
  <c r="D426"/>
  <c r="D425"/>
  <c r="D424"/>
  <c r="D422"/>
  <c r="D421"/>
  <c r="D420"/>
  <c r="D419"/>
  <c r="D418"/>
  <c r="D417"/>
  <c r="D416"/>
  <c r="D415"/>
  <c r="D414"/>
  <c r="D413"/>
  <c r="D412"/>
  <c r="D411"/>
  <c r="D410"/>
  <c r="D409"/>
  <c r="D408"/>
  <c r="D405"/>
  <c r="D404"/>
  <c r="D403"/>
  <c r="D402"/>
  <c r="D401"/>
  <c r="D400"/>
  <c r="D399"/>
  <c r="D398"/>
  <c r="D397"/>
  <c r="D396"/>
  <c r="D395"/>
  <c r="D394"/>
  <c r="D393"/>
  <c r="D392"/>
  <c r="D391"/>
  <c r="D390"/>
  <c r="D388"/>
  <c r="D387"/>
  <c r="D386"/>
  <c r="D385"/>
  <c r="D384"/>
  <c r="D383"/>
  <c r="D382"/>
  <c r="D381"/>
  <c r="D380"/>
  <c r="D379"/>
  <c r="D378"/>
  <c r="D377"/>
  <c r="D376"/>
  <c r="D375"/>
  <c r="D374"/>
  <c r="D372"/>
  <c r="D371"/>
  <c r="D370"/>
  <c r="D369"/>
  <c r="D368"/>
  <c r="D367"/>
  <c r="D366"/>
  <c r="D365"/>
  <c r="D364"/>
  <c r="D363"/>
  <c r="D362"/>
  <c r="D361"/>
  <c r="D360"/>
  <c r="D359"/>
  <c r="D358"/>
  <c r="D356"/>
  <c r="D355"/>
  <c r="D354"/>
  <c r="D353"/>
  <c r="D352"/>
  <c r="D351"/>
  <c r="D350"/>
  <c r="D349"/>
  <c r="D348"/>
  <c r="D347"/>
  <c r="D346"/>
  <c r="D345"/>
  <c r="D344"/>
  <c r="D343"/>
  <c r="D342"/>
  <c r="C506"/>
  <c r="C505"/>
  <c r="C504"/>
  <c r="C503"/>
  <c r="C471"/>
  <c r="C470"/>
  <c r="C469"/>
  <c r="C468"/>
  <c r="C467"/>
  <c r="C466"/>
  <c r="C465"/>
  <c r="C464"/>
  <c r="C463"/>
  <c r="C462"/>
  <c r="C461"/>
  <c r="C460"/>
  <c r="C459"/>
  <c r="C458"/>
  <c r="C457"/>
  <c r="C456"/>
  <c r="C454"/>
  <c r="C453"/>
  <c r="C452"/>
  <c r="C451"/>
  <c r="C450"/>
  <c r="C449"/>
  <c r="C448"/>
  <c r="C447"/>
  <c r="C446"/>
  <c r="C445"/>
  <c r="C444"/>
  <c r="C443"/>
  <c r="C442"/>
  <c r="C441"/>
  <c r="C440"/>
  <c r="C438"/>
  <c r="C437"/>
  <c r="C436"/>
  <c r="C435"/>
  <c r="C434"/>
  <c r="C433"/>
  <c r="C432"/>
  <c r="C431"/>
  <c r="C430"/>
  <c r="C429"/>
  <c r="C428"/>
  <c r="C427"/>
  <c r="C426"/>
  <c r="C425"/>
  <c r="C424"/>
  <c r="C422"/>
  <c r="C421"/>
  <c r="C420"/>
  <c r="C419"/>
  <c r="C418"/>
  <c r="C417"/>
  <c r="C416"/>
  <c r="C415"/>
  <c r="C414"/>
  <c r="C413"/>
  <c r="C412"/>
  <c r="C411"/>
  <c r="C410"/>
  <c r="C409"/>
  <c r="C408"/>
  <c r="C405"/>
  <c r="C404"/>
  <c r="C403"/>
  <c r="C402"/>
  <c r="C401"/>
  <c r="C400"/>
  <c r="C399"/>
  <c r="C398"/>
  <c r="C397"/>
  <c r="C396"/>
  <c r="C395"/>
  <c r="C394"/>
  <c r="C393"/>
  <c r="C392"/>
  <c r="C391"/>
  <c r="C390"/>
  <c r="C388"/>
  <c r="C387"/>
  <c r="C386"/>
  <c r="C385"/>
  <c r="C384"/>
  <c r="C383"/>
  <c r="C382"/>
  <c r="C381"/>
  <c r="C380"/>
  <c r="C379"/>
  <c r="C378"/>
  <c r="C377"/>
  <c r="C376"/>
  <c r="C375"/>
  <c r="C374"/>
  <c r="C372"/>
  <c r="C371"/>
  <c r="C370"/>
  <c r="C369"/>
  <c r="C368"/>
  <c r="C367"/>
  <c r="C366"/>
  <c r="C365"/>
  <c r="C364"/>
  <c r="C363"/>
  <c r="C362"/>
  <c r="C361"/>
  <c r="C360"/>
  <c r="C359"/>
  <c r="C358"/>
  <c r="C356"/>
  <c r="C355"/>
  <c r="C354"/>
  <c r="C353"/>
  <c r="C352"/>
  <c r="C351"/>
  <c r="C350"/>
  <c r="C349"/>
  <c r="C348"/>
  <c r="C347"/>
  <c r="C346"/>
  <c r="C345"/>
  <c r="C344"/>
  <c r="C343"/>
  <c r="C342"/>
  <c r="D71" i="10"/>
  <c r="E71"/>
  <c r="G71"/>
  <c r="H71"/>
  <c r="J71"/>
  <c r="C41" i="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mHotel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2" name="Connection1" type="4" refreshedVersion="3" background="1" saveData="1">
    <webPr sourceData="1" parsePre="1" consecutive="1" xl2000="1" url="file:///C:/Projects/Benchmarks/branches/v1.2_4.0/SmHotel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3" name="Connection10" type="4" refreshedVersion="3" background="1" saveData="1">
    <webPr sourceData="1" parsePre="1" consecutive="1" xl2000="1" url="file:///C:/Projects/Benchmarks/branches/v1.2_4.0/SmHotel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4" name="Connection11" type="4" refreshedVersion="3" background="1" saveData="1">
    <webPr sourceData="1" parsePre="1" consecutive="1" xl2000="1" url="file:///C:/Projects/Benchmarks/branches/v1.2_4.0/SmHotel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5" name="Connection12" type="4" refreshedVersion="3" background="1" saveData="1">
    <webPr sourceData="1" parsePre="1" consecutive="1" xl2000="1" url="file:///C:/Projects/Benchmarks/branches/v1.2_4.0/SmHotel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6" name="Connection13" type="4" refreshedVersion="3" background="1" saveData="1">
    <webPr sourceData="1" parsePre="1" consecutive="1" xl2000="1" url="file:///C:/Projects/Benchmarks/branches/v1.2_4.0/SmHotel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7" name="Connection14" type="4" refreshedVersion="3" background="1" saveData="1">
    <webPr sourceData="1" parsePre="1" consecutive="1" xl2000="1" url="file:///C:/Projects/Benchmarks/branches/v1.2_4.0/SmHotel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8" name="Connection15" type="4" refreshedVersion="3" background="1" saveData="1">
    <webPr sourceData="1" parsePre="1" consecutive="1" xl2000="1" url="file:///C:/Projects/Benchmarks/branches/v1.2_4.0/SmHotel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9" name="Connection2" type="4" refreshedVersion="3" background="1" saveData="1">
    <webPr sourceData="1" parsePre="1" consecutive="1" xl2000="1" url="file:///C:/Projects/Benchmarks/branches/v1.2_4.0/SmHotel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0" name="Connection3" type="4" refreshedVersion="3" background="1" saveData="1">
    <webPr sourceData="1" parsePre="1" consecutive="1" xl2000="1" url="file:///C:/Projects/Benchmarks/branches/v1.2_4.0/SmHotel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1" name="Connection4" type="4" refreshedVersion="3" background="1" saveData="1">
    <webPr sourceData="1" parsePre="1" consecutive="1" xl2000="1" url="file:///C:/Projects/Benchmarks/branches/v1.2_4.0/SmHotel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2" name="Connection5" type="4" refreshedVersion="3" background="1" saveData="1">
    <webPr sourceData="1" parsePre="1" consecutive="1" xl2000="1" url="file:///C:/Projects/Benchmarks/branches/v1.2_4.0/SmHotel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3" name="Connection6" type="4" refreshedVersion="3" background="1" saveData="1">
    <webPr sourceData="1" parsePre="1" consecutive="1" xl2000="1" url="file:///C:/Projects/Benchmarks/branches/v1.2_4.0/SmHotel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4" name="Connection7" type="4" refreshedVersion="3" background="1" saveData="1">
    <webPr sourceData="1" parsePre="1" consecutive="1" xl2000="1" url="file:///C:/Projects/Benchmarks/branches/v1.2_4.0/SmHotel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5" name="Connection8" type="4" refreshedVersion="3" background="1" saveData="1">
    <webPr sourceData="1" parsePre="1" consecutive="1" xl2000="1" url="file:///C:/Projects/Benchmarks/branches/v1.2_4.0/SmHotel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  <connection id="16" name="Connection9" type="4" refreshedVersion="3" background="1" saveData="1">
    <webPr sourceData="1" parsePre="1" consecutive="1" xl2000="1" url="file:///C:/Projects/Benchmarks/branches/v1.2_4.0/SmHotel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7"/>
        <x v="302"/>
        <x v="644"/>
      </tables>
    </webPr>
  </connection>
</connections>
</file>

<file path=xl/sharedStrings.xml><?xml version="1.0" encoding="utf-8"?>
<sst xmlns="http://schemas.openxmlformats.org/spreadsheetml/2006/main" count="26087" uniqueCount="1204">
  <si>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</si>
  <si>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</si>
  <si>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</si>
  <si>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</si>
  <si>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</si>
  <si>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</si>
  <si>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</si>
  <si>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</si>
  <si>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</si>
  <si>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</si>
  <si>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</si>
  <si>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</si>
  <si>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</si>
  <si>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</si>
  <si>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</si>
  <si>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</si>
  <si>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</si>
  <si>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</si>
  <si>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</si>
  <si>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</si>
  <si>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</si>
  <si>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</si>
  <si>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</si>
  <si>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</si>
  <si>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</si>
  <si>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</si>
  <si>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</si>
  <si>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</si>
  <si>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</si>
  <si>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</si>
  <si>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</si>
  <si>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on/off</t>
  </si>
  <si>
    <t>BLDG_ELEVATORS</t>
  </si>
  <si>
    <t>fraction</t>
  </si>
  <si>
    <t>Through 3/31</t>
  </si>
  <si>
    <t>Through 9/30</t>
  </si>
  <si>
    <t>Lodging</t>
  </si>
  <si>
    <t>Sat</t>
  </si>
  <si>
    <t>WinterDesign</t>
  </si>
  <si>
    <t>DOE Commercial Building Benchmark - Small Hotel</t>
  </si>
  <si>
    <t>First Floor</t>
  </si>
  <si>
    <t>Upper Floors</t>
  </si>
  <si>
    <t>PNNL - 17875 Technical Support Document:  The Development of the Advanced Energy Design Guide for Highway Lodging Buildings</t>
  </si>
  <si>
    <t>[4] PNNL - 17875 Technical Support Document:  The Development of the Advanced Energy Design Guide for Highway Lodging Buildings</t>
  </si>
  <si>
    <t xml:space="preserve">REARSTAIRSFLR1 </t>
  </si>
  <si>
    <t xml:space="preserve">Yes </t>
  </si>
  <si>
    <t xml:space="preserve">CORRIDORFLR1 </t>
  </si>
  <si>
    <t xml:space="preserve">REARSTORAGEFLR1 </t>
  </si>
  <si>
    <t xml:space="preserve">No </t>
  </si>
  <si>
    <t xml:space="preserve">FRONTLOUNGEFLR1 </t>
  </si>
  <si>
    <t xml:space="preserve">RESTROOMFLR1 </t>
  </si>
  <si>
    <t xml:space="preserve">MEETINGROOMFLR1 </t>
  </si>
  <si>
    <t xml:space="preserve">MECHANICALROOMFLR1 </t>
  </si>
  <si>
    <t xml:space="preserve">GUESTROOM101 </t>
  </si>
  <si>
    <t xml:space="preserve">GUESTROOM102 </t>
  </si>
  <si>
    <t xml:space="preserve">GUESTROOM103 </t>
  </si>
  <si>
    <t xml:space="preserve">GUESTROOM104 </t>
  </si>
  <si>
    <t xml:space="preserve">GUESTROOM105 </t>
  </si>
  <si>
    <t xml:space="preserve">EMPLOYEELOUNGEFLR1 </t>
  </si>
  <si>
    <t xml:space="preserve">LAUNDRYROOMFLR1 </t>
  </si>
  <si>
    <t xml:space="preserve">ELEVATORCOREFLR1 </t>
  </si>
  <si>
    <t xml:space="preserve">EXERCISECENTERFLR1 </t>
  </si>
  <si>
    <t xml:space="preserve">FRONTOFFICEFLR1 </t>
  </si>
  <si>
    <t xml:space="preserve">FRONTSTAIRSFLR1 </t>
  </si>
  <si>
    <t xml:space="preserve">FRONTSTORAGEFLR1 </t>
  </si>
  <si>
    <t xml:space="preserve">REARSTAIRSFLR2 </t>
  </si>
  <si>
    <t xml:space="preserve">CORRIDORFLR2 </t>
  </si>
  <si>
    <t xml:space="preserve">REARSTORAGEFLR2 </t>
  </si>
  <si>
    <t xml:space="preserve">GUESTROOM201 </t>
  </si>
  <si>
    <t xml:space="preserve">GUESTROOM202_205 </t>
  </si>
  <si>
    <t xml:space="preserve">GUESTROOM206_208 </t>
  </si>
  <si>
    <t xml:space="preserve">GUESTROOM209_212 </t>
  </si>
  <si>
    <t xml:space="preserve">GUESTROOM213 </t>
  </si>
  <si>
    <t xml:space="preserve">GUESTROOM214 </t>
  </si>
  <si>
    <t xml:space="preserve">GUESTROOM215_218 </t>
  </si>
  <si>
    <t xml:space="preserve">ELEVATORCOREFLR2 </t>
  </si>
  <si>
    <t xml:space="preserve">GUESTROOM219 </t>
  </si>
  <si>
    <t xml:space="preserve">GUESTROOM220_223 </t>
  </si>
  <si>
    <t xml:space="preserve">GUESTROOM224 </t>
  </si>
  <si>
    <t xml:space="preserve">FRONTSTORAGEFLR2 </t>
  </si>
  <si>
    <t xml:space="preserve">FRONTSTAIRSFLR2 </t>
  </si>
  <si>
    <t xml:space="preserve">REARSTAIRSFLR3 </t>
  </si>
  <si>
    <t xml:space="preserve">CORRIDORFLR3 </t>
  </si>
  <si>
    <t xml:space="preserve">REARSTORAGEFLR3 </t>
  </si>
  <si>
    <t xml:space="preserve">GUESTROOM301 </t>
  </si>
  <si>
    <t xml:space="preserve">GUESTROOM302_305 </t>
  </si>
  <si>
    <t xml:space="preserve">GUESTROOM306_308 </t>
  </si>
  <si>
    <t xml:space="preserve">GUESTROOM309_312 </t>
  </si>
  <si>
    <t xml:space="preserve">GUESTROOM313 </t>
  </si>
  <si>
    <t xml:space="preserve">GUESTROOM314 </t>
  </si>
  <si>
    <t xml:space="preserve">GUESTROOM315_318 </t>
  </si>
  <si>
    <t xml:space="preserve">ELEVATORCOREFLR3 </t>
  </si>
  <si>
    <t xml:space="preserve">GUESTROOM319 </t>
  </si>
  <si>
    <t xml:space="preserve">GUESTROOM320_323 </t>
  </si>
  <si>
    <t xml:space="preserve">GUESTROOM324 </t>
  </si>
  <si>
    <t xml:space="preserve">FRONTSTORAGEFLR3 </t>
  </si>
  <si>
    <t xml:space="preserve">FRONTSTAIRSFLR3 </t>
  </si>
  <si>
    <t xml:space="preserve">REARSTAIRSFLR4 </t>
  </si>
  <si>
    <t xml:space="preserve">CORRIDORFLR4 </t>
  </si>
  <si>
    <t xml:space="preserve">REARSTORAGEFLR4 </t>
  </si>
  <si>
    <t xml:space="preserve">GUESTROOM401 </t>
  </si>
  <si>
    <t xml:space="preserve">GUESTROOM402_405 </t>
  </si>
  <si>
    <t xml:space="preserve">GUESTROOM406_408 </t>
  </si>
  <si>
    <t xml:space="preserve">GUESTROOM409_412 </t>
  </si>
  <si>
    <t xml:space="preserve">GUESTROOM413 </t>
  </si>
  <si>
    <t xml:space="preserve">GUESTROOM414 </t>
  </si>
  <si>
    <t xml:space="preserve">GUESTROOM415_418 </t>
  </si>
  <si>
    <t xml:space="preserve">ELEVATORCOREFLR4 </t>
  </si>
  <si>
    <t xml:space="preserve">GUESTROOM419 </t>
  </si>
  <si>
    <t xml:space="preserve">GUESTROOM420_423 </t>
  </si>
  <si>
    <t xml:space="preserve">GUESTROOM424 </t>
  </si>
  <si>
    <t xml:space="preserve">FRONTSTORAGEFLR4 </t>
  </si>
  <si>
    <t xml:space="preserve">FRONTSTAIRSFLR4 </t>
  </si>
  <si>
    <t>3.35 1st floor, 2.74 upper floors</t>
  </si>
  <si>
    <t>Hours Per Day</t>
  </si>
  <si>
    <t>Hours Per Week</t>
  </si>
  <si>
    <t>Hours Per Year</t>
  </si>
  <si>
    <t>GuestRoom_Ltg_Sch_Base</t>
  </si>
  <si>
    <t>Sat, Sun, Hol</t>
  </si>
  <si>
    <t>SummerDesign, CustomDay1, CustomDay2</t>
  </si>
  <si>
    <t>Lobby_Ltg_Sch</t>
  </si>
  <si>
    <t>Office_Ltg_Sch_Base</t>
  </si>
  <si>
    <t>WD, Sat, Sun, Hol</t>
  </si>
  <si>
    <t>EmployeeLounge_Ltg_Sch</t>
  </si>
  <si>
    <t>MeetingRoom_Ltg_Sch_Base</t>
  </si>
  <si>
    <t>Storage_Ltg_Sch</t>
  </si>
  <si>
    <t>MechanicalRoom_Ltg_Sch</t>
  </si>
  <si>
    <t>ExerciseRoom_Ltg_Sch_Base</t>
  </si>
  <si>
    <t>LaundryRoom_Ltg_Sch</t>
  </si>
  <si>
    <t>Corridor_Ltg_Sch</t>
  </si>
  <si>
    <t>Exterior_Ltg_Sch</t>
  </si>
  <si>
    <t>GuestRoom_Eqp_Sch</t>
  </si>
  <si>
    <t>Lobby_Eqp_Sch</t>
  </si>
  <si>
    <t>Office_Eqp_Sch</t>
  </si>
  <si>
    <t>EmployeeLounge_Eqp_Sch</t>
  </si>
  <si>
    <t>LaundryRoom_Eqp_Elec_Sch</t>
  </si>
  <si>
    <t>LaundryRoom_Eqp_Gas_Sch</t>
  </si>
  <si>
    <t>MeetingRoom_Eqp_Sch</t>
  </si>
  <si>
    <t>ExerciseRoom_Eqp_Sch</t>
  </si>
  <si>
    <t>Kitchen_Elec_Equip_SCH</t>
  </si>
  <si>
    <t>Weekday</t>
  </si>
  <si>
    <t>Kitchen_Gas_Equip_SCH</t>
  </si>
  <si>
    <t>WD, Sat</t>
  </si>
  <si>
    <t>Kitchen_Exhaust_SCH</t>
  </si>
  <si>
    <t>GuestRoom_Occ_Sch</t>
  </si>
  <si>
    <t>Lobby_Occ_Sch</t>
  </si>
  <si>
    <t>Office_Occ_Sch</t>
  </si>
  <si>
    <t>EmployeeLounge_Occ_Sch</t>
  </si>
  <si>
    <t>MeetingRoom_Occ_Sch</t>
  </si>
  <si>
    <t>LaundryRoom_Occ_Sch</t>
  </si>
  <si>
    <t>ExerciseRoom_Occ_Sch</t>
  </si>
  <si>
    <t>INFIL_QUARTER_ON_SCH</t>
  </si>
  <si>
    <t>GuestRoom_SWH_Sch</t>
  </si>
  <si>
    <t>LaundryRoom_SWH_Sch</t>
  </si>
  <si>
    <t>SemiHeated_HtgSP_Sch</t>
  </si>
  <si>
    <t>Base_OccGuestRoom_HtgSP_Sch</t>
  </si>
  <si>
    <t>Base_OccGuestRoom_ClgSP_Sch</t>
  </si>
  <si>
    <t>VacGuestRoom_HtgSP_Sch</t>
  </si>
  <si>
    <t>VacGuestRoom_ClgSP_Sch</t>
  </si>
  <si>
    <t>CommonArea_HtgSP_Sch</t>
  </si>
  <si>
    <t>CommonArea_ClgSP_Sch</t>
  </si>
  <si>
    <t>Off During Unoccupied Period</t>
  </si>
  <si>
    <t>SHWSys1 Water Heater Setpoint Temperature Schedule Name</t>
  </si>
  <si>
    <t>SHWSys1 Water Heater Ambient Temperature Schedule Name</t>
  </si>
  <si>
    <t>Value</t>
  </si>
  <si>
    <t>Data Source</t>
  </si>
  <si>
    <t>2003 CBECS</t>
  </si>
  <si>
    <t>Rectangle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</si>
  <si>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</si>
  <si>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</si>
  <si>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</si>
  <si>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</si>
  <si>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</si>
  <si>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</si>
  <si>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</si>
  <si>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Steel frame</t>
  </si>
  <si>
    <t>15 cm wood</t>
  </si>
  <si>
    <t>See Benchmark Technical Report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</si>
  <si>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</si>
  <si>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</si>
  <si>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</si>
  <si>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</si>
  <si>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</si>
  <si>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</si>
  <si>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</si>
  <si>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</si>
  <si>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</si>
  <si>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</si>
  <si>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</si>
  <si>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</si>
  <si>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Small Hotel</t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</si>
  <si>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</si>
  <si>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</si>
  <si>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</si>
  <si>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</si>
  <si>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</si>
  <si>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</si>
  <si>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</si>
  <si>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</si>
  <si>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</si>
  <si>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Total Conditioned Zones</t>
  </si>
  <si>
    <t>Sources</t>
  </si>
  <si>
    <t>[1] ASHRAE Standard 62.1-2004 Table 6-1, Atlanta, GA:  American Society of Heating, Refrigerating and Air-Conditioning Engineers.</t>
  </si>
  <si>
    <t>[3] ASHRAE Standard 62-1999 Table 6-1, Atlanta, GA:  American Society of Heating, Refrigerating and Air-Conditioning Engineers.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</si>
  <si>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</si>
  <si>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</si>
  <si>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</si>
  <si>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</si>
  <si>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</si>
  <si>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</si>
  <si>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</si>
  <si>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</si>
  <si>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</si>
  <si>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Total</t>
  </si>
  <si>
    <t>Location Summary</t>
  </si>
  <si>
    <t>Air Conditioning (kW)</t>
  </si>
  <si>
    <t>Heating (kW)</t>
  </si>
  <si>
    <t>Average Annual Rate ($/kWh)</t>
  </si>
  <si>
    <t>Average Annual Rate ($/MJ)</t>
  </si>
  <si>
    <t>Gas (MJ)</t>
  </si>
  <si>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</si>
  <si>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</si>
  <si>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</si>
  <si>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</si>
  <si>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</si>
  <si>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</si>
  <si>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</si>
  <si>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</si>
  <si>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</si>
  <si>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</si>
  <si>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</si>
  <si>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</si>
  <si>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</si>
  <si>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</si>
  <si>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</si>
  <si>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</si>
  <si>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</si>
  <si>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</si>
  <si>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</si>
  <si>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</si>
  <si>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</si>
  <si>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</si>
  <si>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</si>
  <si>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</si>
  <si>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</si>
  <si>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</si>
  <si>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</si>
  <si>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</si>
  <si>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</si>
  <si>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</si>
  <si>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</si>
  <si>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</si>
  <si>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</si>
  <si>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</si>
  <si>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</si>
  <si>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</si>
  <si>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</si>
  <si>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</si>
  <si>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</si>
  <si>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</si>
  <si>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</si>
  <si>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n/a</t>
  </si>
  <si>
    <t>HTGSETP_SCH_KEYCARD</t>
  </si>
  <si>
    <t>SummerDesign, WinterDesign</t>
  </si>
  <si>
    <t>Other</t>
  </si>
  <si>
    <t>CLGSETP_SCH_KEYCARD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</si>
  <si>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</si>
  <si>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</si>
  <si>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</si>
  <si>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</si>
  <si>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</si>
  <si>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</si>
  <si>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</si>
  <si>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</si>
  <si>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</si>
  <si>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</si>
  <si>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</si>
  <si>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</si>
  <si>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</si>
  <si>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</si>
  <si>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</si>
  <si>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</si>
  <si>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</si>
  <si>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</si>
  <si>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</si>
  <si>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</si>
  <si>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</si>
  <si>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</si>
  <si>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</si>
  <si>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</si>
  <si>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</si>
  <si>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</si>
  <si>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</si>
  <si>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</si>
  <si>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</si>
  <si>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</si>
  <si>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</si>
  <si>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</si>
  <si>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</si>
  <si>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</si>
  <si>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</si>
  <si>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</si>
  <si>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</si>
  <si>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</si>
  <si>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</si>
  <si>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</si>
  <si>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</si>
  <si>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</si>
  <si>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</si>
  <si>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</si>
  <si>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</si>
  <si>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</si>
  <si>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</si>
  <si>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</si>
  <si>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</si>
  <si>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</si>
  <si>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</si>
  <si>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</si>
  <si>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</si>
  <si>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</si>
  <si>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</si>
  <si>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</si>
  <si>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</si>
  <si>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</si>
  <si>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</si>
  <si>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</si>
  <si>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</si>
  <si>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</si>
  <si>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</si>
  <si>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</si>
  <si>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</si>
  <si>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</si>
  <si>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</si>
  <si>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</si>
  <si>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</si>
  <si>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</si>
  <si>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</si>
  <si>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</si>
  <si>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</si>
  <si>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</si>
  <si>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</si>
  <si>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</si>
  <si>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</si>
  <si>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</si>
  <si>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</si>
  <si>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</si>
  <si>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</si>
  <si>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</si>
  <si>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</si>
  <si>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</si>
  <si>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</si>
  <si>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</si>
  <si>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</si>
  <si>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</si>
  <si>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</si>
  <si>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</si>
  <si>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</si>
  <si>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</si>
  <si>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</si>
  <si>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</si>
  <si>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</si>
  <si>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</si>
  <si>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</si>
  <si>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</si>
  <si>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</si>
  <si>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</si>
  <si>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</si>
  <si>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</si>
  <si>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</si>
  <si>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</si>
  <si>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</si>
  <si>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</si>
  <si>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</si>
  <si>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</si>
  <si>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</si>
  <si>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</si>
  <si>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</si>
  <si>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</si>
  <si>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</si>
  <si>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</si>
  <si>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SHWSys1-Loop-Temp-Schedule</t>
  </si>
  <si>
    <t>ALWAYS_ON</t>
  </si>
  <si>
    <t>On/Off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</si>
  <si>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</si>
  <si>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</si>
  <si>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</si>
  <si>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</si>
  <si>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</si>
  <si>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</si>
  <si>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</si>
  <si>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</si>
  <si>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</si>
  <si>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</si>
  <si>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</si>
  <si>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</si>
  <si>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</si>
  <si>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</si>
  <si>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</si>
  <si>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</si>
  <si>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</si>
  <si>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</si>
  <si>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</si>
  <si>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</si>
  <si>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</si>
  <si>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</si>
  <si>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</si>
  <si>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</si>
  <si>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 w/carpet</t>
  </si>
  <si>
    <t>Chicago</t>
  </si>
  <si>
    <t>HVAC Control - Economizer</t>
  </si>
  <si>
    <t>All GuestRoom &amp; UnitHeater systems</t>
  </si>
  <si>
    <t>NoEconomizer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</si>
  <si>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</si>
  <si>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</si>
  <si>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</si>
  <si>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</si>
  <si>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</si>
  <si>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</si>
  <si>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</si>
  <si>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</si>
  <si>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</si>
  <si>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</si>
  <si>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</si>
  <si>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</si>
  <si>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</si>
  <si>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</si>
  <si>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</si>
  <si>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</si>
  <si>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</si>
  <si>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</si>
  <si>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</si>
  <si>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</si>
  <si>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</si>
  <si>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</si>
  <si>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</si>
  <si>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</si>
  <si>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</si>
  <si>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REARSTAIRSFLR1</t>
  </si>
  <si>
    <t>Yes</t>
  </si>
  <si>
    <t>CORRIDORFLR1</t>
  </si>
  <si>
    <t>REARSTORAGEFLR1</t>
  </si>
  <si>
    <t>FRONTLOUNGEFLR1</t>
  </si>
  <si>
    <t>RESTROOMFLR1</t>
  </si>
  <si>
    <t>MEETINGROOMFLR1</t>
  </si>
  <si>
    <t>MECHANICALROOMFLR1</t>
  </si>
  <si>
    <t>GUESTROOM101</t>
  </si>
  <si>
    <t>GUESTROOM102</t>
  </si>
  <si>
    <t>GUESTROOM103</t>
  </si>
  <si>
    <t>GUESTROOM104</t>
  </si>
  <si>
    <t>GUESTROOM105</t>
  </si>
  <si>
    <t>EMPLOYEELOUNGEFLR1</t>
  </si>
  <si>
    <t>LAUNDRYROOMFLR1</t>
  </si>
  <si>
    <t>ELEVATORCOREFLR1</t>
  </si>
  <si>
    <t>No</t>
  </si>
  <si>
    <t>EXERCISECENTERFLR1</t>
  </si>
  <si>
    <t>FRONTOFFICEFLR1</t>
  </si>
  <si>
    <t>FRONTSTAIRSFLR1</t>
  </si>
  <si>
    <t>FRONTSTORAGEFLR1</t>
  </si>
  <si>
    <t>REARSTAIRSFLR2</t>
  </si>
  <si>
    <t>CORRIDORFLR2</t>
  </si>
  <si>
    <t>REARSTORAGEFLR2</t>
  </si>
  <si>
    <t>GUESTROOM201</t>
  </si>
  <si>
    <t>GUESTROOM202_205</t>
  </si>
  <si>
    <t>GUESTROOM206_208</t>
  </si>
  <si>
    <t>GUESTROOM209_212</t>
  </si>
  <si>
    <t>GUESTROOM213</t>
  </si>
  <si>
    <t>GUESTROOM214</t>
  </si>
  <si>
    <t>GUESTROOM215_218</t>
  </si>
  <si>
    <t>ELEVATORCOREFLR2</t>
  </si>
  <si>
    <t>GUESTROOM219</t>
  </si>
  <si>
    <t>GUESTROOM220_223</t>
  </si>
  <si>
    <t>GUESTROOM224</t>
  </si>
  <si>
    <t>FRONTSTORAGEFLR2</t>
  </si>
  <si>
    <t>FRONTSTAIRSFLR2</t>
  </si>
  <si>
    <t>REARSTAIRSFLR3</t>
  </si>
  <si>
    <t>CORRIDORFLR3</t>
  </si>
  <si>
    <t>REARSTORAGEFLR3</t>
  </si>
  <si>
    <t>GUESTROOM301</t>
  </si>
  <si>
    <t>GUESTROOM302_305</t>
  </si>
  <si>
    <t>GUESTROOM306_308</t>
  </si>
  <si>
    <t>GUESTROOM309_312</t>
  </si>
  <si>
    <t>GUESTROOM313</t>
  </si>
  <si>
    <t>GUESTROOM314</t>
  </si>
  <si>
    <t>GUESTROOM315_318</t>
  </si>
  <si>
    <t>ELEVATORCOREFLR3</t>
  </si>
  <si>
    <t>GUESTROOM319</t>
  </si>
  <si>
    <t>GUESTROOM320_323</t>
  </si>
  <si>
    <t>GUESTROOM324</t>
  </si>
  <si>
    <t>FRONTSTORAGEFLR3</t>
  </si>
  <si>
    <t>FRONTSTAIRSFLR3</t>
  </si>
  <si>
    <t>REARSTAIRSFLR4</t>
  </si>
  <si>
    <t>CORRIDORFLR4</t>
  </si>
  <si>
    <t>REARSTORAGEFLR4</t>
  </si>
  <si>
    <t>GUESTROOM401</t>
  </si>
  <si>
    <t>GUESTROOM402_405</t>
  </si>
  <si>
    <t>GUESTROOM406_408</t>
  </si>
  <si>
    <t>GUESTROOM409_412</t>
  </si>
  <si>
    <t>GUESTROOM413</t>
  </si>
  <si>
    <t>GUESTROOM414</t>
  </si>
  <si>
    <t>GUESTROOM415_418</t>
  </si>
  <si>
    <t>ELEVATORCOREFLR4</t>
  </si>
  <si>
    <t>GUESTROOM419</t>
  </si>
  <si>
    <t>GUESTROOM420_423</t>
  </si>
  <si>
    <t>GUESTROOM424</t>
  </si>
  <si>
    <t>FRONTSTORAGEFLR4</t>
  </si>
  <si>
    <t>FRONTSTAIRSFLR4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</si>
  <si>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</si>
  <si>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</si>
  <si>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</si>
  <si>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</si>
  <si>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</si>
  <si>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</si>
  <si>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</si>
  <si>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</si>
  <si>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</si>
  <si>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W_REARSTAIRSFLR1_2_0_0</t>
  </si>
  <si>
    <t>E</t>
  </si>
  <si>
    <t>W_REARSTAIRSFLR1_3_0_0</t>
  </si>
  <si>
    <t>N</t>
  </si>
  <si>
    <t>S_REARSTAIRSFLR1_0_0_0</t>
  </si>
  <si>
    <t>W_CORRIDORFLR1_2_0_0</t>
  </si>
  <si>
    <t>W_CORRIDORFLR1_10_0_0</t>
  </si>
  <si>
    <t>W_CORRIDORFLR1_16_0_0</t>
  </si>
  <si>
    <t>W</t>
  </si>
  <si>
    <t>W_CORRIDORFLR1_20_0_0</t>
  </si>
  <si>
    <t>S</t>
  </si>
  <si>
    <t>S_CORRIDORFLR1_0_0_0</t>
  </si>
  <si>
    <t>W_REARSTORAGEFLR1_2_0_0</t>
  </si>
  <si>
    <t>W_REARSTORAGEFLR1_5_0_0</t>
  </si>
  <si>
    <t>S_REARSTORAGEFLR1_0_0_0</t>
  </si>
  <si>
    <t>W_FRONTLOUNGEFLR1_4_0_0</t>
  </si>
  <si>
    <t>W_FRONTLOUNGEFLR1_5_0_0</t>
  </si>
  <si>
    <t>S_FRONTLOUNGEFLR1_0_0_0</t>
  </si>
  <si>
    <t>W_RESTROOMFLR1_5_0_0</t>
  </si>
  <si>
    <t>S_RESTROOMFLR1_0_0_0</t>
  </si>
  <si>
    <t>W_MEETINGROOMFLR1_5_0_0</t>
  </si>
  <si>
    <t>S_MEETINGROOMFLR1_0_0_0</t>
  </si>
  <si>
    <t>W_MECHANICALROOMFLR1_5_0_0</t>
  </si>
  <si>
    <t>S_MECHANICALROOMFLR1_0_0_0</t>
  </si>
  <si>
    <t>W_GUESTROOM101_5_0_0</t>
  </si>
  <si>
    <t>S_GUESTROOM101_0_0_0</t>
  </si>
  <si>
    <t>W_GUESTROOM102_5_0_0</t>
  </si>
  <si>
    <t>S_GUESTROOM102_0_0_0</t>
  </si>
  <si>
    <t>W_GUESTROOM103_5_0_0</t>
  </si>
  <si>
    <t>S_GUESTROOM103_0_0_0</t>
  </si>
  <si>
    <t>W_GUESTROOM104_3_0_0</t>
  </si>
  <si>
    <t>S_GUESTROOM104_0_0_0</t>
  </si>
  <si>
    <t>W_GUESTROOM105_3_0_0</t>
  </si>
  <si>
    <t>S_GUESTROOM105_0_0_0</t>
  </si>
  <si>
    <t>W_EMPLOYEELOUNGEFLR1_3_0_0</t>
  </si>
  <si>
    <t>S_EMPLOYEELOUNGEFLR1_0_0_0</t>
  </si>
  <si>
    <t>W_LAUNDRYROOMFLR1_3_0_0</t>
  </si>
  <si>
    <t>S_LAUNDRYROOMFLR1_0_0_0</t>
  </si>
  <si>
    <t>W_ELEVATORCOREFLR1_3_0_0</t>
  </si>
  <si>
    <t>S_ELEVATORCOREFLR1_0_0_0</t>
  </si>
  <si>
    <t>W_EXERCISECENTERFLR1_3_0_0</t>
  </si>
  <si>
    <t>S_EXERCISECENTERFLR1_0_0_0</t>
  </si>
  <si>
    <t>W_FRONTOFFICEFLR1_3_0_0</t>
  </si>
  <si>
    <t>S_FRONTOFFICEFLR1_0_0_0</t>
  </si>
  <si>
    <t>W_FRONTSTAIRSFLR1_3_0_0</t>
  </si>
  <si>
    <t>W_FRONTSTAIRSFLR1_4_0_0</t>
  </si>
  <si>
    <t>S_FRONTSTAIRSFLR1_0_0_0</t>
  </si>
  <si>
    <t>W_FRONTSTORAGEFLR1_3_0_0</t>
  </si>
  <si>
    <t>S_FRONTSTORAGEFLR1_0_0_0</t>
  </si>
  <si>
    <t>W_REARSTAIRSFLR2_2_0_0</t>
  </si>
  <si>
    <t>W_REARSTAIRSFLR2_3_0_0</t>
  </si>
  <si>
    <t>W_CORRIDORFLR2_2_0_0</t>
  </si>
  <si>
    <t>W_CORRIDORFLR2_9_0_0</t>
  </si>
  <si>
    <t>W_CORRIDORFLR2_15_0_0</t>
  </si>
  <si>
    <t>W_REARSTORAGEFLR2_2_0_0</t>
  </si>
  <si>
    <t>W_REARSTORAGEFLR2_5_0_0</t>
  </si>
  <si>
    <t>W_GUESTROOM201_4_0_0</t>
  </si>
  <si>
    <t>W_GUESTROOM201_5_0_0</t>
  </si>
  <si>
    <t>W_GUESTROOM202_205_5_0_0</t>
  </si>
  <si>
    <t>W_GUESTROOM206_208_5_0_0</t>
  </si>
  <si>
    <t>W_GUESTROOM209_212_5_0_0</t>
  </si>
  <si>
    <t>W_GUESTROOM213_5_0_0</t>
  </si>
  <si>
    <t>W_GUESTROOM214_3_0_0</t>
  </si>
  <si>
    <t>W_GUESTROOM215_218_3_0_0</t>
  </si>
  <si>
    <t>W_ELEVATORCOREFLR2_3_0_0</t>
  </si>
  <si>
    <t>W_GUESTROOM219_3_0_0</t>
  </si>
  <si>
    <t>W_GUESTROOM220_223_3_0_0</t>
  </si>
  <si>
    <t>W_GUESTROOM224_3_0_0</t>
  </si>
  <si>
    <t>W_FRONTSTORAGEFLR2_3_0_0</t>
  </si>
  <si>
    <t>W_FRONTSTAIRSFLR2_3_0_0</t>
  </si>
  <si>
    <t>W_FRONTSTAIRSFLR2_4_0_0</t>
  </si>
  <si>
    <t>W_REARSTAIRSFLR3_2_0_0</t>
  </si>
  <si>
    <t>W_REARSTAIRSFLR3_3_0_0</t>
  </si>
  <si>
    <t>W_CORRIDORFLR3_2_0_0</t>
  </si>
  <si>
    <t>W_CORRIDORFLR3_9_0_0</t>
  </si>
  <si>
    <t>W_CORRIDORFLR3_15_0_0</t>
  </si>
  <si>
    <t>W_REARSTORAGEFLR3_2_0_0</t>
  </si>
  <si>
    <t>W_REARSTORAGEFLR3_5_0_0</t>
  </si>
  <si>
    <t>W_GUESTROOM301_4_0_0</t>
  </si>
  <si>
    <t>W_GUESTROOM301_5_0_0</t>
  </si>
  <si>
    <t>W_GUESTROOM302_305_5_0_0</t>
  </si>
  <si>
    <t>W_GUESTROOM306_308_5_0_0</t>
  </si>
  <si>
    <t>W_GUESTROOM309_312_5_0_0</t>
  </si>
  <si>
    <t>W_GUESTROOM313_5_0_0</t>
  </si>
  <si>
    <t>W_GUESTROOM314_3_0_0</t>
  </si>
  <si>
    <t>W_GUESTROOM315_318_3_0_0</t>
  </si>
  <si>
    <t>W_ELEVATORCOREFLR3_3_0_0</t>
  </si>
  <si>
    <t>W_GUESTROOM319_3_0_0</t>
  </si>
  <si>
    <t>W_GUESTROOM320_323_3_0_0</t>
  </si>
  <si>
    <t>W_GUESTROOM324_3_0_0</t>
  </si>
  <si>
    <t>W_FRONTSTORAGEFLR3_3_0_0</t>
  </si>
  <si>
    <t>W_FRONTSTAIRSFLR3_3_0_0</t>
  </si>
  <si>
    <t>W_FRONTSTAIRSFLR3_4_0_0</t>
  </si>
  <si>
    <t>W_REARSTAIRSFLR4_2_0_0</t>
  </si>
  <si>
    <t>W_REARSTAIRSFLR4_3_0_0</t>
  </si>
  <si>
    <t>W_CORRIDORFLR4_2_0_0</t>
  </si>
  <si>
    <t>W_CORRIDORFLR4_9_0_0</t>
  </si>
  <si>
    <t>W_CORRIDORFLR4_15_0_0</t>
  </si>
  <si>
    <t>W_REARSTORAGEFLR4_2_0_0</t>
  </si>
  <si>
    <t>W_REARSTORAGEFLR4_5_0_0</t>
  </si>
  <si>
    <t>W_GUESTROOM401_4_0_0</t>
  </si>
  <si>
    <t>W_GUESTROOM401_5_0_0</t>
  </si>
  <si>
    <t>W_GUESTROOM402_405_5_0_0</t>
  </si>
  <si>
    <t>W_GUESTROOM406_408_5_0_0</t>
  </si>
  <si>
    <t>W_GUESTROOM409_412_5_0_0</t>
  </si>
  <si>
    <t>W_GUESTROOM413_5_0_0</t>
  </si>
  <si>
    <t>W_GUESTROOM414_3_0_0</t>
  </si>
  <si>
    <t>W_GUESTROOM415_418_3_0_0</t>
  </si>
  <si>
    <t>W_ELEVATORCOREFLR4_3_0_0</t>
  </si>
  <si>
    <t>W_GUESTROOM419_3_0_0</t>
  </si>
  <si>
    <t>W_GUESTROOM420_423_3_0_0</t>
  </si>
  <si>
    <t>W_GUESTROOM424_3_0_0</t>
  </si>
  <si>
    <t>W_FRONTSTORAGEFLR4_3_0_0</t>
  </si>
  <si>
    <t>W_FRONTSTAIRSFLR4_3_0_0</t>
  </si>
  <si>
    <t>W_FRONTSTAIRSFLR4_4_0_0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</si>
  <si>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</si>
  <si>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</si>
  <si>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</si>
  <si>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</si>
  <si>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</si>
  <si>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</si>
  <si>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W_CORRIDORFLR1_2_0_0_0_0</t>
  </si>
  <si>
    <t>D_CORRIDORFLR1_16_0_0_0_0</t>
  </si>
  <si>
    <t>W_CORRIDORFLR1_20_0_0_0_0</t>
  </si>
  <si>
    <t>W_FRONTLOUNGEFLR1_5_0_0_0_0</t>
  </si>
  <si>
    <t>W_FRONTLOUNGEFLR1_5_0_0_0_1</t>
  </si>
  <si>
    <t>W_FRONTLOUNGEFLR1_5_0_0_0_2</t>
  </si>
  <si>
    <t>W_FRONTLOUNGEFLR1_5_0_0_0_3</t>
  </si>
  <si>
    <t>W_FRONTLOUNGEFLR1_5_0_0_0_4</t>
  </si>
  <si>
    <t>W_MEETINGROOMFLR1_5_0_0_0_0</t>
  </si>
  <si>
    <t>W_MEETINGROOMFLR1_5_0_0_0_1</t>
  </si>
  <si>
    <t>W_MEETINGROOMFLR1_5_0_0_0_2</t>
  </si>
  <si>
    <t>W_GUESTROOM101_5_0_0_0_0</t>
  </si>
  <si>
    <t>W_GUESTROOM102_5_0_0_0_0</t>
  </si>
  <si>
    <t>W_GUESTROOM103_5_0_0_0_0</t>
  </si>
  <si>
    <t>W_GUESTROOM104_3_0_0_0_0</t>
  </si>
  <si>
    <t>W_GUESTROOM105_3_0_0_0_0</t>
  </si>
  <si>
    <t>W_EMPLOYEELOUNGEFLR1_3_0_0_0_0</t>
  </si>
  <si>
    <t>W_LAUNDRYROOMFLR1_3_0_0_0_0</t>
  </si>
  <si>
    <t>W_LAUNDRYROOMFLR1_3_0_0_0_1</t>
  </si>
  <si>
    <t>W_LAUNDRYROOMFLR1_3_0_0_0_2</t>
  </si>
  <si>
    <t>W_EXERCISECENTERFLR1_3_0_0_0_0</t>
  </si>
  <si>
    <t>W_FRONTOFFICEFLR1_3_0_0_0_0</t>
  </si>
  <si>
    <t>W_FRONTOFFICEFLR1_3_0_0_0_1</t>
  </si>
  <si>
    <t>W_FRONTOFFICEFLR1_3_0_0_0_2</t>
  </si>
  <si>
    <t>W_FRONTOFFICEFLR1_3_0_0_0_3</t>
  </si>
  <si>
    <t>W_CORRIDORFLR2_2_0_0_0_0</t>
  </si>
  <si>
    <t>W_CORRIDORFLR2_15_0_0_0_0</t>
  </si>
  <si>
    <t>W_GUESTROOM201_5_0_0_0_0</t>
  </si>
  <si>
    <t>W_GUESTROOM202_205_5_0_0_0_0</t>
  </si>
  <si>
    <t>W_GUESTROOM202_205_5_0_0_0_1</t>
  </si>
  <si>
    <t>W_GUESTROOM202_205_5_0_0_0_2</t>
  </si>
  <si>
    <t>W_GUESTROOM202_205_5_0_0_0_3</t>
  </si>
  <si>
    <t>W_GUESTROOM206_208_5_0_0_0_0</t>
  </si>
  <si>
    <t>W_GUESTROOM206_208_5_0_0_0_1</t>
  </si>
  <si>
    <t>W_GUESTROOM206_208_5_0_0_0_2</t>
  </si>
  <si>
    <t>W_GUESTROOM209_212_5_0_0_0_0</t>
  </si>
  <si>
    <t>W_GUESTROOM209_212_5_0_0_0_1</t>
  </si>
  <si>
    <t>W_GUESTROOM209_212_5_0_0_0_2</t>
  </si>
  <si>
    <t>W_GUESTROOM209_212_5_0_0_0_3</t>
  </si>
  <si>
    <t>W_GUESTROOM213_5_0_0_0_0</t>
  </si>
  <si>
    <t>W_GUESTROOM214_3_0_0_0_0</t>
  </si>
  <si>
    <t>W_GUESTROOM215_218_3_0_0_0_0</t>
  </si>
  <si>
    <t>W_GUESTROOM215_218_3_0_0_0_1</t>
  </si>
  <si>
    <t>W_GUESTROOM215_218_3_0_0_0_2</t>
  </si>
  <si>
    <t>W_GUESTROOM215_218_3_0_0_0_3</t>
  </si>
  <si>
    <t>W_GUESTROOM219_3_0_0_0_0</t>
  </si>
  <si>
    <t>W_GUESTROOM220_223_3_0_0_0_0</t>
  </si>
  <si>
    <t>W_GUESTROOM220_223_3_0_0_0_1</t>
  </si>
  <si>
    <t>W_GUESTROOM220_223_3_0_0_0_2</t>
  </si>
  <si>
    <t>W_GUESTROOM220_223_3_0_0_0_3</t>
  </si>
  <si>
    <t>W_GUESTROOM224_3_0_0_0_0</t>
  </si>
  <si>
    <t>W_CORRIDORFLR3_2_0_0_0_0</t>
  </si>
  <si>
    <t>W_CORRIDORFLR3_15_0_0_0_0</t>
  </si>
  <si>
    <t>W_GUESTROOM301_5_0_0_0_0</t>
  </si>
  <si>
    <t>W_GUESTROOM302_305_5_0_0_0_0</t>
  </si>
  <si>
    <t>W_GUESTROOM302_305_5_0_0_0_1</t>
  </si>
  <si>
    <t>W_GUESTROOM302_305_5_0_0_0_2</t>
  </si>
  <si>
    <t>W_GUESTROOM302_305_5_0_0_0_3</t>
  </si>
  <si>
    <t>W_GUESTROOM306_308_5_0_0_0_0</t>
  </si>
  <si>
    <t>W_GUESTROOM306_308_5_0_0_0_1</t>
  </si>
  <si>
    <t>W_GUESTROOM306_308_5_0_0_0_2</t>
  </si>
  <si>
    <t>W_GUESTROOM309_312_5_0_0_0_0</t>
  </si>
  <si>
    <t>W_GUESTROOM309_312_5_0_0_0_1</t>
  </si>
  <si>
    <t>W_GUESTROOM309_312_5_0_0_0_2</t>
  </si>
  <si>
    <t>W_GUESTROOM309_312_5_0_0_0_3</t>
  </si>
  <si>
    <t>W_GUESTROOM313_5_0_0_0_0</t>
  </si>
  <si>
    <t>W_GUESTROOM314_3_0_0_0_0</t>
  </si>
  <si>
    <t>W_GUESTROOM315_318_3_0_0_0_0</t>
  </si>
  <si>
    <t>W_GUESTROOM315_318_3_0_0_0_1</t>
  </si>
  <si>
    <t>W_GUESTROOM315_318_3_0_0_0_2</t>
  </si>
  <si>
    <t>W_GUESTROOM315_318_3_0_0_0_3</t>
  </si>
  <si>
    <t>W_GUESTROOM319_3_0_0_0_0</t>
  </si>
  <si>
    <t>W_GUESTROOM320_323_3_0_0_0_0</t>
  </si>
  <si>
    <t>W_GUESTROOM320_323_3_0_0_0_1</t>
  </si>
  <si>
    <t>W_GUESTROOM320_323_3_0_0_0_2</t>
  </si>
  <si>
    <t>W_GUESTROOM320_323_3_0_0_0_3</t>
  </si>
  <si>
    <t>W_GUESTROOM324_3_0_0_0_0</t>
  </si>
  <si>
    <t>W_CORRIDORFLR4_2_0_0_0_0</t>
  </si>
  <si>
    <t>W_CORRIDORFLR4_15_0_0_0_0</t>
  </si>
  <si>
    <t>W_GUESTROOM401_5_0_0_0_0</t>
  </si>
  <si>
    <t>W_GUESTROOM402_405_5_0_0_0_0</t>
  </si>
  <si>
    <t>W_GUESTROOM402_405_5_0_0_0_1</t>
  </si>
  <si>
    <t>W_GUESTROOM402_405_5_0_0_0_2</t>
  </si>
  <si>
    <t>W_GUESTROOM402_405_5_0_0_0_3</t>
  </si>
  <si>
    <t>W_GUESTROOM406_408_5_0_0_0_0</t>
  </si>
  <si>
    <t>W_GUESTROOM406_408_5_0_0_0_1</t>
  </si>
  <si>
    <t>W_GUESTROOM406_408_5_0_0_0_2</t>
  </si>
  <si>
    <t>W_GUESTROOM409_412_5_0_0_0_0</t>
  </si>
  <si>
    <t>W_GUESTROOM409_412_5_0_0_0_1</t>
  </si>
  <si>
    <t>W_GUESTROOM409_412_5_0_0_0_2</t>
  </si>
  <si>
    <t>W_GUESTROOM409_412_5_0_0_0_3</t>
  </si>
  <si>
    <t>W_GUESTROOM413_5_0_0_0_0</t>
  </si>
  <si>
    <t>W_GUESTROOM414_3_0_0_0_0</t>
  </si>
  <si>
    <t>W_GUESTROOM415_418_3_0_0_0_0</t>
  </si>
  <si>
    <t>W_GUESTROOM415_418_3_0_0_0_1</t>
  </si>
  <si>
    <t>W_GUESTROOM415_418_3_0_0_0_2</t>
  </si>
  <si>
    <t>W_GUESTROOM415_418_3_0_0_0_3</t>
  </si>
  <si>
    <t>W_GUESTROOM419_3_0_0_0_0</t>
  </si>
  <si>
    <t>W_GUESTROOM420_423_3_0_0_0_0</t>
  </si>
  <si>
    <t>W_GUESTROOM420_423_3_0_0_0_1</t>
  </si>
  <si>
    <t>W_GUESTROOM420_423_3_0_0_0_2</t>
  </si>
  <si>
    <t>W_GUESTROOM420_423_3_0_0_0_3</t>
  </si>
  <si>
    <t>W_GUESTROOM424_3_0_0_0_0</t>
  </si>
  <si>
    <t>Total or Average</t>
  </si>
  <si>
    <t>North Total or Average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</si>
  <si>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</si>
  <si>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</si>
  <si>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</si>
  <si>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</si>
  <si>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</si>
  <si>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</si>
  <si>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</si>
  <si>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GUESTROOM101 PTAC DXCOIL</t>
  </si>
  <si>
    <t>Coil:Cooling:DX:SingleSpeed</t>
  </si>
  <si>
    <t>GUESTROOM102 PTAC DXCOIL</t>
  </si>
  <si>
    <t>GUESTROOM103 PTAC DXCOIL</t>
  </si>
  <si>
    <t>GUESTROOM104 PTAC DXCOIL</t>
  </si>
  <si>
    <t>GUESTROOM105 PTAC DXCOIL</t>
  </si>
  <si>
    <t>GUESTROOM201 PTAC DXCOIL</t>
  </si>
  <si>
    <t>GUESTROOM202_205 PTAC DXCOIL</t>
  </si>
  <si>
    <t>GUESTROOM206_208 PTAC DXCOIL</t>
  </si>
  <si>
    <t>GUESTROOM209_212 PTAC DXCOIL</t>
  </si>
  <si>
    <t>GUESTROOM213 PTAC DXCOIL</t>
  </si>
  <si>
    <t>GUESTROOM214 PTAC DXCOIL</t>
  </si>
  <si>
    <t>GUESTROOM215_218 PTAC DXCOIL</t>
  </si>
  <si>
    <t>GUESTROOM219 PTAC DXCOIL</t>
  </si>
  <si>
    <t>GUESTROOM220_223 PTAC DXCOIL</t>
  </si>
  <si>
    <t>GUESTROOM224 PTAC DXCOIL</t>
  </si>
  <si>
    <t>GUESTROOM301 PTAC DXCOIL</t>
  </si>
  <si>
    <t>GUESTROOM302_305 PTAC DXCOIL</t>
  </si>
  <si>
    <t>GUESTROOM306_308 PTAC DXCOIL</t>
  </si>
  <si>
    <t>GUESTROOM309_312 PTAC DXCOIL</t>
  </si>
  <si>
    <t>GUESTROOM313 PTAC DXCOIL</t>
  </si>
  <si>
    <t>GUESTROOM314 PTAC DXCOIL</t>
  </si>
  <si>
    <t>GUESTROOM315_318 PTAC DXCOIL</t>
  </si>
  <si>
    <t>GUESTROOM319 PTAC DXCOIL</t>
  </si>
  <si>
    <t>GUESTROOM320_323 PTAC DXCOIL</t>
  </si>
  <si>
    <t>GUESTROOM324 PTAC DXCOIL</t>
  </si>
  <si>
    <t>GUESTROOM401 PTAC DXCOIL</t>
  </si>
  <si>
    <t>GUESTROOM402_405 PTAC DXCOIL</t>
  </si>
  <si>
    <t>GUESTROOM406_408 PTAC DXCOIL</t>
  </si>
  <si>
    <t>GUESTROOM409_412 PTAC DXCOIL</t>
  </si>
  <si>
    <t>GUESTROOM413 PTAC DXCOIL</t>
  </si>
  <si>
    <t>GUESTROOM414 PTAC DXCOIL</t>
  </si>
  <si>
    <t>GUESTROOM415_418 PTAC DXCOIL</t>
  </si>
  <si>
    <t>GUESTROOM419 PTAC DXCOIL</t>
  </si>
  <si>
    <t>GUESTROOM420_423 PTAC DXCOIL</t>
  </si>
  <si>
    <t>GUESTROOM424 PTAC DXCOIL</t>
  </si>
  <si>
    <t>PSZ-HEATCOOL:1_COOLC DXCOIL</t>
  </si>
  <si>
    <t>PSZ-HEATCOOL:2_COOLC DXCOIL</t>
  </si>
  <si>
    <t>PSZ-HEATCOOL:3_COOLC DXCOIL</t>
  </si>
  <si>
    <t>PSZ-HEATCOOL:4_COOLC DXCOIL</t>
  </si>
  <si>
    <t>PSZ-HEATCOOL:5_COOLC DXCOIL</t>
  </si>
  <si>
    <t>PSZ-HEATCOOL:6_COOLC DXCOIL</t>
  </si>
  <si>
    <t>PSZ-HEATCOOL:7_COOLC DXCOIL</t>
  </si>
  <si>
    <t>PSZ-HEATCOOL:8_COOLC DXCOIL</t>
  </si>
  <si>
    <t>PSZ-HEATCOOL:9_COOLC DXCOIL</t>
  </si>
  <si>
    <t>PSZ-HEATCOOL:10_COOLC DXCOIL</t>
  </si>
  <si>
    <t>PSZ-HEATCOOL:11_COOLC DXCOIL</t>
  </si>
  <si>
    <t>PSZ-HEATCOOL:12_COOLC DXCOIL</t>
  </si>
  <si>
    <t>REARSTAIRSFLR1 UNIT HEATER COIL</t>
  </si>
  <si>
    <t>Coil:Heating:Electric</t>
  </si>
  <si>
    <t>REARSTORAGEFLR1 UNIT HEATER COIL</t>
  </si>
  <si>
    <t>GUESTROOM101 PTAC HEAT COIL</t>
  </si>
  <si>
    <t>GUESTROOM102 PTAC HEAT COIL</t>
  </si>
  <si>
    <t>GUESTROOM103 PTAC HEAT COIL</t>
  </si>
  <si>
    <t>GUESTROOM104 PTAC HEAT COIL</t>
  </si>
  <si>
    <t>GUESTROOM105 PTAC HEAT COIL</t>
  </si>
  <si>
    <t>FRONTSTAIRSFLR1 UNIT HEATER COIL</t>
  </si>
  <si>
    <t>FRONTSTORAGEFLR1 UNIT HEATER COIL</t>
  </si>
  <si>
    <t>REARSTAIRSFLR2 UNIT HEATER COIL</t>
  </si>
  <si>
    <t>REARSTORAGEFLR2 UNIT HEATER COIL</t>
  </si>
  <si>
    <t>GUESTROOM201 PTAC HEAT COIL</t>
  </si>
  <si>
    <t>GUESTROOM202_205 PTAC HEAT COIL</t>
  </si>
  <si>
    <t>GUESTROOM206_208 PTAC HEAT COIL</t>
  </si>
  <si>
    <t>GUESTROOM209_212 PTAC HEAT COIL</t>
  </si>
  <si>
    <t>GUESTROOM213 PTAC HEAT COIL</t>
  </si>
  <si>
    <t>GUESTROOM214 PTAC HEAT COIL</t>
  </si>
  <si>
    <t>GUESTROOM215_218 PTAC HEAT COIL</t>
  </si>
  <si>
    <t>GUESTROOM219 PTAC HEAT COIL</t>
  </si>
  <si>
    <t>GUESTROOM220_223 PTAC HEAT COIL</t>
  </si>
  <si>
    <t>GUESTROOM224 PTAC HEAT COIL</t>
  </si>
  <si>
    <t>FRONTSTORAGEFLR2 UNIT HEATER COIL</t>
  </si>
  <si>
    <t>FRONTSTAIRSFLR2 UNIT HEATER COIL</t>
  </si>
  <si>
    <t>REARSTAIRSFLR3 UNIT HEATER COIL</t>
  </si>
  <si>
    <t>REARSTORAGEFLR3 UNIT HEATER COIL</t>
  </si>
  <si>
    <t>GUESTROOM301 PTAC HEAT COIL</t>
  </si>
  <si>
    <t>GUESTROOM302_305 PTAC HEAT COIL</t>
  </si>
  <si>
    <t>GUESTROOM306_308 PTAC HEAT COIL</t>
  </si>
  <si>
    <t>GUESTROOM309_312 PTAC HEAT COIL</t>
  </si>
  <si>
    <t>GUESTROOM313 PTAC HEAT COIL</t>
  </si>
  <si>
    <t>GUESTROOM314 PTAC HEAT COIL</t>
  </si>
  <si>
    <t>GUESTROOM315_318 PTAC HEAT COIL</t>
  </si>
  <si>
    <t>GUESTROOM319 PTAC HEAT COIL</t>
  </si>
  <si>
    <t>GUESTROOM320_323 PTAC HEAT COIL</t>
  </si>
  <si>
    <t>GUESTROOM324 PTAC HEAT COIL</t>
  </si>
  <si>
    <t>FRONTSTORAGEFLR3 UNIT HEATER COIL</t>
  </si>
  <si>
    <t>FRONTSTAIRSFLR3 UNIT HEATER COIL</t>
  </si>
  <si>
    <t>REARSTAIRSFLR4 UNIT HEATER COIL</t>
  </si>
  <si>
    <t>REARSTORAGEFLR4 UNIT HEATER COIL</t>
  </si>
  <si>
    <t>GUESTROOM401 PTAC HEAT COIL</t>
  </si>
  <si>
    <t>GUESTROOM402_405 PTAC HEAT COIL</t>
  </si>
  <si>
    <t>GUESTROOM406_408 PTAC HEAT COIL</t>
  </si>
  <si>
    <t>GUESTROOM409_412 PTAC HEAT COIL</t>
  </si>
  <si>
    <t>GUESTROOM413 PTAC HEAT COIL</t>
  </si>
  <si>
    <t>GUESTROOM414 PTAC HEAT COIL</t>
  </si>
  <si>
    <t>GUESTROOM415_418 PTAC HEAT COIL</t>
  </si>
  <si>
    <t>GUESTROOM419 PTAC HEAT COIL</t>
  </si>
  <si>
    <t>GUESTROOM420_423 PTAC HEAT COIL</t>
  </si>
  <si>
    <t>GUESTROOM424 PTAC HEAT COIL</t>
  </si>
  <si>
    <t>FRONTSTORAGEFLR4 UNIT HEATER COIL</t>
  </si>
  <si>
    <t>FRONTSTAIRSFLR4 UNIT HEATER COIL</t>
  </si>
  <si>
    <t>PSZ-HEATCOOL:1_HEATC</t>
  </si>
  <si>
    <t>Coil:Heating:Gas</t>
  </si>
  <si>
    <t>PSZ-HEATCOOL:2_HEATC</t>
  </si>
  <si>
    <t>PSZ-HEATCOOL:3_HEATC</t>
  </si>
  <si>
    <t>PSZ-HEATCOOL:4_HEATC</t>
  </si>
  <si>
    <t>PSZ-HEATCOOL:5_HEATC</t>
  </si>
  <si>
    <t>PSZ-HEATCOOL:6_HEATC</t>
  </si>
  <si>
    <t>PSZ-HEATCOOL:7_HEATC</t>
  </si>
  <si>
    <t>PSZ-HEATCOOL:8_HEATC</t>
  </si>
  <si>
    <t>PSZ-HEATCOOL:9_HEATC</t>
  </si>
  <si>
    <t>PSZ-HEATCOOL:10_HEATC</t>
  </si>
  <si>
    <t>PSZ-HEATCOOL:11_HEATC</t>
  </si>
  <si>
    <t>PSZ-HEATCOOL:12_HEATC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</si>
  <si>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</si>
  <si>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</si>
  <si>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</si>
  <si>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</si>
  <si>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</si>
  <si>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</si>
  <si>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REARSTAIRSFLR1 UNIT HEATERFAN</t>
  </si>
  <si>
    <t>Fan:ConstantVolume</t>
  </si>
  <si>
    <t>Unit Heater Fans</t>
  </si>
  <si>
    <t>REARSTORAGEFLR1 UNIT HEATERFAN</t>
  </si>
  <si>
    <t>GUESTROOM101 PTACFAN</t>
  </si>
  <si>
    <t>Fan:OnOff</t>
  </si>
  <si>
    <t>PTAC Fan</t>
  </si>
  <si>
    <t>GUESTROOM102 PTACFAN</t>
  </si>
  <si>
    <t>GUESTROOM103 PTACFAN</t>
  </si>
  <si>
    <t>GUESTROOM104 PTACFAN</t>
  </si>
  <si>
    <t>GUESTROOM105 PTACFAN</t>
  </si>
  <si>
    <t>FRONTSTAIRSFLR1 UNIT HEATERFAN</t>
  </si>
  <si>
    <t>FRONTSTORAGEFLR1 UNIT HEATERFAN</t>
  </si>
  <si>
    <t>REARSTAIRSFLR2 UNIT HEATERFAN</t>
  </si>
  <si>
    <t>REARSTORAGEFLR2 UNIT HEATERFAN</t>
  </si>
  <si>
    <t>GUESTROOM201 PTACFAN</t>
  </si>
  <si>
    <t>GUESTROOM202_205 PTACFAN</t>
  </si>
  <si>
    <t>GUESTROOM206_208 PTACFAN</t>
  </si>
  <si>
    <t>GUESTROOM209_212 PTACFAN</t>
  </si>
  <si>
    <t>GUESTROOM213 PTACFAN</t>
  </si>
  <si>
    <t>GUESTROOM214 PTACFAN</t>
  </si>
  <si>
    <t>GUESTROOM215_218 PTACFAN</t>
  </si>
  <si>
    <t>GUESTROOM219 PTACFAN</t>
  </si>
  <si>
    <t>GUESTROOM220_223 PTACFAN</t>
  </si>
  <si>
    <t>GUESTROOM224 PTACFAN</t>
  </si>
  <si>
    <t>FRONTSTORAGEFLR2 UNIT HEATERFAN</t>
  </si>
  <si>
    <t>FRONTSTAIRSFLR2 UNIT HEATERFAN</t>
  </si>
  <si>
    <t>REARSTAIRSFLR3 UNIT HEATERFAN</t>
  </si>
  <si>
    <t>REARSTORAGEFLR3 UNIT HEATERFAN</t>
  </si>
  <si>
    <t>GUESTROOM301 PTACFAN</t>
  </si>
  <si>
    <t>GUESTROOM302_305 PTACFAN</t>
  </si>
  <si>
    <t>GUESTROOM306_308 PTACFAN</t>
  </si>
  <si>
    <t>GUESTROOM309_312 PTACFAN</t>
  </si>
  <si>
    <t>GUESTROOM313 PTACFAN</t>
  </si>
  <si>
    <t>GUESTROOM314 PTACFAN</t>
  </si>
  <si>
    <t>GUESTROOM315_318 PTACFAN</t>
  </si>
  <si>
    <t>GUESTROOM319 PTACFAN</t>
  </si>
  <si>
    <t>GUESTROOM320_323 PTACFAN</t>
  </si>
  <si>
    <t>GUESTROOM324 PTACFAN</t>
  </si>
  <si>
    <t>FRONTSTORAGEFLR3 UNIT HEATERFAN</t>
  </si>
  <si>
    <t>FRONTSTAIRSFLR3 UNIT HEATERFAN</t>
  </si>
  <si>
    <t>REARSTAIRSFLR4 UNIT HEATERFAN</t>
  </si>
  <si>
    <t>REARSTORAGEFLR4 UNIT HEATERFAN</t>
  </si>
  <si>
    <t>GUESTROOM401 PTACFAN</t>
  </si>
  <si>
    <t>GUESTROOM402_405 PTACFAN</t>
  </si>
  <si>
    <t>GUESTROOM406_408 PTACFAN</t>
  </si>
  <si>
    <t>GUESTROOM409_412 PTACFAN</t>
  </si>
  <si>
    <t>GUESTROOM413 PTACFAN</t>
  </si>
  <si>
    <t>GUESTROOM414 PTACFAN</t>
  </si>
  <si>
    <t>GUESTROOM415_418 PTACFAN</t>
  </si>
  <si>
    <t>GUESTROOM419 PTACFAN</t>
  </si>
  <si>
    <t>GUESTROOM420_423 PTACFAN</t>
  </si>
  <si>
    <t>GUESTROOM424 PTACFAN</t>
  </si>
  <si>
    <t>FRONTSTORAGEFLR4 UNIT HEATERFAN</t>
  </si>
  <si>
    <t>FRONTSTAIRSFLR4 UNIT HEATERFAN</t>
  </si>
  <si>
    <t>PSZ-HEATCOOL:1_FAN</t>
  </si>
  <si>
    <t>Fan Energy</t>
  </si>
  <si>
    <t>PSZ-HEATCOOL:2_FAN</t>
  </si>
  <si>
    <t>PSZ-HEATCOOL:3_FAN</t>
  </si>
  <si>
    <t>PSZ-HEATCOOL:4_FAN</t>
  </si>
  <si>
    <t>PSZ-HEATCOOL:5_FAN</t>
  </si>
  <si>
    <t>PSZ-HEATCOOL:6_FAN</t>
  </si>
  <si>
    <t>PSZ-HEATCOOL:7_FAN</t>
  </si>
  <si>
    <t>PSZ-HEATCOOL:8_FAN</t>
  </si>
  <si>
    <t>PSZ-HEATCOOL:9_FAN</t>
  </si>
  <si>
    <t>PSZ-HEATCOOL:10_FAN</t>
  </si>
  <si>
    <t>PSZ-HEATCOOL:11_FAN</t>
  </si>
  <si>
    <t>PSZ-HEATCOOL:12_FAN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</si>
  <si>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</si>
  <si>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</si>
  <si>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</si>
  <si>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</si>
  <si>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</si>
  <si>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</si>
  <si>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</si>
  <si>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</si>
  <si>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</si>
  <si>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</si>
  <si>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</si>
  <si>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</si>
  <si>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</si>
  <si>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</si>
  <si>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</si>
  <si>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</si>
  <si>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</si>
  <si>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</si>
  <si>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</si>
  <si>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</si>
  <si>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</si>
  <si>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</si>
  <si>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</si>
  <si>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</si>
  <si>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</si>
  <si>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</si>
  <si>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</si>
  <si>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</si>
  <si>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EXT-WALLS-STEELFRAME-RES</t>
  </si>
  <si>
    <t>EXT-SLAB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</si>
  <si>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</si>
  <si>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</si>
  <si>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</si>
  <si>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</si>
  <si>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ATTIC</t>
  </si>
  <si>
    <t>EASTSOFFIT</t>
  </si>
  <si>
    <t>ATTIC-FLOOR-RES</t>
  </si>
  <si>
    <t>SOUTHSOFFIT</t>
  </si>
  <si>
    <t>WESTSOFFIT</t>
  </si>
  <si>
    <t>NORTHSOFFIT</t>
  </si>
  <si>
    <t>WESTROOF</t>
  </si>
  <si>
    <t>ATTIC-ROOF-RES</t>
  </si>
  <si>
    <t>EASTROOF</t>
  </si>
  <si>
    <t>SOUTHROOF</t>
  </si>
  <si>
    <t>NORTHROOF</t>
  </si>
  <si>
    <t>Attic</t>
  </si>
  <si>
    <r>
      <t>R-value attic floor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</si>
  <si>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</si>
  <si>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</si>
  <si>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</si>
  <si>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</si>
  <si>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</si>
  <si>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</si>
  <si>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</si>
  <si>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</si>
  <si>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</si>
  <si>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</si>
  <si>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</si>
  <si>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</si>
  <si>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</si>
  <si>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</si>
  <si>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</si>
  <si>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</si>
  <si>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</si>
  <si>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</si>
  <si>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</si>
  <si>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</si>
  <si>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</si>
  <si>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</si>
  <si>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</si>
  <si>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</si>
  <si>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</si>
  <si>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22-JAN-08:00</t>
  </si>
  <si>
    <t>20-FEB-08:00</t>
  </si>
  <si>
    <t>01-APR-19:15</t>
  </si>
  <si>
    <t>27-JUN-19:15</t>
  </si>
  <si>
    <t>21-AUG-19:15</t>
  </si>
  <si>
    <t>16-DEC-08:00</t>
  </si>
  <si>
    <t>04-FEB-08:15</t>
  </si>
  <si>
    <t>20-FEB-20:45</t>
  </si>
  <si>
    <t>26-MAR-19:15</t>
  </si>
  <si>
    <t>30-APR-19:15</t>
  </si>
  <si>
    <t>26-MAY-19:15</t>
  </si>
  <si>
    <t>13-JUN-19:30</t>
  </si>
  <si>
    <t>03-JUL-19:30</t>
  </si>
  <si>
    <t>06-AUG-19:15</t>
  </si>
  <si>
    <t>29-OCT-19:30</t>
  </si>
  <si>
    <t>29-JAN-20:15</t>
  </si>
  <si>
    <t>27-FEB-20:15</t>
  </si>
  <si>
    <t>17-MAR-19:15</t>
  </si>
  <si>
    <t>02-APR-19:15</t>
  </si>
  <si>
    <t>28-MAY-19:30</t>
  </si>
  <si>
    <t>01-AUG-19:30</t>
  </si>
  <si>
    <t>09-SEP-19:15</t>
  </si>
  <si>
    <t>02-OCT-19:30</t>
  </si>
  <si>
    <t>05-NOV-19:15</t>
  </si>
  <si>
    <t>13-DEC-20:45</t>
  </si>
  <si>
    <t>20-FEB-20:00</t>
  </si>
  <si>
    <t>28-MAR-19:30</t>
  </si>
  <si>
    <t>15-APR-19:15</t>
  </si>
  <si>
    <t>14-MAY-19:30</t>
  </si>
  <si>
    <t>14-AUG-19:30</t>
  </si>
  <si>
    <t>10-SEP-19:15</t>
  </si>
  <si>
    <t>21-OCT-19:15</t>
  </si>
  <si>
    <t>26-JAN-20:30</t>
  </si>
  <si>
    <t>11-APR-19:15</t>
  </si>
  <si>
    <t>28-JUN-19:15</t>
  </si>
  <si>
    <t>18-DEC-20:30</t>
  </si>
  <si>
    <t>18-JAN-20:00</t>
  </si>
  <si>
    <t>26-FEB-20:00</t>
  </si>
  <si>
    <t>31-MAR-19:00</t>
  </si>
  <si>
    <t>21-APR-19:15</t>
  </si>
  <si>
    <t>31-MAY-19:15</t>
  </si>
  <si>
    <t>25-JUL-19:15</t>
  </si>
  <si>
    <t>01-SEP-19:00</t>
  </si>
  <si>
    <t>06-OCT-19:30</t>
  </si>
  <si>
    <t>15-JAN-20:30</t>
  </si>
  <si>
    <t>15-FEB-20:30</t>
  </si>
  <si>
    <t>30-MAR-19:00</t>
  </si>
  <si>
    <t>29-APR-19:15</t>
  </si>
  <si>
    <t>25-MAY-19:15</t>
  </si>
  <si>
    <t>16-JUN-19:30</t>
  </si>
  <si>
    <t>02-JUL-19:30</t>
  </si>
  <si>
    <t>27-AUG-19:15</t>
  </si>
  <si>
    <t>28-SEP-19:00</t>
  </si>
  <si>
    <t>13-OCT-19:30</t>
  </si>
  <si>
    <t>12-NOV-20:45</t>
  </si>
  <si>
    <t>03-DEC-20:30</t>
  </si>
  <si>
    <t>09-MAR-20:00</t>
  </si>
  <si>
    <t>04-APR-19:30</t>
  </si>
  <si>
    <t>15-MAY-19:15</t>
  </si>
  <si>
    <t>24-JUL-19:30</t>
  </si>
  <si>
    <t>17-AUG-19:15</t>
  </si>
  <si>
    <t>20-OCT-19:30</t>
  </si>
  <si>
    <t>04-NOV-19:30</t>
  </si>
  <si>
    <t>21-DEC-07:15</t>
  </si>
  <si>
    <t>14-FEB-20:30</t>
  </si>
  <si>
    <t>20-MAR-19:15</t>
  </si>
  <si>
    <t>22-APR-19:15</t>
  </si>
  <si>
    <t>30-MAY-19:15</t>
  </si>
  <si>
    <t>28-JUN-19:30</t>
  </si>
  <si>
    <t>30-JUL-19:15</t>
  </si>
  <si>
    <t>01-AUG-19:15</t>
  </si>
  <si>
    <t>02-SEP-19:15</t>
  </si>
  <si>
    <t>01-OCT-19:15</t>
  </si>
  <si>
    <t>09-NOV-20:00</t>
  </si>
  <si>
    <t>08-DEC-20:00</t>
  </si>
  <si>
    <t>21-FEB-20:00</t>
  </si>
  <si>
    <t>29-MAR-19:00</t>
  </si>
  <si>
    <t>04-MAY-19:30</t>
  </si>
  <si>
    <t>06-AUG-19:45</t>
  </si>
  <si>
    <t>09-OCT-19:15</t>
  </si>
  <si>
    <t>04-NOV-19:15</t>
  </si>
  <si>
    <t>31-DEC-20:00</t>
  </si>
  <si>
    <t>07-JAN-08:15</t>
  </si>
  <si>
    <t>11-FEB-08:15</t>
  </si>
  <si>
    <t>14-MAR-19:00</t>
  </si>
  <si>
    <t>04-AUG-19:15</t>
  </si>
  <si>
    <t>06-SEP-19:15</t>
  </si>
  <si>
    <t>30-OCT-19:30</t>
  </si>
  <si>
    <t>02-NOV-19:30</t>
  </si>
  <si>
    <t>31-DEC-08:15</t>
  </si>
  <si>
    <t>12-FEB-20:00</t>
  </si>
  <si>
    <t>25-APR-19:00</t>
  </si>
  <si>
    <t>23-MAY-19:15</t>
  </si>
  <si>
    <t>27-JUN-19:30</t>
  </si>
  <si>
    <t>17-JUL-19:30</t>
  </si>
  <si>
    <t>29-AUG-19:15</t>
  </si>
  <si>
    <t>01-SEP-19:30</t>
  </si>
  <si>
    <t>12-DEC-07:15</t>
  </si>
  <si>
    <t>06-JAN-07:15</t>
  </si>
  <si>
    <t>19-MAR-19:00</t>
  </si>
  <si>
    <t>02-APR-19:00</t>
  </si>
  <si>
    <t>27-MAY-19:45</t>
  </si>
  <si>
    <t>13-JUL-19:00</t>
  </si>
  <si>
    <t>14-SEP-19:15</t>
  </si>
  <si>
    <t>08-OCT-19:15</t>
  </si>
  <si>
    <t>02-NOV-19:00</t>
  </si>
  <si>
    <t>30-APR-19:30</t>
  </si>
  <si>
    <t>25-MAY-19:00</t>
  </si>
  <si>
    <t>11-AUG-19:45</t>
  </si>
  <si>
    <t>06-OCT-19:15</t>
  </si>
  <si>
    <t>21-NOV-20:00</t>
  </si>
  <si>
    <t>11-DEC-07:15</t>
  </si>
  <si>
    <t>09-JAN-07:15</t>
  </si>
  <si>
    <t>02-FEB-07:15</t>
  </si>
  <si>
    <t>14-JUN-19:00</t>
  </si>
  <si>
    <t>13-AUG-19:30</t>
  </si>
  <si>
    <t>08-SEP-19:15</t>
  </si>
  <si>
    <t>07-OCT-19:30</t>
  </si>
  <si>
    <t>25-NOV-08:15</t>
  </si>
  <si>
    <t>13-JAN-09:00</t>
  </si>
  <si>
    <t>14-MAR-07:15</t>
  </si>
  <si>
    <t>29-MAY-19:00</t>
  </si>
  <si>
    <t>23-JUN-19:00</t>
  </si>
  <si>
    <t>29-JUL-19:00</t>
  </si>
  <si>
    <t>09-SEP-19:45</t>
  </si>
  <si>
    <t>22-OCT-07:15</t>
  </si>
  <si>
    <t>23-NOV-08:15</t>
  </si>
  <si>
    <t>29-DEC-08:00</t>
  </si>
  <si>
    <t>Electric</t>
  </si>
  <si>
    <t>Gas</t>
  </si>
  <si>
    <t>Cost ($)</t>
  </si>
  <si>
    <t>Cost per Total Building Area ($/m2)</t>
  </si>
  <si>
    <t>Cost per Net Conditioned Building Area ($/m2)</t>
  </si>
  <si>
    <t>PSZ-HEATCOOL:1</t>
  </si>
  <si>
    <t>PSZ-HEATCOOL:2</t>
  </si>
  <si>
    <t>PSZ-HEATCOOL:3</t>
  </si>
  <si>
    <t>PSZ-HEATCOOL:4</t>
  </si>
  <si>
    <t>PSZ-HEATCOOL:10</t>
  </si>
  <si>
    <t>PSZ-HEATCOOL:11</t>
  </si>
  <si>
    <t>PSZ-HEATCOOL:12</t>
  </si>
  <si>
    <t>PSZ-HEATCOOL:5</t>
  </si>
  <si>
    <t>PSZ-HEATCOOL:6</t>
  </si>
  <si>
    <t>PSZ-HEATCOOL:7</t>
  </si>
  <si>
    <t>PSZ-HEATCOOL:8</t>
  </si>
  <si>
    <t>PSZ-HEATCOOL:9</t>
  </si>
  <si>
    <t>WINDOW-NONRES-FIXED</t>
  </si>
  <si>
    <t>WINDOW-RES-OPER</t>
  </si>
  <si>
    <t>13-MAR-19:15</t>
  </si>
  <si>
    <t>04-JUL-19:15</t>
  </si>
  <si>
    <t>01-NOV-19:15</t>
  </si>
  <si>
    <t>22-JAN-20:00</t>
  </si>
  <si>
    <t>04-SEP-19:15</t>
  </si>
  <si>
    <t>27-NOV-20:15</t>
  </si>
  <si>
    <t>02-DEC-20:15</t>
  </si>
  <si>
    <t>27-JUN-19:45</t>
  </si>
  <si>
    <t>11-JUL-19:45</t>
  </si>
  <si>
    <t>24-JAN-20:30</t>
  </si>
  <si>
    <t>19-JUN-19:00</t>
  </si>
  <si>
    <t>02-JUL-19:00</t>
  </si>
  <si>
    <t>22-NOV-20:00</t>
  </si>
  <si>
    <t>04-DEC-20:00</t>
  </si>
  <si>
    <t>12-FEB-20:30</t>
  </si>
  <si>
    <t>04-MAR-20:00</t>
  </si>
  <si>
    <t>29-MAY-19:15</t>
  </si>
  <si>
    <t>10-JUL-19:15</t>
  </si>
  <si>
    <t>16-AUG-19:15</t>
  </si>
  <si>
    <t>24-SEP-19:00</t>
  </si>
  <si>
    <t>05-OCT-19:30</t>
  </si>
  <si>
    <t>09-NOV-20:45</t>
  </si>
  <si>
    <t>05-DEC-20:30</t>
  </si>
  <si>
    <t>31-JAN-07:15</t>
  </si>
  <si>
    <t>15-FEB-20:45</t>
  </si>
  <si>
    <t>30-JUN-19:45</t>
  </si>
  <si>
    <t>28-JAN-20:00</t>
  </si>
  <si>
    <t>18-JUN-20:15</t>
  </si>
  <si>
    <t>24-JUL-19:00</t>
  </si>
  <si>
    <t>07-JAN-07:15</t>
  </si>
  <si>
    <t>28-APR-19:00</t>
  </si>
  <si>
    <t>04-FEB-06:15</t>
  </si>
  <si>
    <t>29-JUN-19:00</t>
  </si>
  <si>
    <t>31-DEC-06:15</t>
  </si>
  <si>
    <t>26-FEB-07:15</t>
  </si>
  <si>
    <t>30-MAR-19:30</t>
  </si>
  <si>
    <t>25-JUN-20:30</t>
  </si>
  <si>
    <t>21-JUL-20:15</t>
  </si>
  <si>
    <t>09-MAR-06:15</t>
  </si>
  <si>
    <t>06-JUL-19:00</t>
  </si>
  <si>
    <t>23-APR-20:45</t>
  </si>
  <si>
    <t>19-AUG-20:00</t>
  </si>
  <si>
    <t>MZ-CAV common areas, PTACs guest rooms</t>
  </si>
  <si>
    <t>Gas furnace, unit heater, PTAC electric heat</t>
  </si>
  <si>
    <t>Constant</t>
  </si>
  <si>
    <t>DX</t>
  </si>
  <si>
    <t>Building Summary Small Hotel post-1980 construction</t>
  </si>
  <si>
    <t>core zone with four perimeter zones on each floor plus attic</t>
  </si>
  <si>
    <t>Standard 90.1-1989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</si>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</sst>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sz val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3">
    <xf numFmtId="0" fontId="0" fillId="0" borderId="0" xfId="0" applyAlignment="1">
      <alignment vertical="top" wrapText="1"/>
    </xf>
    <xf numFmtId="4" fontId="5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vertical="top" wrapText="1"/>
    </xf>
    <xf numFmtId="4" fontId="6" fillId="0" borderId="0" xfId="0" applyNumberFormat="1" applyFont="1" applyAlignment="1">
      <alignment vertical="top" wrapText="1"/>
    </xf>
    <xf numFmtId="4" fontId="7" fillId="2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center" vertical="top" wrapText="1"/>
    </xf>
    <xf numFmtId="4" fontId="6" fillId="0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vertical="top"/>
    </xf>
    <xf numFmtId="4" fontId="6" fillId="3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4" fontId="7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/>
    </xf>
    <xf numFmtId="4" fontId="7" fillId="0" borderId="0" xfId="0" applyNumberFormat="1" applyFont="1" applyFill="1" applyAlignment="1">
      <alignment horizontal="left" vertical="top"/>
    </xf>
    <xf numFmtId="0" fontId="12" fillId="3" borderId="0" xfId="0" applyFont="1" applyFill="1" applyAlignment="1">
      <alignment horizontal="left" vertical="top"/>
    </xf>
    <xf numFmtId="0" fontId="13" fillId="2" borderId="0" xfId="0" applyFont="1" applyFill="1" applyAlignment="1">
      <alignment vertical="top" wrapText="1"/>
    </xf>
    <xf numFmtId="3" fontId="14" fillId="3" borderId="0" xfId="0" applyNumberFormat="1" applyFont="1" applyFill="1" applyAlignment="1">
      <alignment vertical="top" wrapText="1"/>
    </xf>
    <xf numFmtId="0" fontId="14" fillId="3" borderId="0" xfId="0" applyFont="1" applyFill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3" fillId="0" borderId="0" xfId="0" applyFont="1" applyAlignment="1">
      <alignment vertical="top" wrapText="1"/>
    </xf>
    <xf numFmtId="3" fontId="14" fillId="3" borderId="0" xfId="0" applyNumberFormat="1" applyFont="1" applyFill="1" applyAlignment="1">
      <alignment horizontal="center" vertical="top" wrapText="1"/>
    </xf>
    <xf numFmtId="0" fontId="14" fillId="2" borderId="0" xfId="0" applyFont="1" applyFill="1" applyAlignment="1">
      <alignment horizontal="center" vertical="top" wrapText="1"/>
    </xf>
    <xf numFmtId="0" fontId="14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 wrapText="1"/>
    </xf>
    <xf numFmtId="0" fontId="14" fillId="2" borderId="0" xfId="0" applyFont="1" applyFill="1" applyAlignment="1">
      <alignment vertical="top" wrapText="1"/>
    </xf>
    <xf numFmtId="0" fontId="13" fillId="3" borderId="0" xfId="0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vertical="top" wrapText="1"/>
    </xf>
    <xf numFmtId="1" fontId="13" fillId="0" borderId="0" xfId="0" applyNumberFormat="1" applyFont="1" applyAlignment="1">
      <alignment horizontal="center" vertical="top" wrapText="1"/>
    </xf>
    <xf numFmtId="0" fontId="13" fillId="2" borderId="0" xfId="0" applyFont="1" applyFill="1" applyAlignment="1">
      <alignment horizontal="left" vertical="top" wrapText="1" indent="2"/>
    </xf>
    <xf numFmtId="4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 wrapText="1" indent="2"/>
    </xf>
    <xf numFmtId="2" fontId="13" fillId="0" borderId="0" xfId="0" applyNumberFormat="1" applyFont="1" applyAlignment="1">
      <alignment horizontal="center" vertical="top" wrapText="1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5" fontId="16" fillId="0" borderId="0" xfId="0" applyNumberFormat="1" applyFont="1" applyAlignment="1">
      <alignment vertical="top" wrapText="1"/>
    </xf>
    <xf numFmtId="11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/>
    </xf>
    <xf numFmtId="0" fontId="5" fillId="2" borderId="0" xfId="0" applyFont="1" applyFill="1" applyAlignment="1">
      <alignment vertical="top"/>
    </xf>
    <xf numFmtId="0" fontId="14" fillId="2" borderId="0" xfId="2" applyFont="1" applyFill="1" applyBorder="1" applyAlignment="1">
      <alignment horizontal="center" vertical="center" wrapText="1"/>
    </xf>
    <xf numFmtId="0" fontId="18" fillId="2" borderId="0" xfId="5" applyFont="1" applyFill="1" applyBorder="1" applyAlignment="1">
      <alignment wrapText="1"/>
    </xf>
    <xf numFmtId="2" fontId="18" fillId="2" borderId="0" xfId="5" applyNumberFormat="1" applyFont="1" applyFill="1" applyBorder="1" applyAlignment="1">
      <alignment horizontal="center" wrapText="1"/>
    </xf>
    <xf numFmtId="2" fontId="18" fillId="2" borderId="0" xfId="5" applyNumberFormat="1" applyFont="1" applyFill="1" applyAlignment="1">
      <alignment horizontal="center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14" fillId="0" borderId="0" xfId="0" applyFont="1" applyAlignment="1">
      <alignment vertical="top" wrapText="1"/>
    </xf>
    <xf numFmtId="164" fontId="14" fillId="0" borderId="0" xfId="0" applyNumberFormat="1" applyFont="1" applyAlignment="1">
      <alignment vertical="top" wrapText="1"/>
    </xf>
    <xf numFmtId="3" fontId="14" fillId="0" borderId="0" xfId="0" applyNumberFormat="1" applyFont="1" applyAlignment="1">
      <alignment vertical="top" wrapText="1"/>
    </xf>
    <xf numFmtId="0" fontId="13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0" fillId="2" borderId="1" xfId="4" applyFont="1" applyFill="1" applyBorder="1"/>
    <xf numFmtId="0" fontId="20" fillId="2" borderId="1" xfId="4" applyFont="1" applyFill="1" applyBorder="1" applyAlignment="1">
      <alignment wrapText="1"/>
    </xf>
    <xf numFmtId="0" fontId="10" fillId="0" borderId="0" xfId="3" applyFont="1"/>
    <xf numFmtId="0" fontId="21" fillId="0" borderId="0" xfId="4" applyFont="1"/>
    <xf numFmtId="0" fontId="0" fillId="0" borderId="0" xfId="0" applyAlignment="1">
      <alignment vertical="top"/>
    </xf>
    <xf numFmtId="0" fontId="11" fillId="0" borderId="0" xfId="0" applyFont="1" applyAlignment="1">
      <alignment vertical="top"/>
    </xf>
    <xf numFmtId="4" fontId="6" fillId="3" borderId="0" xfId="0" applyNumberFormat="1" applyFont="1" applyFill="1" applyAlignment="1">
      <alignment horizontal="left" vertical="top" wrapText="1"/>
    </xf>
    <xf numFmtId="4" fontId="6" fillId="0" borderId="0" xfId="0" applyNumberFormat="1" applyFont="1" applyAlignment="1">
      <alignment horizontal="left" vertical="top" wrapText="1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horizontal="left" vertical="top"/>
    </xf>
    <xf numFmtId="166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Fill="1" applyAlignment="1">
      <alignment horizontal="center" vertical="top" wrapText="1"/>
    </xf>
    <xf numFmtId="3" fontId="6" fillId="0" borderId="0" xfId="0" applyNumberFormat="1" applyFont="1" applyAlignment="1">
      <alignment horizontal="center" vertical="top" wrapText="1"/>
    </xf>
    <xf numFmtId="167" fontId="6" fillId="0" borderId="0" xfId="0" applyNumberFormat="1" applyFont="1" applyAlignment="1">
      <alignment horizontal="center" vertical="top" wrapText="1"/>
    </xf>
    <xf numFmtId="0" fontId="6" fillId="0" borderId="0" xfId="0" applyFont="1" applyAlignment="1">
      <alignment vertical="top" wrapText="1"/>
    </xf>
    <xf numFmtId="2" fontId="6" fillId="0" borderId="0" xfId="0" applyNumberFormat="1" applyFont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2" fontId="6" fillId="0" borderId="0" xfId="6" applyNumberFormat="1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164" fontId="10" fillId="0" borderId="0" xfId="7" applyNumberFormat="1" applyFont="1" applyBorder="1" applyAlignment="1">
      <alignment horizontal="center"/>
    </xf>
    <xf numFmtId="164" fontId="10" fillId="0" borderId="0" xfId="7" applyNumberFormat="1" applyFont="1" applyAlignment="1">
      <alignment horizontal="center"/>
    </xf>
    <xf numFmtId="4" fontId="7" fillId="0" borderId="0" xfId="0" applyNumberFormat="1" applyFont="1" applyAlignment="1">
      <alignment vertical="top"/>
    </xf>
    <xf numFmtId="4" fontId="7" fillId="3" borderId="0" xfId="0" applyNumberFormat="1" applyFont="1" applyFill="1" applyAlignment="1">
      <alignment horizontal="left" vertical="top" wrapText="1"/>
    </xf>
    <xf numFmtId="0" fontId="7" fillId="3" borderId="0" xfId="0" applyFont="1" applyFill="1" applyAlignment="1">
      <alignment horizontal="left"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1" fillId="0" borderId="0" xfId="0" applyFont="1" applyBorder="1" applyAlignment="1">
      <alignment horizontal="right" vertical="top" wrapText="1"/>
    </xf>
    <xf numFmtId="11" fontId="1" fillId="0" borderId="0" xfId="0" applyNumberFormat="1" applyFont="1" applyBorder="1" applyAlignment="1">
      <alignment horizontal="right" vertical="top" wrapText="1"/>
    </xf>
    <xf numFmtId="4" fontId="13" fillId="0" borderId="0" xfId="0" applyNumberFormat="1" applyFont="1" applyAlignment="1">
      <alignment horizontal="left" vertical="top" wrapText="1"/>
    </xf>
    <xf numFmtId="1" fontId="13" fillId="0" borderId="0" xfId="0" applyNumberFormat="1" applyFont="1" applyAlignment="1">
      <alignment vertical="top" wrapText="1"/>
    </xf>
    <xf numFmtId="1" fontId="2" fillId="0" borderId="0" xfId="5" applyNumberFormat="1"/>
    <xf numFmtId="4" fontId="7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8">
    <cellStyle name="Normal" xfId="0" builtinId="0"/>
    <cellStyle name="Normal 2" xfId="1"/>
    <cellStyle name="Normal 3" xfId="6"/>
    <cellStyle name="Normal 5" xfId="7"/>
    <cellStyle name="Normal_Loads-IP_New_SC" xfId="2"/>
    <cellStyle name="Normal_Schedules" xfId="3"/>
    <cellStyle name="Normal_Schedules_Trans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LocationSummary!$B$342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LocationSummary!$C$342:$R$342</c:f>
              <c:numCache>
                <c:formatCode>#,##0.00</c:formatCode>
                <c:ptCount val="16"/>
                <c:pt idx="0">
                  <c:v>161.11111111111111</c:v>
                </c:pt>
                <c:pt idx="1">
                  <c:v>3800</c:v>
                </c:pt>
                <c:pt idx="2">
                  <c:v>1408.3333333333333</c:v>
                </c:pt>
                <c:pt idx="3">
                  <c:v>9361.1111111111113</c:v>
                </c:pt>
                <c:pt idx="4">
                  <c:v>130.55555555555554</c:v>
                </c:pt>
                <c:pt idx="5">
                  <c:v>2383.3333333333335</c:v>
                </c:pt>
                <c:pt idx="6">
                  <c:v>777.77777777777783</c:v>
                </c:pt>
                <c:pt idx="7">
                  <c:v>15822.222222222223</c:v>
                </c:pt>
                <c:pt idx="8">
                  <c:v>6738.8888888888887</c:v>
                </c:pt>
                <c:pt idx="9">
                  <c:v>6197.2222222222226</c:v>
                </c:pt>
                <c:pt idx="10">
                  <c:v>30519.444444444445</c:v>
                </c:pt>
                <c:pt idx="11">
                  <c:v>15619.444444444445</c:v>
                </c:pt>
                <c:pt idx="12">
                  <c:v>50711.111111111109</c:v>
                </c:pt>
                <c:pt idx="13">
                  <c:v>33425</c:v>
                </c:pt>
                <c:pt idx="14">
                  <c:v>62480.555555555555</c:v>
                </c:pt>
                <c:pt idx="15">
                  <c:v>154983.33333333334</c:v>
                </c:pt>
              </c:numCache>
            </c:numRef>
          </c:val>
        </c:ser>
        <c:ser>
          <c:idx val="4"/>
          <c:order val="1"/>
          <c:tx>
            <c:strRef>
              <c:f>LocationSummary!$B$343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LocationSummary!$C$343:$R$343</c:f>
              <c:numCache>
                <c:formatCode>#,##0.00</c:formatCode>
                <c:ptCount val="16"/>
                <c:pt idx="0">
                  <c:v>353622.22222222225</c:v>
                </c:pt>
                <c:pt idx="1">
                  <c:v>247052.77777777778</c:v>
                </c:pt>
                <c:pt idx="2">
                  <c:v>257750</c:v>
                </c:pt>
                <c:pt idx="3">
                  <c:v>169341.66666666666</c:v>
                </c:pt>
                <c:pt idx="4">
                  <c:v>137361.11111111112</c:v>
                </c:pt>
                <c:pt idx="5">
                  <c:v>187738.88888888888</c:v>
                </c:pt>
                <c:pt idx="6">
                  <c:v>86352.777777777781</c:v>
                </c:pt>
                <c:pt idx="7">
                  <c:v>137375</c:v>
                </c:pt>
                <c:pt idx="8">
                  <c:v>125266.66666666667</c:v>
                </c:pt>
                <c:pt idx="9">
                  <c:v>72636.111111111109</c:v>
                </c:pt>
                <c:pt idx="10">
                  <c:v>112758.33333333333</c:v>
                </c:pt>
                <c:pt idx="11">
                  <c:v>98066.666666666672</c:v>
                </c:pt>
                <c:pt idx="12">
                  <c:v>106275</c:v>
                </c:pt>
                <c:pt idx="13">
                  <c:v>74977.777777777781</c:v>
                </c:pt>
                <c:pt idx="14">
                  <c:v>72188.888888888891</c:v>
                </c:pt>
                <c:pt idx="15">
                  <c:v>57188.888888888891</c:v>
                </c:pt>
              </c:numCache>
            </c:numRef>
          </c:val>
        </c:ser>
        <c:ser>
          <c:idx val="6"/>
          <c:order val="2"/>
          <c:tx>
            <c:strRef>
              <c:f>LocationSummary!$B$344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LocationSummary!$C$344:$R$344</c:f>
              <c:numCache>
                <c:formatCode>#,##0.00</c:formatCode>
                <c:ptCount val="16"/>
                <c:pt idx="0">
                  <c:v>272316.66666666669</c:v>
                </c:pt>
                <c:pt idx="1">
                  <c:v>272316.66666666669</c:v>
                </c:pt>
                <c:pt idx="2">
                  <c:v>272316.66666666669</c:v>
                </c:pt>
                <c:pt idx="3">
                  <c:v>272316.66666666669</c:v>
                </c:pt>
                <c:pt idx="4">
                  <c:v>272316.66666666669</c:v>
                </c:pt>
                <c:pt idx="5">
                  <c:v>272316.66666666669</c:v>
                </c:pt>
                <c:pt idx="6">
                  <c:v>272316.66666666669</c:v>
                </c:pt>
                <c:pt idx="7">
                  <c:v>272316.66666666669</c:v>
                </c:pt>
                <c:pt idx="8">
                  <c:v>272316.66666666669</c:v>
                </c:pt>
                <c:pt idx="9">
                  <c:v>272316.66666666669</c:v>
                </c:pt>
                <c:pt idx="10">
                  <c:v>272316.66666666669</c:v>
                </c:pt>
                <c:pt idx="11">
                  <c:v>272316.66666666669</c:v>
                </c:pt>
                <c:pt idx="12">
                  <c:v>272316.66666666669</c:v>
                </c:pt>
                <c:pt idx="13">
                  <c:v>272316.66666666669</c:v>
                </c:pt>
                <c:pt idx="14">
                  <c:v>272316.66666666669</c:v>
                </c:pt>
                <c:pt idx="15">
                  <c:v>272316.66666666669</c:v>
                </c:pt>
              </c:numCache>
            </c:numRef>
          </c:val>
        </c:ser>
        <c:ser>
          <c:idx val="7"/>
          <c:order val="3"/>
          <c:tx>
            <c:strRef>
              <c:f>LocationSummary!$B$345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LocationSummary!$C$345:$R$345</c:f>
              <c:numCache>
                <c:formatCode>#,##0.00</c:formatCode>
                <c:ptCount val="16"/>
                <c:pt idx="0">
                  <c:v>46566.666666666664</c:v>
                </c:pt>
                <c:pt idx="1">
                  <c:v>46483.333333333336</c:v>
                </c:pt>
                <c:pt idx="2">
                  <c:v>46472.222222222219</c:v>
                </c:pt>
                <c:pt idx="3">
                  <c:v>46547.222222222219</c:v>
                </c:pt>
                <c:pt idx="4">
                  <c:v>46541.666666666664</c:v>
                </c:pt>
                <c:pt idx="5">
                  <c:v>46494.444444444445</c:v>
                </c:pt>
                <c:pt idx="6">
                  <c:v>46444.444444444445</c:v>
                </c:pt>
                <c:pt idx="7">
                  <c:v>46491.666666666664</c:v>
                </c:pt>
                <c:pt idx="8">
                  <c:v>46483.333333333336</c:v>
                </c:pt>
                <c:pt idx="9">
                  <c:v>46416.666666666664</c:v>
                </c:pt>
                <c:pt idx="10">
                  <c:v>46427.777777777781</c:v>
                </c:pt>
                <c:pt idx="11">
                  <c:v>46436.111111111109</c:v>
                </c:pt>
                <c:pt idx="12">
                  <c:v>46466.666666666664</c:v>
                </c:pt>
                <c:pt idx="13">
                  <c:v>46411.111111111109</c:v>
                </c:pt>
                <c:pt idx="14">
                  <c:v>46397.222222222219</c:v>
                </c:pt>
                <c:pt idx="15">
                  <c:v>46119.444444444445</c:v>
                </c:pt>
              </c:numCache>
            </c:numRef>
          </c:val>
        </c:ser>
        <c:ser>
          <c:idx val="3"/>
          <c:order val="4"/>
          <c:tx>
            <c:strRef>
              <c:f>LocationSummary!$B$346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LocationSummary!$C$346:$R$346</c:f>
              <c:numCache>
                <c:formatCode>#,##0.00</c:formatCode>
                <c:ptCount val="16"/>
                <c:pt idx="0">
                  <c:v>225616.66666666666</c:v>
                </c:pt>
                <c:pt idx="1">
                  <c:v>225616.66666666666</c:v>
                </c:pt>
                <c:pt idx="2">
                  <c:v>225616.66666666666</c:v>
                </c:pt>
                <c:pt idx="3">
                  <c:v>225616.66666666666</c:v>
                </c:pt>
                <c:pt idx="4">
                  <c:v>225616.66666666666</c:v>
                </c:pt>
                <c:pt idx="5">
                  <c:v>225616.66666666666</c:v>
                </c:pt>
                <c:pt idx="6">
                  <c:v>225616.66666666666</c:v>
                </c:pt>
                <c:pt idx="7">
                  <c:v>225616.66666666666</c:v>
                </c:pt>
                <c:pt idx="8">
                  <c:v>225616.66666666666</c:v>
                </c:pt>
                <c:pt idx="9">
                  <c:v>225616.66666666666</c:v>
                </c:pt>
                <c:pt idx="10">
                  <c:v>225616.66666666666</c:v>
                </c:pt>
                <c:pt idx="11">
                  <c:v>225616.66666666666</c:v>
                </c:pt>
                <c:pt idx="12">
                  <c:v>225616.66666666666</c:v>
                </c:pt>
                <c:pt idx="13">
                  <c:v>225616.66666666666</c:v>
                </c:pt>
                <c:pt idx="14">
                  <c:v>225616.66666666666</c:v>
                </c:pt>
                <c:pt idx="15">
                  <c:v>225616.66666666666</c:v>
                </c:pt>
              </c:numCache>
            </c:numRef>
          </c:val>
        </c:ser>
        <c:ser>
          <c:idx val="0"/>
          <c:order val="5"/>
          <c:tx>
            <c:strRef>
              <c:f>LocationSummary!$B$348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LocationSummary!$C$348:$R$348</c:f>
              <c:numCache>
                <c:formatCode>#,##0.00</c:formatCode>
                <c:ptCount val="16"/>
                <c:pt idx="0">
                  <c:v>87763.888888888891</c:v>
                </c:pt>
                <c:pt idx="1">
                  <c:v>73452.777777777781</c:v>
                </c:pt>
                <c:pt idx="2">
                  <c:v>80522.222222222219</c:v>
                </c:pt>
                <c:pt idx="3">
                  <c:v>70469.444444444438</c:v>
                </c:pt>
                <c:pt idx="4">
                  <c:v>69072.222222222219</c:v>
                </c:pt>
                <c:pt idx="5">
                  <c:v>74205.555555555562</c:v>
                </c:pt>
                <c:pt idx="6">
                  <c:v>59786.111111111109</c:v>
                </c:pt>
                <c:pt idx="7">
                  <c:v>64675</c:v>
                </c:pt>
                <c:pt idx="8">
                  <c:v>72216.666666666672</c:v>
                </c:pt>
                <c:pt idx="9">
                  <c:v>60613.888888888891</c:v>
                </c:pt>
                <c:pt idx="10">
                  <c:v>63930.555555555555</c:v>
                </c:pt>
                <c:pt idx="11">
                  <c:v>69119.444444444438</c:v>
                </c:pt>
                <c:pt idx="12">
                  <c:v>63672.222222222219</c:v>
                </c:pt>
                <c:pt idx="13">
                  <c:v>64941.666666666664</c:v>
                </c:pt>
                <c:pt idx="14">
                  <c:v>60305.555555555555</c:v>
                </c:pt>
                <c:pt idx="15">
                  <c:v>59997.222222222219</c:v>
                </c:pt>
              </c:numCache>
            </c:numRef>
          </c:val>
        </c:ser>
        <c:ser>
          <c:idx val="1"/>
          <c:order val="6"/>
          <c:tx>
            <c:strRef>
              <c:f>LocationSummary!$B$349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LocationSummary!$C$349:$R$349</c:f>
              <c:numCache>
                <c:formatCode>#,##0.00</c:formatCode>
                <c:ptCount val="16"/>
                <c:pt idx="0">
                  <c:v>741.66666666666663</c:v>
                </c:pt>
                <c:pt idx="1">
                  <c:v>741.66666666666663</c:v>
                </c:pt>
                <c:pt idx="2">
                  <c:v>741.66666666666663</c:v>
                </c:pt>
                <c:pt idx="3">
                  <c:v>741.66666666666663</c:v>
                </c:pt>
                <c:pt idx="4">
                  <c:v>741.66666666666663</c:v>
                </c:pt>
                <c:pt idx="5">
                  <c:v>741.66666666666663</c:v>
                </c:pt>
                <c:pt idx="6">
                  <c:v>741.66666666666663</c:v>
                </c:pt>
                <c:pt idx="7">
                  <c:v>741.66666666666663</c:v>
                </c:pt>
                <c:pt idx="8">
                  <c:v>741.66666666666663</c:v>
                </c:pt>
                <c:pt idx="9">
                  <c:v>741.66666666666663</c:v>
                </c:pt>
                <c:pt idx="10">
                  <c:v>741.66666666666663</c:v>
                </c:pt>
                <c:pt idx="11">
                  <c:v>741.66666666666663</c:v>
                </c:pt>
                <c:pt idx="12">
                  <c:v>741.66666666666663</c:v>
                </c:pt>
                <c:pt idx="13">
                  <c:v>741.66666666666663</c:v>
                </c:pt>
                <c:pt idx="14">
                  <c:v>741.66666666666663</c:v>
                </c:pt>
                <c:pt idx="15">
                  <c:v>741.66666666666663</c:v>
                </c:pt>
              </c:numCache>
            </c:numRef>
          </c:val>
        </c:ser>
        <c:overlap val="100"/>
        <c:axId val="100962688"/>
        <c:axId val="100964224"/>
      </c:barChart>
      <c:catAx>
        <c:axId val="10096268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4224"/>
        <c:crosses val="autoZero"/>
        <c:auto val="1"/>
        <c:lblAlgn val="ctr"/>
        <c:lblOffset val="50"/>
        <c:tickLblSkip val="1"/>
        <c:tickMarkSkip val="1"/>
      </c:catAx>
      <c:valAx>
        <c:axId val="1009642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268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557528671846302"/>
          <c:y val="5.0027188689505155E-2"/>
          <c:w val="0.61598224195338402"/>
          <c:h val="0.1218053289831432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0765815760266365"/>
          <c:y val="4.0783034257749408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LocationSummary!$B$358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LocationSummary!$C$358:$R$358</c:f>
              <c:numCache>
                <c:formatCode>#,##0.00</c:formatCode>
                <c:ptCount val="16"/>
                <c:pt idx="0">
                  <c:v>9380</c:v>
                </c:pt>
                <c:pt idx="1">
                  <c:v>113310</c:v>
                </c:pt>
                <c:pt idx="2">
                  <c:v>87560</c:v>
                </c:pt>
                <c:pt idx="3">
                  <c:v>210470</c:v>
                </c:pt>
                <c:pt idx="4">
                  <c:v>75380</c:v>
                </c:pt>
                <c:pt idx="5">
                  <c:v>147510</c:v>
                </c:pt>
                <c:pt idx="6">
                  <c:v>197710</c:v>
                </c:pt>
                <c:pt idx="7">
                  <c:v>360990</c:v>
                </c:pt>
                <c:pt idx="8">
                  <c:v>242390</c:v>
                </c:pt>
                <c:pt idx="9">
                  <c:v>324920</c:v>
                </c:pt>
                <c:pt idx="10">
                  <c:v>499540</c:v>
                </c:pt>
                <c:pt idx="11">
                  <c:v>357820</c:v>
                </c:pt>
                <c:pt idx="12">
                  <c:v>644990</c:v>
                </c:pt>
                <c:pt idx="13">
                  <c:v>522559.99999999994</c:v>
                </c:pt>
                <c:pt idx="14">
                  <c:v>806390</c:v>
                </c:pt>
                <c:pt idx="15">
                  <c:v>1325340</c:v>
                </c:pt>
              </c:numCache>
            </c:numRef>
          </c:val>
        </c:ser>
        <c:ser>
          <c:idx val="4"/>
          <c:order val="1"/>
          <c:tx>
            <c:strRef>
              <c:f>LocationSummary!$B$369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LocationSummary!$C$369:$R$369</c:f>
              <c:numCache>
                <c:formatCode>#,##0.00</c:formatCode>
                <c:ptCount val="16"/>
                <c:pt idx="0">
                  <c:v>390440</c:v>
                </c:pt>
                <c:pt idx="1">
                  <c:v>470340</c:v>
                </c:pt>
                <c:pt idx="2">
                  <c:v>424460</c:v>
                </c:pt>
                <c:pt idx="3">
                  <c:v>547360</c:v>
                </c:pt>
                <c:pt idx="4">
                  <c:v>532400</c:v>
                </c:pt>
                <c:pt idx="5">
                  <c:v>479780</c:v>
                </c:pt>
                <c:pt idx="6">
                  <c:v>598240</c:v>
                </c:pt>
                <c:pt idx="7">
                  <c:v>607860</c:v>
                </c:pt>
                <c:pt idx="8">
                  <c:v>596380</c:v>
                </c:pt>
                <c:pt idx="9">
                  <c:v>639320</c:v>
                </c:pt>
                <c:pt idx="10">
                  <c:v>660940</c:v>
                </c:pt>
                <c:pt idx="11">
                  <c:v>658180</c:v>
                </c:pt>
                <c:pt idx="12">
                  <c:v>706830</c:v>
                </c:pt>
                <c:pt idx="13">
                  <c:v>715170</c:v>
                </c:pt>
                <c:pt idx="14">
                  <c:v>782550</c:v>
                </c:pt>
                <c:pt idx="15">
                  <c:v>874160</c:v>
                </c:pt>
              </c:numCache>
            </c:numRef>
          </c:val>
        </c:ser>
        <c:overlap val="100"/>
        <c:axId val="100994048"/>
        <c:axId val="101008128"/>
      </c:barChart>
      <c:catAx>
        <c:axId val="10099404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08128"/>
        <c:crosses val="autoZero"/>
        <c:auto val="1"/>
        <c:lblAlgn val="ctr"/>
        <c:lblOffset val="50"/>
        <c:tickLblSkip val="1"/>
        <c:tickMarkSkip val="1"/>
      </c:catAx>
      <c:valAx>
        <c:axId val="1010081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62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940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2202283849919089E-2"/>
          <c:w val="0.2341842397336294"/>
          <c:h val="0.137030995106036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17"/>
          <c:y val="4.730831973898858E-2"/>
          <c:w val="0.85460599334073728"/>
          <c:h val="0.7177814029363827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LocationSummary!$B$408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LocationSummary!$C$408:$R$408</c:f>
              <c:numCache>
                <c:formatCode>0.00</c:formatCode>
                <c:ptCount val="16"/>
                <c:pt idx="0">
                  <c:v>0.11358718109909306</c:v>
                </c:pt>
                <c:pt idx="1">
                  <c:v>2.6790907541992985</c:v>
                </c:pt>
                <c:pt idx="2">
                  <c:v>0.99290863478000313</c:v>
                </c:pt>
                <c:pt idx="3">
                  <c:v>6.5998069017921317</c:v>
                </c:pt>
                <c:pt idx="4">
                  <c:v>9.2044784683747827E-2</c:v>
                </c:pt>
                <c:pt idx="5">
                  <c:v>1.6803069203969285</c:v>
                </c:pt>
                <c:pt idx="6">
                  <c:v>0.54835190875424233</c:v>
                </c:pt>
                <c:pt idx="7">
                  <c:v>11.155044543800587</c:v>
                </c:pt>
                <c:pt idx="8">
                  <c:v>4.7510776094206859</c:v>
                </c:pt>
                <c:pt idx="9">
                  <c:v>4.3691896729668382</c:v>
                </c:pt>
                <c:pt idx="10">
                  <c:v>21.516937219581646</c:v>
                </c:pt>
                <c:pt idx="11">
                  <c:v>11.01208136758966</c:v>
                </c:pt>
                <c:pt idx="12">
                  <c:v>35.752544450776604</c:v>
                </c:pt>
                <c:pt idx="13">
                  <c:v>23.565423278713567</c:v>
                </c:pt>
                <c:pt idx="14">
                  <c:v>44.050283870032764</c:v>
                </c:pt>
                <c:pt idx="15">
                  <c:v>109.26695141797929</c:v>
                </c:pt>
              </c:numCache>
            </c:numRef>
          </c:val>
        </c:ser>
        <c:ser>
          <c:idx val="0"/>
          <c:order val="1"/>
          <c:tx>
            <c:strRef>
              <c:f>LocationSummary!$B$409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LocationSummary!$C$409:$R$409</c:f>
              <c:numCache>
                <c:formatCode>0.00</c:formatCode>
                <c:ptCount val="16"/>
                <c:pt idx="0">
                  <c:v>249.31211211446455</c:v>
                </c:pt>
                <c:pt idx="1">
                  <c:v>174.17810861676273</c:v>
                </c:pt>
                <c:pt idx="2">
                  <c:v>181.71990576180767</c:v>
                </c:pt>
                <c:pt idx="3">
                  <c:v>119.38991933351743</c:v>
                </c:pt>
                <c:pt idx="4">
                  <c:v>96.842863885347455</c:v>
                </c:pt>
                <c:pt idx="5">
                  <c:v>132.36040037522937</c:v>
                </c:pt>
                <c:pt idx="6">
                  <c:v>60.880770669439762</c:v>
                </c:pt>
                <c:pt idx="7">
                  <c:v>96.852655883718057</c:v>
                </c:pt>
                <c:pt idx="8">
                  <c:v>88.315991704218973</c:v>
                </c:pt>
                <c:pt idx="9">
                  <c:v>51.210193078623874</c:v>
                </c:pt>
                <c:pt idx="10">
                  <c:v>79.497317971646282</c:v>
                </c:pt>
                <c:pt idx="11">
                  <c:v>69.139342095213479</c:v>
                </c:pt>
                <c:pt idx="12">
                  <c:v>74.926413132244861</c:v>
                </c:pt>
                <c:pt idx="13">
                  <c:v>52.861124003908962</c:v>
                </c:pt>
                <c:pt idx="14">
                  <c:v>50.894890731090179</c:v>
                </c:pt>
                <c:pt idx="15">
                  <c:v>40.319532490829793</c:v>
                </c:pt>
              </c:numCache>
            </c:numRef>
          </c:val>
        </c:ser>
        <c:ser>
          <c:idx val="1"/>
          <c:order val="2"/>
          <c:tx>
            <c:strRef>
              <c:f>LocationSummary!$B$410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LocationSummary!$C$410:$R$410</c:f>
              <c:numCache>
                <c:formatCode>0.00</c:formatCode>
                <c:ptCount val="16"/>
                <c:pt idx="0">
                  <c:v>191.98975365290499</c:v>
                </c:pt>
                <c:pt idx="1">
                  <c:v>191.98975365290499</c:v>
                </c:pt>
                <c:pt idx="2">
                  <c:v>191.98975365290499</c:v>
                </c:pt>
                <c:pt idx="3">
                  <c:v>191.98975365290499</c:v>
                </c:pt>
                <c:pt idx="4">
                  <c:v>191.98975365290499</c:v>
                </c:pt>
                <c:pt idx="5">
                  <c:v>191.98975365290499</c:v>
                </c:pt>
                <c:pt idx="6">
                  <c:v>191.98975365290499</c:v>
                </c:pt>
                <c:pt idx="7">
                  <c:v>191.98975365290499</c:v>
                </c:pt>
                <c:pt idx="8">
                  <c:v>191.98975365290499</c:v>
                </c:pt>
                <c:pt idx="9">
                  <c:v>191.98975365290499</c:v>
                </c:pt>
                <c:pt idx="10">
                  <c:v>191.98975365290499</c:v>
                </c:pt>
                <c:pt idx="11">
                  <c:v>191.98975365290499</c:v>
                </c:pt>
                <c:pt idx="12">
                  <c:v>191.98975365290499</c:v>
                </c:pt>
                <c:pt idx="13">
                  <c:v>191.98975365290499</c:v>
                </c:pt>
                <c:pt idx="14">
                  <c:v>191.98975365290499</c:v>
                </c:pt>
                <c:pt idx="15">
                  <c:v>191.98975365290499</c:v>
                </c:pt>
              </c:numCache>
            </c:numRef>
          </c:val>
        </c:ser>
        <c:ser>
          <c:idx val="3"/>
          <c:order val="3"/>
          <c:tx>
            <c:strRef>
              <c:f>LocationSummary!$B$411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LocationSummary!$C$411:$R$411</c:f>
              <c:numCache>
                <c:formatCode>0.00</c:formatCode>
                <c:ptCount val="16"/>
                <c:pt idx="0">
                  <c:v>32.83061213698614</c:v>
                </c:pt>
                <c:pt idx="1">
                  <c:v>32.771860146762471</c:v>
                </c:pt>
                <c:pt idx="2">
                  <c:v>32.764026548065985</c:v>
                </c:pt>
                <c:pt idx="3">
                  <c:v>32.816903339267284</c:v>
                </c:pt>
                <c:pt idx="4">
                  <c:v>32.812986539919038</c:v>
                </c:pt>
                <c:pt idx="5">
                  <c:v>32.779693745458964</c:v>
                </c:pt>
                <c:pt idx="6">
                  <c:v>32.744442551324759</c:v>
                </c:pt>
                <c:pt idx="7">
                  <c:v>32.777735345784841</c:v>
                </c:pt>
                <c:pt idx="8">
                  <c:v>32.771860146762471</c:v>
                </c:pt>
                <c:pt idx="9">
                  <c:v>32.724858554583534</c:v>
                </c:pt>
                <c:pt idx="10">
                  <c:v>32.732692153280027</c:v>
                </c:pt>
                <c:pt idx="11">
                  <c:v>32.73856735230239</c:v>
                </c:pt>
                <c:pt idx="12">
                  <c:v>32.760109748717738</c:v>
                </c:pt>
                <c:pt idx="13">
                  <c:v>32.720941755235295</c:v>
                </c:pt>
                <c:pt idx="14">
                  <c:v>32.711149756864678</c:v>
                </c:pt>
                <c:pt idx="15">
                  <c:v>32.515309789452452</c:v>
                </c:pt>
              </c:numCache>
            </c:numRef>
          </c:val>
        </c:ser>
        <c:ser>
          <c:idx val="4"/>
          <c:order val="4"/>
          <c:tx>
            <c:strRef>
              <c:f>LocationSummary!$B$412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LocationSummary!$C$412:$R$412</c:f>
              <c:numCache>
                <c:formatCode>0.00</c:formatCode>
                <c:ptCount val="16"/>
                <c:pt idx="0">
                  <c:v>159.06513833156097</c:v>
                </c:pt>
                <c:pt idx="1">
                  <c:v>159.06513833156097</c:v>
                </c:pt>
                <c:pt idx="2">
                  <c:v>159.06513833156097</c:v>
                </c:pt>
                <c:pt idx="3">
                  <c:v>159.06513833156097</c:v>
                </c:pt>
                <c:pt idx="4">
                  <c:v>159.06513833156097</c:v>
                </c:pt>
                <c:pt idx="5">
                  <c:v>159.06513833156097</c:v>
                </c:pt>
                <c:pt idx="6">
                  <c:v>159.06513833156097</c:v>
                </c:pt>
                <c:pt idx="7">
                  <c:v>159.06513833156097</c:v>
                </c:pt>
                <c:pt idx="8">
                  <c:v>159.06513833156097</c:v>
                </c:pt>
                <c:pt idx="9">
                  <c:v>159.06513833156097</c:v>
                </c:pt>
                <c:pt idx="10">
                  <c:v>159.06513833156097</c:v>
                </c:pt>
                <c:pt idx="11">
                  <c:v>159.06513833156097</c:v>
                </c:pt>
                <c:pt idx="12">
                  <c:v>159.06513833156097</c:v>
                </c:pt>
                <c:pt idx="13">
                  <c:v>159.06513833156097</c:v>
                </c:pt>
                <c:pt idx="14">
                  <c:v>159.06513833156097</c:v>
                </c:pt>
                <c:pt idx="15">
                  <c:v>159.06513833156097</c:v>
                </c:pt>
              </c:numCache>
            </c:numRef>
          </c:val>
        </c:ser>
        <c:ser>
          <c:idx val="5"/>
          <c:order val="5"/>
          <c:tx>
            <c:strRef>
              <c:f>LocationSummary!$B$414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LocationSummary!$C$414:$R$414</c:f>
              <c:numCache>
                <c:formatCode>0.00</c:formatCode>
                <c:ptCount val="16"/>
                <c:pt idx="0">
                  <c:v>61.875637703893887</c:v>
                </c:pt>
                <c:pt idx="1">
                  <c:v>51.785962582815827</c:v>
                </c:pt>
                <c:pt idx="2">
                  <c:v>56.770089753457064</c:v>
                </c:pt>
                <c:pt idx="3">
                  <c:v>49.68264133280848</c:v>
                </c:pt>
                <c:pt idx="4">
                  <c:v>48.697566296724965</c:v>
                </c:pt>
                <c:pt idx="5">
                  <c:v>52.316688894502967</c:v>
                </c:pt>
                <c:pt idx="6">
                  <c:v>42.150636186134136</c:v>
                </c:pt>
                <c:pt idx="7">
                  <c:v>45.597419612589377</c:v>
                </c:pt>
                <c:pt idx="8">
                  <c:v>50.914474727831411</c:v>
                </c:pt>
                <c:pt idx="9">
                  <c:v>42.734239289022582</c:v>
                </c:pt>
                <c:pt idx="10">
                  <c:v>45.0725684999246</c:v>
                </c:pt>
                <c:pt idx="11">
                  <c:v>48.730859091185046</c:v>
                </c:pt>
                <c:pt idx="12">
                  <c:v>44.890437330231229</c:v>
                </c:pt>
                <c:pt idx="13">
                  <c:v>45.785425981305117</c:v>
                </c:pt>
                <c:pt idx="14">
                  <c:v>42.516856925195007</c:v>
                </c:pt>
                <c:pt idx="15">
                  <c:v>42.299474561367433</c:v>
                </c:pt>
              </c:numCache>
            </c:numRef>
          </c:val>
        </c:ser>
        <c:ser>
          <c:idx val="6"/>
          <c:order val="6"/>
          <c:tx>
            <c:strRef>
              <c:f>LocationSummary!$B$415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LocationSummary!$C$415:$R$415</c:f>
              <c:numCache>
                <c:formatCode>0.00</c:formatCode>
                <c:ptCount val="16"/>
                <c:pt idx="0">
                  <c:v>0.52289271299065254</c:v>
                </c:pt>
                <c:pt idx="1">
                  <c:v>0.52289271299065254</c:v>
                </c:pt>
                <c:pt idx="2">
                  <c:v>0.52289271299065254</c:v>
                </c:pt>
                <c:pt idx="3">
                  <c:v>0.52289271299065254</c:v>
                </c:pt>
                <c:pt idx="4">
                  <c:v>0.52289271299065254</c:v>
                </c:pt>
                <c:pt idx="5">
                  <c:v>0.52289271299065254</c:v>
                </c:pt>
                <c:pt idx="6">
                  <c:v>0.52289271299065254</c:v>
                </c:pt>
                <c:pt idx="7">
                  <c:v>0.52289271299065254</c:v>
                </c:pt>
                <c:pt idx="8">
                  <c:v>0.52289271299065254</c:v>
                </c:pt>
                <c:pt idx="9">
                  <c:v>0.52289271299065254</c:v>
                </c:pt>
                <c:pt idx="10">
                  <c:v>0.52289271299065254</c:v>
                </c:pt>
                <c:pt idx="11">
                  <c:v>0.52289271299065254</c:v>
                </c:pt>
                <c:pt idx="12">
                  <c:v>0.52289271299065254</c:v>
                </c:pt>
                <c:pt idx="13">
                  <c:v>0.52289271299065254</c:v>
                </c:pt>
                <c:pt idx="14">
                  <c:v>0.52289271299065254</c:v>
                </c:pt>
                <c:pt idx="15">
                  <c:v>0.52289271299065254</c:v>
                </c:pt>
              </c:numCache>
            </c:numRef>
          </c:val>
        </c:ser>
        <c:ser>
          <c:idx val="7"/>
          <c:order val="7"/>
          <c:tx>
            <c:strRef>
              <c:f>LocationSummary!$B$424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LocationSummary!$C$424:$R$424</c:f>
              <c:numCache>
                <c:formatCode>0.00</c:formatCode>
                <c:ptCount val="16"/>
                <c:pt idx="0">
                  <c:v>1.836978894326712</c:v>
                </c:pt>
                <c:pt idx="1">
                  <c:v>22.190626707479716</c:v>
                </c:pt>
                <c:pt idx="2">
                  <c:v>17.147747546614809</c:v>
                </c:pt>
                <c:pt idx="3">
                  <c:v>41.218437941251928</c:v>
                </c:pt>
                <c:pt idx="4">
                  <c:v>14.762416743533853</c:v>
                </c:pt>
                <c:pt idx="5">
                  <c:v>28.88835359297796</c:v>
                </c:pt>
                <c:pt idx="6">
                  <c:v>38.719519957071881</c:v>
                </c:pt>
                <c:pt idx="7">
                  <c:v>70.696269836140701</c:v>
                </c:pt>
                <c:pt idx="8">
                  <c:v>47.469649701050287</c:v>
                </c:pt>
                <c:pt idx="9">
                  <c:v>63.632322211581581</c:v>
                </c:pt>
                <c:pt idx="10">
                  <c:v>97.829897321105079</c:v>
                </c:pt>
                <c:pt idx="11">
                  <c:v>70.075457139443927</c:v>
                </c:pt>
                <c:pt idx="12">
                  <c:v>126.31482058121385</c:v>
                </c:pt>
                <c:pt idx="13">
                  <c:v>102.3381333709346</c:v>
                </c:pt>
                <c:pt idx="14">
                  <c:v>157.92339132154768</c:v>
                </c:pt>
                <c:pt idx="15">
                  <c:v>259.55454241012416</c:v>
                </c:pt>
              </c:numCache>
            </c:numRef>
          </c:val>
        </c:ser>
        <c:ser>
          <c:idx val="8"/>
          <c:order val="8"/>
          <c:tx>
            <c:strRef>
              <c:f>LocationSummary!$B$435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LocationSummary!$C$435:$R$435</c:f>
              <c:numCache>
                <c:formatCode>0.00</c:formatCode>
                <c:ptCount val="16"/>
                <c:pt idx="0">
                  <c:v>76.46375687643085</c:v>
                </c:pt>
                <c:pt idx="1">
                  <c:v>92.111370272667983</c:v>
                </c:pt>
                <c:pt idx="2">
                  <c:v>83.126232567794901</c:v>
                </c:pt>
                <c:pt idx="3">
                  <c:v>107.1949645627579</c:v>
                </c:pt>
                <c:pt idx="4">
                  <c:v>104.26519865027095</c:v>
                </c:pt>
                <c:pt idx="5">
                  <c:v>93.960099565039428</c:v>
                </c:pt>
                <c:pt idx="6">
                  <c:v>117.15930210469213</c:v>
                </c:pt>
                <c:pt idx="7">
                  <c:v>119.04328259119778</c:v>
                </c:pt>
                <c:pt idx="8">
                  <c:v>116.79503976530538</c:v>
                </c:pt>
                <c:pt idx="9">
                  <c:v>125.20440796598652</c:v>
                </c:pt>
                <c:pt idx="10">
                  <c:v>129.43846806143893</c:v>
                </c:pt>
                <c:pt idx="11">
                  <c:v>128.89794975138116</c:v>
                </c:pt>
                <c:pt idx="12">
                  <c:v>138.42556416598612</c:v>
                </c:pt>
                <c:pt idx="13">
                  <c:v>140.05886949420412</c:v>
                </c:pt>
                <c:pt idx="14">
                  <c:v>153.25456649844014</c:v>
                </c:pt>
                <c:pt idx="15">
                  <c:v>171.19546591307446</c:v>
                </c:pt>
              </c:numCache>
            </c:numRef>
          </c:val>
        </c:ser>
        <c:ser>
          <c:idx val="9"/>
          <c:order val="9"/>
          <c:tx>
            <c:strRef>
              <c:f>LocationSummary!$B$428</c:f>
              <c:strCache>
                <c:ptCount val="1"/>
                <c:pt idx="0">
                  <c:v>Interior Equipment (gas)</c:v>
                </c:pt>
              </c:strCache>
            </c:strRef>
          </c:tx>
          <c:val>
            <c:numRef>
              <c:f>LocationSummary!$C$428:$R$428</c:f>
              <c:numCache>
                <c:formatCode>0.00</c:formatCode>
                <c:ptCount val="16"/>
                <c:pt idx="0">
                  <c:v>37.10775702526923</c:v>
                </c:pt>
                <c:pt idx="1">
                  <c:v>37.10775702526923</c:v>
                </c:pt>
                <c:pt idx="2">
                  <c:v>37.10775702526923</c:v>
                </c:pt>
                <c:pt idx="3">
                  <c:v>37.10775702526923</c:v>
                </c:pt>
                <c:pt idx="4">
                  <c:v>37.10775702526923</c:v>
                </c:pt>
                <c:pt idx="5">
                  <c:v>37.10775702526923</c:v>
                </c:pt>
                <c:pt idx="6">
                  <c:v>37.10775702526923</c:v>
                </c:pt>
                <c:pt idx="7">
                  <c:v>37.10775702526923</c:v>
                </c:pt>
                <c:pt idx="8">
                  <c:v>37.10775702526923</c:v>
                </c:pt>
                <c:pt idx="9">
                  <c:v>37.10775702526923</c:v>
                </c:pt>
                <c:pt idx="10">
                  <c:v>37.10775702526923</c:v>
                </c:pt>
                <c:pt idx="11">
                  <c:v>37.10775702526923</c:v>
                </c:pt>
                <c:pt idx="12">
                  <c:v>37.10775702526923</c:v>
                </c:pt>
                <c:pt idx="13">
                  <c:v>37.10775702526923</c:v>
                </c:pt>
                <c:pt idx="14">
                  <c:v>37.10775702526923</c:v>
                </c:pt>
                <c:pt idx="15">
                  <c:v>37.10775702526923</c:v>
                </c:pt>
              </c:numCache>
            </c:numRef>
          </c:val>
        </c:ser>
        <c:overlap val="100"/>
        <c:axId val="101081472"/>
        <c:axId val="101083008"/>
      </c:barChart>
      <c:catAx>
        <c:axId val="10108147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83008"/>
        <c:crosses val="autoZero"/>
        <c:auto val="1"/>
        <c:lblAlgn val="ctr"/>
        <c:lblOffset val="50"/>
        <c:tickLblSkip val="1"/>
        <c:tickMarkSkip val="1"/>
      </c:catAx>
      <c:valAx>
        <c:axId val="10108300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8917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814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23973362930127"/>
          <c:y val="1.0875475802066381E-3"/>
          <c:w val="0.47664368258074286"/>
          <c:h val="0.2381318159047408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0765815760266365"/>
          <c:y val="4.0783034257749429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LocationSummary!$B$506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LocationSummary!$C$506:$R$506</c:f>
              <c:numCache>
                <c:formatCode>#,##0.00</c:formatCode>
                <c:ptCount val="16"/>
                <c:pt idx="0">
                  <c:v>3470.09</c:v>
                </c:pt>
                <c:pt idx="1">
                  <c:v>3470.09</c:v>
                </c:pt>
                <c:pt idx="2">
                  <c:v>3470.09</c:v>
                </c:pt>
                <c:pt idx="3">
                  <c:v>3470.09</c:v>
                </c:pt>
                <c:pt idx="4">
                  <c:v>3470.09</c:v>
                </c:pt>
                <c:pt idx="5">
                  <c:v>3470.09</c:v>
                </c:pt>
                <c:pt idx="6">
                  <c:v>3470.09</c:v>
                </c:pt>
                <c:pt idx="7">
                  <c:v>3470.09</c:v>
                </c:pt>
                <c:pt idx="8">
                  <c:v>3470.09</c:v>
                </c:pt>
                <c:pt idx="9">
                  <c:v>3470.09</c:v>
                </c:pt>
                <c:pt idx="10">
                  <c:v>3470.09</c:v>
                </c:pt>
                <c:pt idx="11">
                  <c:v>3470.09</c:v>
                </c:pt>
                <c:pt idx="12">
                  <c:v>3470.09</c:v>
                </c:pt>
                <c:pt idx="13">
                  <c:v>3470.09</c:v>
                </c:pt>
                <c:pt idx="14">
                  <c:v>3470.09</c:v>
                </c:pt>
                <c:pt idx="15">
                  <c:v>3470.09</c:v>
                </c:pt>
              </c:numCache>
            </c:numRef>
          </c:val>
        </c:ser>
        <c:ser>
          <c:idx val="0"/>
          <c:order val="1"/>
          <c:tx>
            <c:strRef>
              <c:f>LocationSummary!$B$514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LocationSummary!$C$514:$R$514</c:f>
              <c:numCache>
                <c:formatCode>#,##0.00</c:formatCode>
                <c:ptCount val="16"/>
                <c:pt idx="0">
                  <c:v>522.7608884</c:v>
                </c:pt>
                <c:pt idx="1">
                  <c:v>1414.72</c:v>
                </c:pt>
                <c:pt idx="2">
                  <c:v>26283.3</c:v>
                </c:pt>
                <c:pt idx="3">
                  <c:v>4959.9000000000005</c:v>
                </c:pt>
                <c:pt idx="4">
                  <c:v>13199.6</c:v>
                </c:pt>
                <c:pt idx="5">
                  <c:v>22207.8</c:v>
                </c:pt>
                <c:pt idx="6">
                  <c:v>12150.6</c:v>
                </c:pt>
                <c:pt idx="7">
                  <c:v>173.2390815</c:v>
                </c:pt>
                <c:pt idx="8">
                  <c:v>3402.79</c:v>
                </c:pt>
                <c:pt idx="9">
                  <c:v>6993.81</c:v>
                </c:pt>
                <c:pt idx="10">
                  <c:v>1167.17</c:v>
                </c:pt>
                <c:pt idx="11">
                  <c:v>3305.33</c:v>
                </c:pt>
                <c:pt idx="12">
                  <c:v>1188.0899999999999</c:v>
                </c:pt>
                <c:pt idx="13">
                  <c:v>45508.4</c:v>
                </c:pt>
                <c:pt idx="14">
                  <c:v>1148.1400000000001</c:v>
                </c:pt>
                <c:pt idx="15">
                  <c:v>834.67640530000006</c:v>
                </c:pt>
              </c:numCache>
            </c:numRef>
          </c:val>
        </c:ser>
        <c:overlap val="100"/>
        <c:axId val="101121024"/>
        <c:axId val="101131008"/>
      </c:barChart>
      <c:catAx>
        <c:axId val="10112102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31008"/>
        <c:crosses val="autoZero"/>
        <c:auto val="1"/>
        <c:lblAlgn val="ctr"/>
        <c:lblOffset val="50"/>
        <c:tickLblSkip val="1"/>
        <c:tickMarkSkip val="1"/>
      </c:catAx>
      <c:valAx>
        <c:axId val="1011310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626"/>
            </c:manualLayout>
          </c:layout>
          <c:spPr>
            <a:noFill/>
            <a:ln w="25400">
              <a:noFill/>
            </a:ln>
          </c:spPr>
        </c:title>
        <c:numFmt formatCode="#,##0.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2102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8192186576012151"/>
          <c:y val="6.5252854812398092E-2"/>
          <c:w val="0.30319277792828797"/>
          <c:h val="0.14025801424087889"/>
        </c:manualLayout>
      </c:layout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577506474287829"/>
          <c:y val="5.8727569331158302E-2"/>
          <c:w val="0.80651128375878667"/>
          <c:h val="0.7308319738988627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LocationSummary!$B$508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LocationSummary!$C$508:$R$508</c:f>
              <c:numCache>
                <c:formatCode>#,##0.00</c:formatCode>
                <c:ptCount val="16"/>
                <c:pt idx="0">
                  <c:v>281254.11949999997</c:v>
                </c:pt>
                <c:pt idx="1">
                  <c:v>303961.62319999997</c:v>
                </c:pt>
                <c:pt idx="2">
                  <c:v>279757.5539</c:v>
                </c:pt>
                <c:pt idx="3">
                  <c:v>261786.37220000001</c:v>
                </c:pt>
                <c:pt idx="4">
                  <c:v>102233.9148</c:v>
                </c:pt>
                <c:pt idx="5">
                  <c:v>287752.016</c:v>
                </c:pt>
                <c:pt idx="6">
                  <c:v>98645.386499999993</c:v>
                </c:pt>
                <c:pt idx="7">
                  <c:v>226798.6232</c:v>
                </c:pt>
                <c:pt idx="8">
                  <c:v>324663.02010000002</c:v>
                </c:pt>
                <c:pt idx="9">
                  <c:v>70662.594899999996</c:v>
                </c:pt>
                <c:pt idx="10">
                  <c:v>425438.61690000002</c:v>
                </c:pt>
                <c:pt idx="11">
                  <c:v>319091.08039999998</c:v>
                </c:pt>
                <c:pt idx="12">
                  <c:v>289921.6875</c:v>
                </c:pt>
                <c:pt idx="13">
                  <c:v>288277.94209999999</c:v>
                </c:pt>
                <c:pt idx="14">
                  <c:v>285383.0478</c:v>
                </c:pt>
                <c:pt idx="15">
                  <c:v>272963.14250000002</c:v>
                </c:pt>
              </c:numCache>
            </c:numRef>
          </c:val>
        </c:ser>
        <c:overlap val="100"/>
        <c:axId val="101274368"/>
        <c:axId val="101275904"/>
      </c:barChart>
      <c:catAx>
        <c:axId val="10127436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75904"/>
        <c:crosses val="autoZero"/>
        <c:auto val="1"/>
        <c:lblAlgn val="ctr"/>
        <c:lblOffset val="50"/>
        <c:tickLblSkip val="1"/>
        <c:tickMarkSkip val="1"/>
      </c:catAx>
      <c:valAx>
        <c:axId val="101275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7436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79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0.2</c:v>
                </c:pt>
                <c:pt idx="1">
                  <c:v>0.15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0.4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0.8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0.5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0.5</c:v>
                </c:pt>
                <c:pt idx="23">
                  <c:v>0.3</c:v>
                </c:pt>
              </c:numCache>
            </c:numRef>
          </c:val>
        </c:ser>
        <c:axId val="101364864"/>
        <c:axId val="101366784"/>
      </c:barChart>
      <c:catAx>
        <c:axId val="10136486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6784"/>
        <c:crosses val="autoZero"/>
        <c:auto val="1"/>
        <c:lblAlgn val="ctr"/>
        <c:lblOffset val="100"/>
        <c:tickLblSkip val="1"/>
        <c:tickMarkSkip val="1"/>
      </c:catAx>
      <c:valAx>
        <c:axId val="1013667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82E-3"/>
              <c:y val="0.419249592169659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6486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46"/>
          <c:w val="0.17425083240843611"/>
          <c:h val="0.133768352365416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Lighting Schedules</a:t>
            </a:r>
          </a:p>
        </c:rich>
      </c:tx>
      <c:layout>
        <c:manualLayout>
          <c:xMode val="edge"/>
          <c:yMode val="edge"/>
          <c:x val="0.33074361820199777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0.22</c:v>
                </c:pt>
                <c:pt idx="1">
                  <c:v>0.17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0.22</c:v>
                </c:pt>
                <c:pt idx="6">
                  <c:v>0.44</c:v>
                </c:pt>
                <c:pt idx="7">
                  <c:v>0.56000000000000005</c:v>
                </c:pt>
                <c:pt idx="8">
                  <c:v>0.44</c:v>
                </c:pt>
                <c:pt idx="9">
                  <c:v>0.44</c:v>
                </c:pt>
                <c:pt idx="10">
                  <c:v>0.28000000000000003</c:v>
                </c:pt>
                <c:pt idx="11">
                  <c:v>0.28000000000000003</c:v>
                </c:pt>
                <c:pt idx="12">
                  <c:v>0.28000000000000003</c:v>
                </c:pt>
                <c:pt idx="13">
                  <c:v>0.28000000000000003</c:v>
                </c:pt>
                <c:pt idx="14">
                  <c:v>0.28000000000000003</c:v>
                </c:pt>
                <c:pt idx="15">
                  <c:v>0.28000000000000003</c:v>
                </c:pt>
                <c:pt idx="16">
                  <c:v>0.28000000000000003</c:v>
                </c:pt>
                <c:pt idx="17">
                  <c:v>0.28000000000000003</c:v>
                </c:pt>
                <c:pt idx="18">
                  <c:v>0.67</c:v>
                </c:pt>
                <c:pt idx="19">
                  <c:v>0.89</c:v>
                </c:pt>
                <c:pt idx="20">
                  <c:v>1</c:v>
                </c:pt>
                <c:pt idx="21">
                  <c:v>0.89</c:v>
                </c:pt>
                <c:pt idx="22">
                  <c:v>0.67</c:v>
                </c:pt>
                <c:pt idx="23">
                  <c:v>0.33</c:v>
                </c:pt>
              </c:numCache>
            </c:numRef>
          </c:val>
        </c:ser>
        <c:ser>
          <c:idx val="1"/>
          <c:order val="1"/>
          <c:tx>
            <c:strRef>
              <c:f>Schedules!$D$8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0.26</c:v>
                </c:pt>
                <c:pt idx="1">
                  <c:v>0.26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0.41</c:v>
                </c:pt>
                <c:pt idx="7">
                  <c:v>0.41</c:v>
                </c:pt>
                <c:pt idx="8">
                  <c:v>0.56000000000000005</c:v>
                </c:pt>
                <c:pt idx="9">
                  <c:v>0.56000000000000005</c:v>
                </c:pt>
                <c:pt idx="10">
                  <c:v>0.41</c:v>
                </c:pt>
                <c:pt idx="11">
                  <c:v>0.33</c:v>
                </c:pt>
                <c:pt idx="12">
                  <c:v>0.33</c:v>
                </c:pt>
                <c:pt idx="13">
                  <c:v>0.33</c:v>
                </c:pt>
                <c:pt idx="14">
                  <c:v>0.33</c:v>
                </c:pt>
                <c:pt idx="15">
                  <c:v>0.33</c:v>
                </c:pt>
                <c:pt idx="16">
                  <c:v>0.33</c:v>
                </c:pt>
                <c:pt idx="17">
                  <c:v>0.33</c:v>
                </c:pt>
                <c:pt idx="18">
                  <c:v>0.85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0.85</c:v>
                </c:pt>
                <c:pt idx="23">
                  <c:v>0.41</c:v>
                </c:pt>
              </c:numCache>
            </c:numRef>
          </c:val>
        </c:ser>
        <c:axId val="101425152"/>
        <c:axId val="101427072"/>
      </c:barChart>
      <c:catAx>
        <c:axId val="101425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27072"/>
        <c:crosses val="autoZero"/>
        <c:auto val="1"/>
        <c:lblAlgn val="ctr"/>
        <c:lblOffset val="100"/>
        <c:tickLblSkip val="1"/>
        <c:tickMarkSkip val="1"/>
      </c:catAx>
      <c:valAx>
        <c:axId val="1014270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82E-3"/>
              <c:y val="0.419249592169659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251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7781402936378465"/>
          <c:w val="0.15316315205327491"/>
          <c:h val="8.972267536704808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Schedules!$D$37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0.3</c:v>
                </c:pt>
                <c:pt idx="1">
                  <c:v>0.25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0.5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0.9</c:v>
                </c:pt>
                <c:pt idx="20">
                  <c:v>0.95</c:v>
                </c:pt>
                <c:pt idx="21">
                  <c:v>0.9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1"/>
          <c:order val="1"/>
          <c:tx>
            <c:strRef>
              <c:f>Schedules!$D$38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Schedules!$E$38:$AB$38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0.4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0.5</c:v>
                </c:pt>
                <c:pt idx="8">
                  <c:v>0.5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0.7</c:v>
                </c:pt>
                <c:pt idx="22">
                  <c:v>0.6</c:v>
                </c:pt>
                <c:pt idx="23">
                  <c:v>0.4</c:v>
                </c:pt>
              </c:numCache>
            </c:numRef>
          </c:val>
        </c:ser>
        <c:axId val="101605760"/>
        <c:axId val="101607680"/>
      </c:barChart>
      <c:catAx>
        <c:axId val="101605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07680"/>
        <c:crosses val="autoZero"/>
        <c:auto val="1"/>
        <c:lblAlgn val="ctr"/>
        <c:lblOffset val="100"/>
        <c:tickLblSkip val="1"/>
        <c:tickMarkSkip val="1"/>
      </c:catAx>
      <c:valAx>
        <c:axId val="1016076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057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1419249592169672"/>
          <c:w val="0.17425083240843611"/>
          <c:h val="0.1337683523654170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Euipment Schedules</a:t>
            </a:r>
          </a:p>
        </c:rich>
      </c:tx>
      <c:layout>
        <c:manualLayout>
          <c:xMode val="edge"/>
          <c:yMode val="edge"/>
          <c:x val="0.32408435072142228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Schedules!$E$42:$AB$42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0.62</c:v>
                </c:pt>
                <c:pt idx="7">
                  <c:v>0.9</c:v>
                </c:pt>
                <c:pt idx="8">
                  <c:v>0.43</c:v>
                </c:pt>
                <c:pt idx="9">
                  <c:v>0.43</c:v>
                </c:pt>
                <c:pt idx="10">
                  <c:v>0.26</c:v>
                </c:pt>
                <c:pt idx="11">
                  <c:v>0.26</c:v>
                </c:pt>
                <c:pt idx="12">
                  <c:v>0.26</c:v>
                </c:pt>
                <c:pt idx="13">
                  <c:v>0.26</c:v>
                </c:pt>
                <c:pt idx="14">
                  <c:v>0.26</c:v>
                </c:pt>
                <c:pt idx="15">
                  <c:v>0.26</c:v>
                </c:pt>
                <c:pt idx="16">
                  <c:v>0.26</c:v>
                </c:pt>
                <c:pt idx="17">
                  <c:v>0.51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ser>
          <c:idx val="1"/>
          <c:order val="1"/>
          <c:tx>
            <c:strRef>
              <c:f>Schedules!$D$43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0.3</c:v>
                </c:pt>
                <c:pt idx="7">
                  <c:v>0.62</c:v>
                </c:pt>
                <c:pt idx="8">
                  <c:v>0.9</c:v>
                </c:pt>
                <c:pt idx="9">
                  <c:v>0.62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0.28999999999999998</c:v>
                </c:pt>
                <c:pt idx="17">
                  <c:v>0.43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axId val="101649408"/>
        <c:axId val="101696640"/>
      </c:barChart>
      <c:catAx>
        <c:axId val="1016494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96640"/>
        <c:crosses val="autoZero"/>
        <c:auto val="1"/>
        <c:lblAlgn val="ctr"/>
        <c:lblOffset val="100"/>
        <c:tickLblSkip val="1"/>
        <c:tickMarkSkip val="1"/>
      </c:catAx>
      <c:valAx>
        <c:axId val="1016966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494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3539967373572595"/>
          <c:w val="0.15316315205327491"/>
          <c:h val="8.9722675367048088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Schedules!$D$76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Schedules!$E$76:$AB$76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0.4</c:v>
                </c:pt>
                <c:pt idx="8">
                  <c:v>0.4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0.7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</c:numCache>
            </c:numRef>
          </c:val>
        </c:ser>
        <c:ser>
          <c:idx val="2"/>
          <c:order val="1"/>
          <c:tx>
            <c:strRef>
              <c:f>Schedules!$D$78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Schedules!$E$78:$AB$78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0.5</c:v>
                </c:pt>
                <c:pt idx="8">
                  <c:v>0.5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0.7</c:v>
                </c:pt>
                <c:pt idx="22">
                  <c:v>0.7</c:v>
                </c:pt>
                <c:pt idx="23">
                  <c:v>0.7</c:v>
                </c:pt>
              </c:numCache>
            </c:numRef>
          </c:val>
        </c:ser>
        <c:ser>
          <c:idx val="4"/>
          <c:order val="2"/>
          <c:tx>
            <c:strRef>
              <c:f>Schedules!$D$80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Schedules!$E$80:$AB$80</c:f>
              <c:numCache>
                <c:formatCode>General</c:formatCode>
                <c:ptCount val="24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0.6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</c:numCache>
            </c:numRef>
          </c:val>
        </c:ser>
        <c:axId val="101805440"/>
        <c:axId val="101844480"/>
      </c:barChart>
      <c:catAx>
        <c:axId val="1018054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44480"/>
        <c:crosses val="autoZero"/>
        <c:auto val="1"/>
        <c:lblAlgn val="ctr"/>
        <c:lblOffset val="100"/>
        <c:tickLblSkip val="1"/>
        <c:tickMarkSkip val="1"/>
      </c:catAx>
      <c:valAx>
        <c:axId val="1018444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054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5738068812430995"/>
          <c:y val="0.10440456769983639"/>
          <c:w val="0.17425083240843503"/>
          <c:h val="0.1337683523654169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Schedules!$D$81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Schedules!$E$81:$AB$81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0.43</c:v>
                </c:pt>
                <c:pt idx="8">
                  <c:v>0.43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0.31</c:v>
                </c:pt>
                <c:pt idx="16">
                  <c:v>0.54</c:v>
                </c:pt>
                <c:pt idx="17">
                  <c:v>0.54</c:v>
                </c:pt>
                <c:pt idx="18">
                  <c:v>0.54</c:v>
                </c:pt>
                <c:pt idx="19">
                  <c:v>0.77</c:v>
                </c:pt>
                <c:pt idx="20">
                  <c:v>0.77</c:v>
                </c:pt>
                <c:pt idx="21">
                  <c:v>0.89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ser>
          <c:idx val="2"/>
          <c:order val="1"/>
          <c:tx>
            <c:strRef>
              <c:f>Schedules!$D$82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Schedules!$E$82:$AB$82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0.53</c:v>
                </c:pt>
                <c:pt idx="8">
                  <c:v>0.53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0.53</c:v>
                </c:pt>
                <c:pt idx="18">
                  <c:v>0.54</c:v>
                </c:pt>
                <c:pt idx="19">
                  <c:v>0.65</c:v>
                </c:pt>
                <c:pt idx="20">
                  <c:v>0.65</c:v>
                </c:pt>
                <c:pt idx="21">
                  <c:v>0.77</c:v>
                </c:pt>
                <c:pt idx="22">
                  <c:v>0.77</c:v>
                </c:pt>
                <c:pt idx="23">
                  <c:v>0.77</c:v>
                </c:pt>
              </c:numCache>
            </c:numRef>
          </c:val>
        </c:ser>
        <c:axId val="102000896"/>
        <c:axId val="102011264"/>
      </c:barChart>
      <c:catAx>
        <c:axId val="1020008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11264"/>
        <c:crosses val="autoZero"/>
        <c:auto val="1"/>
        <c:lblAlgn val="ctr"/>
        <c:lblOffset val="100"/>
        <c:tickLblSkip val="1"/>
        <c:tickMarkSkip val="1"/>
      </c:catAx>
      <c:valAx>
        <c:axId val="1020112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008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736958934517527"/>
          <c:y val="0.12724306688417641"/>
          <c:w val="0.15316315205327274"/>
          <c:h val="8.972267536704824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7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Schedules!$D$123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Schedules!$E$123:$AB$123</c:f>
              <c:numCache>
                <c:formatCode>General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axId val="109794048"/>
        <c:axId val="109795968"/>
      </c:barChart>
      <c:catAx>
        <c:axId val="109794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7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795968"/>
        <c:crosses val="autoZero"/>
        <c:auto val="1"/>
        <c:lblAlgn val="ctr"/>
        <c:lblOffset val="100"/>
        <c:tickLblSkip val="1"/>
        <c:tickMarkSkip val="1"/>
      </c:catAx>
      <c:valAx>
        <c:axId val="10979596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7940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29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71"/>
          <c:h val="0.7765089722675402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Schedules!$D$126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</c:numCache>
            </c:numRef>
          </c:val>
        </c:ser>
        <c:axId val="109828736"/>
        <c:axId val="109859584"/>
      </c:barChart>
      <c:catAx>
        <c:axId val="1098287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59584"/>
        <c:crosses val="autoZero"/>
        <c:auto val="1"/>
        <c:lblAlgn val="ctr"/>
        <c:lblOffset val="100"/>
        <c:tickLblSkip val="1"/>
        <c:tickMarkSkip val="1"/>
      </c:catAx>
      <c:valAx>
        <c:axId val="10985958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81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287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Construction&amp;CSmall Hotel&amp;RVersion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51</xdr:row>
      <xdr:rowOff>28575</xdr:rowOff>
    </xdr:from>
    <xdr:to>
      <xdr:col>11</xdr:col>
      <xdr:colOff>476250</xdr:colOff>
      <xdr:row>68</xdr:row>
      <xdr:rowOff>38100</xdr:rowOff>
    </xdr:to>
    <xdr:pic>
      <xdr:nvPicPr>
        <xdr:cNvPr id="110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2222" t="20316" r="1875" b="30000"/>
        <a:stretch>
          <a:fillRect/>
        </a:stretch>
      </xdr:blipFill>
      <xdr:spPr bwMode="auto">
        <a:xfrm>
          <a:off x="57150" y="6896100"/>
          <a:ext cx="6286500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30</xdr:row>
      <xdr:rowOff>66675</xdr:rowOff>
    </xdr:from>
    <xdr:to>
      <xdr:col>11</xdr:col>
      <xdr:colOff>457200</xdr:colOff>
      <xdr:row>48</xdr:row>
      <xdr:rowOff>0</xdr:rowOff>
    </xdr:to>
    <xdr:pic>
      <xdr:nvPicPr>
        <xdr:cNvPr id="1108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2570" t="31889" r="1944" b="16556"/>
        <a:stretch>
          <a:fillRect/>
        </a:stretch>
      </xdr:blipFill>
      <xdr:spPr bwMode="auto">
        <a:xfrm>
          <a:off x="123825" y="4133850"/>
          <a:ext cx="6200775" cy="2333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3</xdr:row>
      <xdr:rowOff>1</xdr:rowOff>
    </xdr:from>
    <xdr:to>
      <xdr:col>13</xdr:col>
      <xdr:colOff>47625</xdr:colOff>
      <xdr:row>27</xdr:row>
      <xdr:rowOff>103289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687" t="30250" r="24766" b="15750"/>
        <a:stretch>
          <a:fillRect/>
        </a:stretch>
      </xdr:blipFill>
      <xdr:spPr bwMode="auto">
        <a:xfrm>
          <a:off x="76200" y="466726"/>
          <a:ext cx="6905625" cy="33036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hotel01miami_13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hotel02houston_13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hotel03phoenix_13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hotel04atlanta_13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hotel05losangeles_13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hotel06lasvegas_13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hotel07sanfrancisco_13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hotel08baltimore_13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hotel09albuquerque_13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hotel10seattle_13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hotel11chicago_13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hotel12boulder_13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hotel13minneapolis_13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hotel14helena_13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hotel15duluth_13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hotel16fairbanks_13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6"/>
  <dimension ref="A1:R437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28" customWidth="1"/>
    <col min="2" max="2" width="44.83203125" style="19" customWidth="1"/>
    <col min="3" max="3" width="37" style="27" customWidth="1"/>
    <col min="4" max="4" width="49.6640625" style="23" customWidth="1"/>
    <col min="5" max="18" width="21.33203125" style="23" customWidth="1"/>
    <col min="19" max="16384" width="9.33203125" style="23"/>
  </cols>
  <sheetData>
    <row r="1" spans="1:18" ht="18">
      <c r="A1" s="18" t="s">
        <v>1200</v>
      </c>
      <c r="C1" s="20"/>
      <c r="D1" s="21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ht="18">
      <c r="A2" s="18"/>
      <c r="C2" s="24" t="s">
        <v>164</v>
      </c>
      <c r="D2" s="25" t="s">
        <v>165</v>
      </c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</row>
    <row r="3" spans="1:18">
      <c r="A3" s="26" t="s">
        <v>266</v>
      </c>
    </row>
    <row r="4" spans="1:18">
      <c r="B4" s="29" t="s">
        <v>267</v>
      </c>
      <c r="C4" s="27" t="s">
        <v>190</v>
      </c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</row>
    <row r="5" spans="1:18">
      <c r="B5" s="29" t="s">
        <v>282</v>
      </c>
      <c r="C5" s="27" t="s">
        <v>283</v>
      </c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</row>
    <row r="6" spans="1:18">
      <c r="B6" s="29" t="s">
        <v>284</v>
      </c>
      <c r="C6" s="27" t="s">
        <v>36</v>
      </c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</row>
    <row r="7" spans="1:18">
      <c r="A7" s="26" t="s">
        <v>285</v>
      </c>
    </row>
    <row r="8" spans="1:18" ht="38.25">
      <c r="B8" s="29" t="s">
        <v>181</v>
      </c>
      <c r="C8" s="27">
        <v>4013.63</v>
      </c>
      <c r="D8" s="30" t="s">
        <v>42</v>
      </c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</row>
    <row r="9" spans="1:18">
      <c r="B9" s="29" t="s">
        <v>286</v>
      </c>
      <c r="C9" s="27" t="s">
        <v>167</v>
      </c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</row>
    <row r="10" spans="1:18">
      <c r="B10" s="29" t="s">
        <v>287</v>
      </c>
      <c r="C10" s="31">
        <v>3</v>
      </c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</row>
    <row r="11" spans="1:18">
      <c r="B11" s="29" t="s">
        <v>288</v>
      </c>
      <c r="C11" s="27">
        <v>4</v>
      </c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</row>
    <row r="12" spans="1:18">
      <c r="B12" s="29" t="s">
        <v>289</v>
      </c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</row>
    <row r="13" spans="1:18">
      <c r="B13" s="33" t="s">
        <v>168</v>
      </c>
      <c r="C13" s="34">
        <v>0.15240000000000001</v>
      </c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</row>
    <row r="14" spans="1:18">
      <c r="B14" s="35" t="s">
        <v>169</v>
      </c>
      <c r="C14" s="34">
        <v>3.1300000000000001E-2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</row>
    <row r="15" spans="1:18">
      <c r="B15" s="35" t="s">
        <v>170</v>
      </c>
      <c r="C15" s="34">
        <v>0.1139</v>
      </c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</row>
    <row r="16" spans="1:18">
      <c r="B16" s="35" t="s">
        <v>171</v>
      </c>
      <c r="C16" s="34">
        <v>3.95E-2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</row>
    <row r="17" spans="1:18">
      <c r="B17" s="35" t="s">
        <v>213</v>
      </c>
      <c r="C17" s="34">
        <v>0.1087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</row>
    <row r="18" spans="1:18">
      <c r="B18" s="29" t="s">
        <v>290</v>
      </c>
      <c r="C18" s="31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</row>
    <row r="19" spans="1:18">
      <c r="B19" s="29" t="s">
        <v>291</v>
      </c>
      <c r="C19" s="27" t="s">
        <v>292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</row>
    <row r="20" spans="1:18">
      <c r="B20" s="29" t="s">
        <v>293</v>
      </c>
      <c r="C20" s="31">
        <v>0</v>
      </c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</row>
    <row r="21" spans="1:18" ht="25.5">
      <c r="B21" s="29" t="s">
        <v>294</v>
      </c>
      <c r="C21" s="27" t="s">
        <v>1201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</row>
    <row r="22" spans="1:18">
      <c r="B22" s="29" t="s">
        <v>172</v>
      </c>
      <c r="C22" s="31" t="s">
        <v>113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</row>
    <row r="23" spans="1:18">
      <c r="B23" s="29" t="s">
        <v>173</v>
      </c>
      <c r="C23" s="31" t="s">
        <v>113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</row>
    <row r="24" spans="1:18">
      <c r="B24" s="29" t="s">
        <v>174</v>
      </c>
      <c r="C24" s="23" t="s">
        <v>980</v>
      </c>
      <c r="D24" s="30" t="s">
        <v>166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</row>
    <row r="25" spans="1:18">
      <c r="A25" s="26" t="s">
        <v>295</v>
      </c>
    </row>
    <row r="26" spans="1:18">
      <c r="B26" s="26" t="s">
        <v>296</v>
      </c>
    </row>
    <row r="27" spans="1:18">
      <c r="B27" s="29" t="s">
        <v>297</v>
      </c>
      <c r="C27" s="27" t="s">
        <v>175</v>
      </c>
      <c r="D27" s="30" t="s">
        <v>166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</row>
    <row r="28" spans="1:18" ht="14.25">
      <c r="B28" s="29" t="s">
        <v>182</v>
      </c>
      <c r="C28" s="37">
        <v>1694.66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</row>
    <row r="29" spans="1:18" ht="14.25">
      <c r="B29" s="29" t="s">
        <v>183</v>
      </c>
      <c r="C29" s="37">
        <v>1510.43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</row>
    <row r="30" spans="1:18">
      <c r="B30" s="29" t="s">
        <v>298</v>
      </c>
      <c r="C30" s="38">
        <v>0.6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</row>
    <row r="31" spans="1:18">
      <c r="B31" s="26" t="s">
        <v>299</v>
      </c>
    </row>
    <row r="32" spans="1:18">
      <c r="B32" s="29" t="s">
        <v>297</v>
      </c>
      <c r="C32" s="23" t="s">
        <v>980</v>
      </c>
      <c r="D32" s="30" t="s">
        <v>166</v>
      </c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</row>
    <row r="33" spans="2:18" ht="14.25">
      <c r="B33" s="29" t="s">
        <v>182</v>
      </c>
      <c r="C33" s="27">
        <v>1003.3893999999999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</row>
    <row r="34" spans="2:18" ht="14.25">
      <c r="B34" s="29" t="s">
        <v>183</v>
      </c>
      <c r="C34" s="27">
        <v>1003.3893999999999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</row>
    <row r="35" spans="2:18">
      <c r="B35" s="29" t="s">
        <v>300</v>
      </c>
      <c r="C35" s="34">
        <v>0.4</v>
      </c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</row>
    <row r="36" spans="2:18" ht="14.25">
      <c r="B36" s="26" t="s">
        <v>184</v>
      </c>
    </row>
    <row r="37" spans="2:18">
      <c r="B37" s="29" t="s">
        <v>168</v>
      </c>
      <c r="C37" s="39">
        <v>96.83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</row>
    <row r="38" spans="2:18">
      <c r="B38" s="29" t="s">
        <v>169</v>
      </c>
      <c r="C38" s="39">
        <v>6.62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</row>
    <row r="39" spans="2:18">
      <c r="B39" s="29" t="s">
        <v>170</v>
      </c>
      <c r="C39" s="39">
        <v>72.38</v>
      </c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</row>
    <row r="40" spans="2:18">
      <c r="B40" s="29" t="s">
        <v>171</v>
      </c>
      <c r="C40" s="39">
        <v>8.3800000000000008</v>
      </c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</row>
    <row r="41" spans="2:18" ht="14.25">
      <c r="B41" s="29" t="s">
        <v>185</v>
      </c>
      <c r="C41" s="39">
        <f>SUM(C37:C40)</f>
        <v>184.20999999999998</v>
      </c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</row>
    <row r="42" spans="2:18" ht="14.25">
      <c r="B42" s="29" t="s">
        <v>186</v>
      </c>
      <c r="C42" s="27">
        <v>0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</row>
    <row r="43" spans="2:18">
      <c r="B43" s="26" t="s">
        <v>304</v>
      </c>
    </row>
    <row r="44" spans="2:18" ht="14.25">
      <c r="B44" s="29" t="s">
        <v>187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</row>
    <row r="45" spans="2:18" ht="14.25">
      <c r="B45" s="29" t="s">
        <v>186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</row>
    <row r="46" spans="2:18">
      <c r="B46" s="26" t="s">
        <v>305</v>
      </c>
    </row>
    <row r="47" spans="2:18">
      <c r="B47" s="29" t="s">
        <v>306</v>
      </c>
      <c r="C47" s="27" t="s">
        <v>307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</row>
    <row r="48" spans="2:18">
      <c r="B48" s="29" t="s">
        <v>308</v>
      </c>
      <c r="C48" s="88" t="s">
        <v>407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</row>
    <row r="49" spans="1:18" ht="14.25">
      <c r="B49" s="29" t="s">
        <v>187</v>
      </c>
      <c r="C49" s="27">
        <v>1661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</row>
    <row r="50" spans="1:18">
      <c r="B50" s="26" t="s">
        <v>309</v>
      </c>
    </row>
    <row r="51" spans="1:18">
      <c r="B51" s="29" t="s">
        <v>308</v>
      </c>
      <c r="C51" s="27" t="s">
        <v>310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</row>
    <row r="52" spans="1:18" ht="14.25">
      <c r="B52" s="29" t="s">
        <v>187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</row>
    <row r="53" spans="1:18">
      <c r="B53" s="26" t="s">
        <v>311</v>
      </c>
    </row>
    <row r="54" spans="1:18">
      <c r="B54" s="29" t="s">
        <v>308</v>
      </c>
      <c r="C54" s="27" t="s">
        <v>176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</row>
    <row r="55" spans="1:18" ht="14.25">
      <c r="B55" s="29" t="s">
        <v>187</v>
      </c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</row>
    <row r="56" spans="1:18" ht="14.25">
      <c r="B56" s="29" t="s">
        <v>188</v>
      </c>
      <c r="C56" s="40">
        <v>1.8400000000000001E-7</v>
      </c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</row>
    <row r="57" spans="1:18">
      <c r="B57" s="26" t="s">
        <v>312</v>
      </c>
    </row>
    <row r="58" spans="1:18">
      <c r="B58" s="29" t="s">
        <v>313</v>
      </c>
      <c r="C58" s="34">
        <v>0.95</v>
      </c>
      <c r="D58" s="36" t="s">
        <v>177</v>
      </c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</row>
    <row r="59" spans="1:18">
      <c r="A59" s="26" t="s">
        <v>314</v>
      </c>
    </row>
    <row r="60" spans="1:18" ht="25.5">
      <c r="B60" s="41" t="s">
        <v>315</v>
      </c>
      <c r="C60" s="27" t="s">
        <v>1196</v>
      </c>
      <c r="D60" s="30" t="s">
        <v>166</v>
      </c>
    </row>
    <row r="61" spans="1:18" ht="25.5">
      <c r="B61" s="29" t="s">
        <v>316</v>
      </c>
      <c r="C61" s="27" t="s">
        <v>1197</v>
      </c>
      <c r="D61" s="30" t="s">
        <v>166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</row>
    <row r="62" spans="1:18">
      <c r="B62" s="29" t="s">
        <v>317</v>
      </c>
      <c r="C62" s="27" t="s">
        <v>1199</v>
      </c>
      <c r="D62" s="30" t="s">
        <v>166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</row>
    <row r="63" spans="1:18">
      <c r="B63" s="29" t="s">
        <v>318</v>
      </c>
      <c r="C63" s="27" t="s">
        <v>1198</v>
      </c>
      <c r="D63" s="30" t="s">
        <v>166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</row>
    <row r="64" spans="1:18">
      <c r="B64" s="26" t="s">
        <v>324</v>
      </c>
    </row>
    <row r="65" spans="2:18">
      <c r="B65" s="29" t="s">
        <v>325</v>
      </c>
      <c r="C65" s="27" t="s">
        <v>178</v>
      </c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</row>
    <row r="66" spans="2:18">
      <c r="B66" s="29" t="s">
        <v>326</v>
      </c>
      <c r="C66" s="27" t="s">
        <v>179</v>
      </c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</row>
    <row r="67" spans="2:18">
      <c r="B67" s="29" t="s">
        <v>327</v>
      </c>
      <c r="C67" s="89">
        <v>78</v>
      </c>
      <c r="D67" s="36" t="s">
        <v>1202</v>
      </c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</row>
    <row r="68" spans="2:18">
      <c r="B68" s="29" t="s">
        <v>180</v>
      </c>
      <c r="C68" s="27">
        <v>60</v>
      </c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</row>
    <row r="69" spans="2:18" ht="14.25">
      <c r="B69" s="29" t="s">
        <v>189</v>
      </c>
      <c r="C69" s="34">
        <v>3470.09</v>
      </c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</row>
    <row r="70" spans="2:18">
      <c r="B70" s="41"/>
      <c r="C70" s="42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</row>
    <row r="71" spans="2:18">
      <c r="B71" s="41"/>
      <c r="C71" s="42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</row>
    <row r="72" spans="2:18">
      <c r="B72" s="41"/>
      <c r="C72" s="42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</row>
    <row r="73" spans="2:18">
      <c r="B73" s="41"/>
      <c r="C73" s="42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</row>
    <row r="74" spans="2:18">
      <c r="B74" s="41"/>
      <c r="C74" s="42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</row>
    <row r="75" spans="2:18">
      <c r="B75" s="41"/>
      <c r="C75" s="42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</row>
    <row r="76" spans="2:18">
      <c r="B76" s="41"/>
      <c r="C76" s="42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</row>
    <row r="77" spans="2:18">
      <c r="B77" s="41"/>
      <c r="C77" s="42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</row>
    <row r="78" spans="2:18">
      <c r="B78" s="41"/>
      <c r="C78" s="42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</row>
    <row r="79" spans="2:18">
      <c r="B79" s="41"/>
      <c r="C79" s="42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</row>
    <row r="80" spans="2:18">
      <c r="B80" s="41"/>
      <c r="C80" s="42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</row>
    <row r="81" spans="2:18">
      <c r="B81" s="41"/>
      <c r="C81" s="42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</row>
    <row r="82" spans="2:18">
      <c r="B82" s="41"/>
      <c r="C82" s="42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</row>
    <row r="83" spans="2:18">
      <c r="B83" s="41"/>
      <c r="C83" s="42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</row>
    <row r="84" spans="2:18">
      <c r="B84" s="41"/>
      <c r="C84" s="42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</row>
    <row r="85" spans="2:18">
      <c r="B85" s="41"/>
      <c r="C85" s="42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</row>
    <row r="86" spans="2:18">
      <c r="B86" s="41"/>
      <c r="C86" s="42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</row>
    <row r="87" spans="2:18">
      <c r="B87" s="41"/>
      <c r="C87" s="42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</row>
    <row r="88" spans="2:18">
      <c r="B88" s="41"/>
      <c r="C88" s="42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</row>
    <row r="89" spans="2:18">
      <c r="B89" s="41"/>
      <c r="C89" s="42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</row>
    <row r="90" spans="2:18">
      <c r="B90" s="41"/>
      <c r="C90" s="42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</row>
    <row r="91" spans="2:18">
      <c r="B91" s="41"/>
      <c r="C91" s="42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</row>
    <row r="92" spans="2:18">
      <c r="B92" s="41"/>
      <c r="C92" s="42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</row>
    <row r="93" spans="2:18">
      <c r="B93" s="41"/>
      <c r="C93" s="42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</row>
    <row r="94" spans="2:18">
      <c r="B94" s="41"/>
      <c r="C94" s="4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</row>
    <row r="95" spans="2:18">
      <c r="B95" s="41"/>
      <c r="C95" s="42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</row>
    <row r="96" spans="2:18">
      <c r="B96" s="41"/>
      <c r="C96" s="42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</row>
    <row r="98" spans="2:18">
      <c r="B98" s="26"/>
    </row>
    <row r="99" spans="2:18">
      <c r="B99" s="41"/>
      <c r="C99" s="42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</row>
    <row r="100" spans="2:18">
      <c r="B100" s="41"/>
      <c r="C100" s="42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</row>
    <row r="101" spans="2:18">
      <c r="B101" s="41"/>
      <c r="C101" s="42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</row>
    <row r="102" spans="2:18">
      <c r="B102" s="41"/>
      <c r="C102" s="42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</row>
    <row r="103" spans="2:18">
      <c r="B103" s="41"/>
      <c r="C103" s="42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</row>
    <row r="104" spans="2:18">
      <c r="B104" s="41"/>
      <c r="C104" s="42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</row>
    <row r="105" spans="2:18">
      <c r="B105" s="41"/>
      <c r="C105" s="42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</row>
    <row r="106" spans="2:18">
      <c r="B106" s="41"/>
      <c r="C106" s="42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</row>
    <row r="107" spans="2:18">
      <c r="B107" s="41"/>
      <c r="C107" s="42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</row>
    <row r="108" spans="2:18">
      <c r="B108" s="41"/>
      <c r="C108" s="42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</row>
    <row r="109" spans="2:18">
      <c r="B109" s="41"/>
      <c r="C109" s="42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</row>
    <row r="110" spans="2:18">
      <c r="B110" s="41"/>
      <c r="C110" s="42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</row>
    <row r="111" spans="2:18">
      <c r="B111" s="41"/>
      <c r="C111" s="42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</row>
    <row r="112" spans="2:18">
      <c r="B112" s="41"/>
      <c r="C112" s="42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</row>
    <row r="113" spans="2:18">
      <c r="B113" s="41"/>
      <c r="C113" s="42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</row>
    <row r="114" spans="2:18">
      <c r="B114" s="41"/>
      <c r="C114" s="42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</row>
    <row r="115" spans="2:18">
      <c r="B115" s="41"/>
      <c r="C115" s="42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</row>
    <row r="116" spans="2:18">
      <c r="B116" s="41"/>
      <c r="C116" s="42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</row>
    <row r="117" spans="2:18">
      <c r="B117" s="41"/>
      <c r="C117" s="42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</row>
    <row r="118" spans="2:18">
      <c r="B118" s="41"/>
      <c r="C118" s="42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</row>
    <row r="119" spans="2:18">
      <c r="B119" s="41"/>
      <c r="C119" s="42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</row>
    <row r="120" spans="2:18">
      <c r="B120" s="41"/>
      <c r="C120" s="42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</row>
    <row r="121" spans="2:18">
      <c r="B121" s="41"/>
      <c r="C121" s="42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</row>
    <row r="122" spans="2:18">
      <c r="B122" s="41"/>
      <c r="C122" s="42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</row>
    <row r="123" spans="2:18">
      <c r="B123" s="41"/>
      <c r="C123" s="42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</row>
    <row r="124" spans="2:18">
      <c r="B124" s="41"/>
      <c r="C124" s="42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</row>
    <row r="125" spans="2:18">
      <c r="B125" s="41"/>
      <c r="C125" s="4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</row>
    <row r="126" spans="2:18">
      <c r="B126" s="41"/>
      <c r="C126" s="42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</row>
    <row r="127" spans="2:18">
      <c r="B127" s="41"/>
      <c r="C127" s="42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</row>
    <row r="129" spans="2:18">
      <c r="B129" s="26"/>
    </row>
    <row r="130" spans="2:18">
      <c r="B130" s="41"/>
      <c r="C130" s="42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</row>
    <row r="131" spans="2:18">
      <c r="B131" s="41"/>
      <c r="C131" s="42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</row>
    <row r="132" spans="2:18">
      <c r="B132" s="41"/>
      <c r="C132" s="42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</row>
    <row r="133" spans="2:18">
      <c r="B133" s="41"/>
      <c r="C133" s="42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</row>
    <row r="134" spans="2:18">
      <c r="B134" s="41"/>
      <c r="C134" s="42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</row>
    <row r="135" spans="2:18">
      <c r="B135" s="41"/>
      <c r="C135" s="42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</row>
    <row r="136" spans="2:18">
      <c r="B136" s="41"/>
      <c r="C136" s="42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</row>
    <row r="137" spans="2:18">
      <c r="B137" s="41"/>
      <c r="C137" s="42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</row>
    <row r="138" spans="2:18">
      <c r="B138" s="41"/>
      <c r="C138" s="42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</row>
    <row r="139" spans="2:18">
      <c r="B139" s="41"/>
      <c r="C139" s="42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</row>
    <row r="140" spans="2:18">
      <c r="B140" s="41"/>
      <c r="C140" s="42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</row>
    <row r="141" spans="2:18">
      <c r="B141" s="41"/>
      <c r="C141" s="42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</row>
    <row r="142" spans="2:18">
      <c r="B142" s="41"/>
      <c r="C142" s="42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</row>
    <row r="143" spans="2:18">
      <c r="B143" s="41"/>
      <c r="C143" s="42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</row>
    <row r="144" spans="2:18">
      <c r="B144" s="41"/>
      <c r="C144" s="42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</row>
    <row r="145" spans="2:18">
      <c r="B145" s="41"/>
      <c r="C145" s="42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</row>
    <row r="146" spans="2:18">
      <c r="B146" s="41"/>
      <c r="C146" s="42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</row>
    <row r="147" spans="2:18">
      <c r="B147" s="41"/>
      <c r="C147" s="42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</row>
    <row r="148" spans="2:18">
      <c r="B148" s="41"/>
      <c r="C148" s="42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</row>
    <row r="149" spans="2:18">
      <c r="B149" s="41"/>
      <c r="C149" s="42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</row>
    <row r="150" spans="2:18">
      <c r="B150" s="41"/>
      <c r="C150" s="42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</row>
    <row r="151" spans="2:18">
      <c r="B151" s="41"/>
      <c r="C151" s="42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</row>
    <row r="152" spans="2:18">
      <c r="B152" s="41"/>
      <c r="C152" s="42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</row>
    <row r="153" spans="2:18">
      <c r="B153" s="41"/>
      <c r="C153" s="42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</row>
    <row r="154" spans="2:18">
      <c r="B154" s="41"/>
      <c r="C154" s="42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</row>
    <row r="155" spans="2:18">
      <c r="B155" s="41"/>
      <c r="C155" s="42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</row>
    <row r="156" spans="2:18">
      <c r="B156" s="41"/>
      <c r="C156" s="4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</row>
    <row r="157" spans="2:18">
      <c r="B157" s="41"/>
      <c r="C157" s="42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</row>
    <row r="158" spans="2:18">
      <c r="B158" s="41"/>
      <c r="C158" s="42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</row>
    <row r="160" spans="2:18">
      <c r="B160" s="26"/>
    </row>
    <row r="161" spans="2:18">
      <c r="B161" s="41"/>
      <c r="C161" s="42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</row>
    <row r="162" spans="2:18">
      <c r="B162" s="41"/>
      <c r="C162" s="42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</row>
    <row r="163" spans="2:18">
      <c r="B163" s="41"/>
      <c r="C163" s="42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</row>
    <row r="164" spans="2:18">
      <c r="B164" s="41"/>
      <c r="C164" s="42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</row>
    <row r="165" spans="2:18">
      <c r="B165" s="41"/>
      <c r="C165" s="42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</row>
    <row r="166" spans="2:18">
      <c r="B166" s="41"/>
      <c r="C166" s="42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</row>
    <row r="167" spans="2:18">
      <c r="B167" s="41"/>
      <c r="C167" s="42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</row>
    <row r="168" spans="2:18">
      <c r="B168" s="41"/>
      <c r="C168" s="42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</row>
    <row r="169" spans="2:18">
      <c r="B169" s="41"/>
      <c r="C169" s="42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</row>
    <row r="170" spans="2:18">
      <c r="B170" s="41"/>
      <c r="C170" s="42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</row>
    <row r="171" spans="2:18">
      <c r="B171" s="41"/>
      <c r="C171" s="42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</row>
    <row r="172" spans="2:18">
      <c r="B172" s="41"/>
      <c r="C172" s="42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</row>
    <row r="173" spans="2:18">
      <c r="B173" s="41"/>
      <c r="C173" s="42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</row>
    <row r="174" spans="2:18">
      <c r="B174" s="41"/>
      <c r="C174" s="42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</row>
    <row r="175" spans="2:18">
      <c r="B175" s="41"/>
      <c r="C175" s="42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</row>
    <row r="176" spans="2:18">
      <c r="B176" s="41"/>
      <c r="C176" s="42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</row>
    <row r="177" spans="2:18">
      <c r="B177" s="41"/>
      <c r="C177" s="42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</row>
    <row r="178" spans="2:18">
      <c r="B178" s="41"/>
      <c r="C178" s="42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</row>
    <row r="179" spans="2:18">
      <c r="B179" s="41"/>
      <c r="C179" s="42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</row>
    <row r="180" spans="2:18">
      <c r="B180" s="41"/>
      <c r="C180" s="42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</row>
    <row r="181" spans="2:18">
      <c r="B181" s="41"/>
      <c r="C181" s="42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</row>
    <row r="182" spans="2:18">
      <c r="B182" s="41"/>
      <c r="C182" s="42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</row>
    <row r="183" spans="2:18">
      <c r="B183" s="41"/>
      <c r="C183" s="42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</row>
    <row r="184" spans="2:18">
      <c r="B184" s="41"/>
      <c r="C184" s="42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</row>
    <row r="185" spans="2:18">
      <c r="B185" s="41"/>
      <c r="C185" s="42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</row>
    <row r="186" spans="2:18">
      <c r="B186" s="41"/>
      <c r="C186" s="42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</row>
    <row r="187" spans="2:18">
      <c r="B187" s="41"/>
      <c r="C187" s="4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</row>
    <row r="188" spans="2:18">
      <c r="B188" s="41"/>
      <c r="C188" s="42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</row>
    <row r="189" spans="2:18">
      <c r="B189" s="41"/>
      <c r="C189" s="42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</row>
    <row r="191" spans="2:18">
      <c r="B191" s="26"/>
    </row>
    <row r="192" spans="2:18">
      <c r="B192" s="41"/>
      <c r="C192" s="42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</row>
    <row r="193" spans="2:18">
      <c r="B193" s="41"/>
      <c r="C193" s="42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</row>
    <row r="194" spans="2:18">
      <c r="B194" s="41"/>
      <c r="C194" s="42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</row>
    <row r="195" spans="2:18">
      <c r="B195" s="41"/>
      <c r="C195" s="42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</row>
    <row r="196" spans="2:18">
      <c r="B196" s="41"/>
      <c r="C196" s="42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</row>
    <row r="197" spans="2:18">
      <c r="B197" s="41"/>
      <c r="C197" s="42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</row>
    <row r="198" spans="2:18">
      <c r="B198" s="41"/>
      <c r="C198" s="42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</row>
    <row r="199" spans="2:18">
      <c r="B199" s="41"/>
      <c r="C199" s="42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</row>
    <row r="200" spans="2:18">
      <c r="B200" s="41"/>
      <c r="C200" s="42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</row>
    <row r="201" spans="2:18">
      <c r="B201" s="41"/>
      <c r="C201" s="42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</row>
    <row r="202" spans="2:18">
      <c r="B202" s="41"/>
      <c r="C202" s="42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</row>
    <row r="203" spans="2:18">
      <c r="B203" s="41"/>
      <c r="C203" s="42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</row>
    <row r="204" spans="2:18">
      <c r="B204" s="41"/>
      <c r="C204" s="42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</row>
    <row r="205" spans="2:18">
      <c r="B205" s="41"/>
      <c r="C205" s="42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</row>
    <row r="206" spans="2:18">
      <c r="B206" s="41"/>
      <c r="C206" s="42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</row>
    <row r="207" spans="2:18">
      <c r="B207" s="41"/>
      <c r="C207" s="42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</row>
    <row r="208" spans="2:18">
      <c r="B208" s="41"/>
      <c r="C208" s="42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</row>
    <row r="209" spans="2:18">
      <c r="B209" s="41"/>
      <c r="C209" s="42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</row>
    <row r="210" spans="2:18">
      <c r="B210" s="41"/>
      <c r="C210" s="42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</row>
    <row r="211" spans="2:18">
      <c r="B211" s="41"/>
      <c r="C211" s="42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</row>
    <row r="212" spans="2:18">
      <c r="B212" s="41"/>
      <c r="C212" s="42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</row>
    <row r="213" spans="2:18">
      <c r="B213" s="41"/>
      <c r="C213" s="42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</row>
    <row r="214" spans="2:18">
      <c r="B214" s="41"/>
      <c r="C214" s="42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</row>
    <row r="215" spans="2:18">
      <c r="B215" s="41"/>
      <c r="C215" s="42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</row>
    <row r="216" spans="2:18">
      <c r="B216" s="41"/>
      <c r="C216" s="42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</row>
    <row r="217" spans="2:18">
      <c r="B217" s="41"/>
      <c r="C217" s="42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</row>
    <row r="218" spans="2:18">
      <c r="B218" s="41"/>
      <c r="C218" s="4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</row>
    <row r="219" spans="2:18">
      <c r="B219" s="41"/>
      <c r="C219" s="42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</row>
    <row r="220" spans="2:18">
      <c r="B220" s="41"/>
      <c r="C220" s="42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</row>
    <row r="222" spans="2:18">
      <c r="B222" s="26"/>
    </row>
    <row r="223" spans="2:18">
      <c r="B223" s="41"/>
      <c r="C223" s="42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</row>
    <row r="224" spans="2:18">
      <c r="B224" s="41"/>
      <c r="C224" s="42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</row>
    <row r="225" spans="2:18">
      <c r="B225" s="41"/>
      <c r="C225" s="42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</row>
    <row r="226" spans="2:18">
      <c r="B226" s="41"/>
      <c r="C226" s="42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</row>
    <row r="227" spans="2:18">
      <c r="B227" s="41"/>
      <c r="C227" s="42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</row>
    <row r="228" spans="2:18">
      <c r="B228" s="41"/>
      <c r="C228" s="42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</row>
    <row r="229" spans="2:18">
      <c r="B229" s="41"/>
      <c r="C229" s="42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</row>
    <row r="230" spans="2:18">
      <c r="B230" s="41"/>
      <c r="C230" s="42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</row>
    <row r="231" spans="2:18">
      <c r="B231" s="41"/>
      <c r="C231" s="42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</row>
    <row r="232" spans="2:18">
      <c r="B232" s="41"/>
      <c r="C232" s="42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</row>
    <row r="233" spans="2:18">
      <c r="B233" s="41"/>
      <c r="C233" s="42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</row>
    <row r="234" spans="2:18">
      <c r="B234" s="41"/>
      <c r="C234" s="42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</row>
    <row r="235" spans="2:18">
      <c r="B235" s="41"/>
      <c r="C235" s="42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</row>
    <row r="236" spans="2:18">
      <c r="B236" s="41"/>
      <c r="C236" s="42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</row>
    <row r="237" spans="2:18">
      <c r="B237" s="41"/>
      <c r="C237" s="42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</row>
    <row r="238" spans="2:18">
      <c r="B238" s="41"/>
      <c r="C238" s="42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</row>
    <row r="239" spans="2:18">
      <c r="B239" s="41"/>
      <c r="C239" s="42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</row>
    <row r="240" spans="2:18">
      <c r="B240" s="41"/>
      <c r="C240" s="42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</row>
    <row r="241" spans="2:18">
      <c r="B241" s="41"/>
      <c r="C241" s="42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</row>
    <row r="242" spans="2:18">
      <c r="B242" s="41"/>
      <c r="C242" s="42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</row>
    <row r="243" spans="2:18">
      <c r="B243" s="41"/>
      <c r="C243" s="42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</row>
    <row r="244" spans="2:18">
      <c r="B244" s="41"/>
      <c r="C244" s="42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</row>
    <row r="245" spans="2:18">
      <c r="B245" s="41"/>
      <c r="C245" s="42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</row>
    <row r="246" spans="2:18">
      <c r="B246" s="41"/>
      <c r="C246" s="42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</row>
    <row r="247" spans="2:18">
      <c r="B247" s="41"/>
      <c r="C247" s="42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</row>
    <row r="248" spans="2:18">
      <c r="B248" s="41"/>
      <c r="C248" s="42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</row>
    <row r="249" spans="2:18">
      <c r="B249" s="41"/>
      <c r="C249" s="4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</row>
    <row r="250" spans="2:18">
      <c r="B250" s="41"/>
      <c r="C250" s="42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</row>
    <row r="251" spans="2:18">
      <c r="B251" s="41"/>
      <c r="C251" s="42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</row>
    <row r="253" spans="2:18">
      <c r="B253" s="26"/>
    </row>
    <row r="254" spans="2:18">
      <c r="B254" s="41"/>
      <c r="C254" s="42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</row>
    <row r="255" spans="2:18">
      <c r="B255" s="41"/>
      <c r="C255" s="42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</row>
    <row r="256" spans="2:18">
      <c r="B256" s="41"/>
      <c r="C256" s="42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</row>
    <row r="257" spans="2:18">
      <c r="B257" s="41"/>
      <c r="C257" s="42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</row>
    <row r="258" spans="2:18">
      <c r="B258" s="41"/>
      <c r="C258" s="42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</row>
    <row r="259" spans="2:18">
      <c r="B259" s="41"/>
      <c r="C259" s="42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</row>
    <row r="260" spans="2:18">
      <c r="B260" s="41"/>
      <c r="C260" s="42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</row>
    <row r="261" spans="2:18">
      <c r="B261" s="41"/>
      <c r="C261" s="42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</row>
    <row r="262" spans="2:18">
      <c r="B262" s="41"/>
      <c r="C262" s="42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</row>
    <row r="263" spans="2:18">
      <c r="B263" s="41"/>
      <c r="C263" s="42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</row>
    <row r="264" spans="2:18">
      <c r="B264" s="41"/>
      <c r="C264" s="42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</row>
    <row r="265" spans="2:18">
      <c r="B265" s="41"/>
      <c r="C265" s="42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</row>
    <row r="266" spans="2:18">
      <c r="B266" s="41"/>
      <c r="C266" s="42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</row>
    <row r="267" spans="2:18">
      <c r="B267" s="41"/>
      <c r="C267" s="42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</row>
    <row r="268" spans="2:18">
      <c r="B268" s="41"/>
      <c r="C268" s="42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</row>
    <row r="269" spans="2:18">
      <c r="B269" s="41"/>
      <c r="C269" s="42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</row>
    <row r="270" spans="2:18">
      <c r="B270" s="41"/>
      <c r="C270" s="42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</row>
    <row r="271" spans="2:18">
      <c r="B271" s="41"/>
      <c r="C271" s="42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</row>
    <row r="272" spans="2:18">
      <c r="B272" s="41"/>
      <c r="C272" s="42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</row>
    <row r="273" spans="2:18">
      <c r="B273" s="41"/>
      <c r="C273" s="42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</row>
    <row r="274" spans="2:18">
      <c r="B274" s="41"/>
      <c r="C274" s="42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</row>
    <row r="275" spans="2:18">
      <c r="B275" s="41"/>
      <c r="C275" s="42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</row>
    <row r="276" spans="2:18">
      <c r="B276" s="41"/>
      <c r="C276" s="42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</row>
    <row r="277" spans="2:18">
      <c r="B277" s="41"/>
      <c r="C277" s="42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</row>
    <row r="278" spans="2:18">
      <c r="B278" s="41"/>
      <c r="C278" s="42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</row>
    <row r="279" spans="2:18">
      <c r="B279" s="41"/>
      <c r="C279" s="42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</row>
    <row r="280" spans="2:18">
      <c r="B280" s="41"/>
      <c r="C280" s="4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</row>
    <row r="281" spans="2:18">
      <c r="B281" s="41"/>
      <c r="C281" s="42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</row>
    <row r="282" spans="2:18">
      <c r="B282" s="41"/>
      <c r="C282" s="42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</row>
    <row r="284" spans="2:18">
      <c r="B284" s="26"/>
    </row>
    <row r="285" spans="2:18">
      <c r="B285" s="41"/>
      <c r="C285" s="42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</row>
    <row r="286" spans="2:18">
      <c r="B286" s="41"/>
      <c r="C286" s="42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</row>
    <row r="287" spans="2:18">
      <c r="B287" s="41"/>
      <c r="C287" s="42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</row>
    <row r="288" spans="2:18">
      <c r="B288" s="41"/>
      <c r="C288" s="42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</row>
    <row r="289" spans="2:18">
      <c r="B289" s="41"/>
      <c r="C289" s="42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</row>
    <row r="290" spans="2:18">
      <c r="B290" s="41"/>
      <c r="C290" s="42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</row>
    <row r="291" spans="2:18">
      <c r="B291" s="41"/>
      <c r="C291" s="42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</row>
    <row r="292" spans="2:18">
      <c r="B292" s="41"/>
      <c r="C292" s="42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</row>
    <row r="293" spans="2:18">
      <c r="B293" s="41"/>
      <c r="C293" s="42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</row>
    <row r="294" spans="2:18">
      <c r="B294" s="41"/>
      <c r="C294" s="42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</row>
    <row r="295" spans="2:18">
      <c r="B295" s="41"/>
      <c r="C295" s="42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</row>
    <row r="296" spans="2:18">
      <c r="B296" s="41"/>
      <c r="C296" s="42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</row>
    <row r="297" spans="2:18">
      <c r="B297" s="41"/>
      <c r="C297" s="42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</row>
    <row r="298" spans="2:18">
      <c r="B298" s="41"/>
      <c r="C298" s="42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</row>
    <row r="299" spans="2:18">
      <c r="B299" s="41"/>
      <c r="C299" s="42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</row>
    <row r="300" spans="2:18">
      <c r="B300" s="41"/>
      <c r="C300" s="42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</row>
    <row r="301" spans="2:18">
      <c r="B301" s="41"/>
      <c r="C301" s="42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</row>
    <row r="302" spans="2:18">
      <c r="B302" s="41"/>
      <c r="C302" s="42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</row>
    <row r="303" spans="2:18">
      <c r="B303" s="41"/>
      <c r="C303" s="42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</row>
    <row r="304" spans="2:18">
      <c r="B304" s="41"/>
      <c r="C304" s="42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</row>
    <row r="305" spans="2:18">
      <c r="B305" s="41"/>
      <c r="C305" s="42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</row>
    <row r="306" spans="2:18">
      <c r="B306" s="41"/>
      <c r="C306" s="42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</row>
    <row r="307" spans="2:18">
      <c r="B307" s="41"/>
      <c r="C307" s="42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</row>
    <row r="308" spans="2:18">
      <c r="B308" s="41"/>
      <c r="C308" s="42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</row>
    <row r="309" spans="2:18">
      <c r="B309" s="41"/>
      <c r="C309" s="42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</row>
    <row r="310" spans="2:18">
      <c r="B310" s="41"/>
      <c r="C310" s="42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</row>
    <row r="311" spans="2:18">
      <c r="B311" s="41"/>
      <c r="C311" s="4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</row>
    <row r="312" spans="2:18">
      <c r="B312" s="41"/>
      <c r="C312" s="42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</row>
    <row r="313" spans="2:18">
      <c r="B313" s="41"/>
      <c r="C313" s="42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</row>
    <row r="315" spans="2:18">
      <c r="B315" s="26"/>
    </row>
    <row r="316" spans="2:18">
      <c r="B316" s="41"/>
      <c r="C316" s="42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</row>
    <row r="317" spans="2:18">
      <c r="B317" s="41"/>
      <c r="C317" s="42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</row>
    <row r="318" spans="2:18">
      <c r="B318" s="41"/>
      <c r="C318" s="42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</row>
    <row r="319" spans="2:18">
      <c r="B319" s="41"/>
      <c r="C319" s="42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</row>
    <row r="320" spans="2:18">
      <c r="B320" s="41"/>
      <c r="C320" s="42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</row>
    <row r="321" spans="2:18">
      <c r="B321" s="41"/>
      <c r="C321" s="42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</row>
    <row r="322" spans="2:18">
      <c r="B322" s="41"/>
      <c r="C322" s="42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</row>
    <row r="323" spans="2:18">
      <c r="B323" s="41"/>
      <c r="C323" s="42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</row>
    <row r="324" spans="2:18">
      <c r="B324" s="41"/>
      <c r="C324" s="42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</row>
    <row r="325" spans="2:18">
      <c r="B325" s="41"/>
      <c r="C325" s="42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</row>
    <row r="326" spans="2:18">
      <c r="B326" s="41"/>
      <c r="C326" s="42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</row>
    <row r="327" spans="2:18">
      <c r="B327" s="41"/>
      <c r="C327" s="42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</row>
    <row r="328" spans="2:18">
      <c r="B328" s="41"/>
      <c r="C328" s="42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</row>
    <row r="329" spans="2:18">
      <c r="B329" s="41"/>
      <c r="C329" s="42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</row>
    <row r="330" spans="2:18">
      <c r="B330" s="41"/>
      <c r="C330" s="42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</row>
    <row r="331" spans="2:18">
      <c r="B331" s="41"/>
      <c r="C331" s="42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</row>
    <row r="332" spans="2:18">
      <c r="B332" s="41"/>
      <c r="C332" s="42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</row>
    <row r="333" spans="2:18">
      <c r="B333" s="41"/>
      <c r="C333" s="42"/>
      <c r="D333" s="36"/>
      <c r="E333" s="36"/>
      <c r="F333" s="36"/>
      <c r="G333" s="36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</row>
    <row r="334" spans="2:18">
      <c r="B334" s="41"/>
      <c r="C334" s="42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</row>
    <row r="335" spans="2:18">
      <c r="B335" s="41"/>
      <c r="C335" s="42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</row>
    <row r="336" spans="2:18">
      <c r="B336" s="41"/>
      <c r="C336" s="42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</row>
    <row r="337" spans="2:18">
      <c r="B337" s="41"/>
      <c r="C337" s="42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</row>
    <row r="338" spans="2:18">
      <c r="B338" s="41"/>
      <c r="C338" s="42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</row>
    <row r="339" spans="2:18">
      <c r="B339" s="41"/>
      <c r="C339" s="42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</row>
    <row r="340" spans="2:18">
      <c r="B340" s="41"/>
      <c r="C340" s="42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</row>
    <row r="341" spans="2:18">
      <c r="B341" s="41"/>
      <c r="C341" s="42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</row>
    <row r="342" spans="2:18">
      <c r="B342" s="41"/>
      <c r="C342" s="4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</row>
    <row r="343" spans="2:18">
      <c r="B343" s="41"/>
      <c r="C343" s="42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</row>
    <row r="344" spans="2:18">
      <c r="B344" s="41"/>
      <c r="C344" s="42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</row>
    <row r="346" spans="2:18">
      <c r="B346" s="26"/>
    </row>
    <row r="347" spans="2:18">
      <c r="B347" s="41"/>
      <c r="C347" s="42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</row>
    <row r="348" spans="2:18">
      <c r="B348" s="41"/>
      <c r="C348" s="42"/>
      <c r="D348" s="36"/>
      <c r="E348" s="36"/>
      <c r="F348" s="36"/>
      <c r="G348" s="36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</row>
    <row r="349" spans="2:18">
      <c r="B349" s="41"/>
      <c r="C349" s="42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</row>
    <row r="350" spans="2:18">
      <c r="B350" s="41"/>
      <c r="C350" s="42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</row>
    <row r="351" spans="2:18">
      <c r="B351" s="41"/>
      <c r="C351" s="42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</row>
    <row r="352" spans="2:18">
      <c r="B352" s="41"/>
      <c r="C352" s="42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</row>
    <row r="353" spans="2:18">
      <c r="B353" s="41"/>
      <c r="C353" s="42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</row>
    <row r="354" spans="2:18">
      <c r="B354" s="41"/>
      <c r="C354" s="42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</row>
    <row r="355" spans="2:18">
      <c r="B355" s="41"/>
      <c r="C355" s="42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</row>
    <row r="356" spans="2:18">
      <c r="B356" s="41"/>
      <c r="C356" s="42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</row>
    <row r="357" spans="2:18">
      <c r="B357" s="41"/>
      <c r="C357" s="42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</row>
    <row r="358" spans="2:18">
      <c r="B358" s="41"/>
      <c r="C358" s="42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</row>
    <row r="359" spans="2:18">
      <c r="B359" s="41"/>
      <c r="C359" s="42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</row>
    <row r="360" spans="2:18">
      <c r="B360" s="41"/>
      <c r="C360" s="42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</row>
    <row r="361" spans="2:18">
      <c r="B361" s="41"/>
      <c r="C361" s="42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</row>
    <row r="362" spans="2:18">
      <c r="B362" s="41"/>
      <c r="C362" s="42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</row>
    <row r="363" spans="2:18">
      <c r="B363" s="41"/>
      <c r="C363" s="42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</row>
    <row r="364" spans="2:18">
      <c r="B364" s="41"/>
      <c r="C364" s="42"/>
      <c r="D364" s="36"/>
      <c r="E364" s="36"/>
      <c r="F364" s="36"/>
      <c r="G364" s="36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</row>
    <row r="365" spans="2:18">
      <c r="B365" s="41"/>
      <c r="C365" s="42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</row>
    <row r="366" spans="2:18">
      <c r="B366" s="41"/>
      <c r="C366" s="42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</row>
    <row r="367" spans="2:18">
      <c r="B367" s="41"/>
      <c r="C367" s="42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</row>
    <row r="368" spans="2:18">
      <c r="B368" s="41"/>
      <c r="C368" s="42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</row>
    <row r="369" spans="2:18">
      <c r="B369" s="41"/>
      <c r="C369" s="42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</row>
    <row r="370" spans="2:18">
      <c r="B370" s="41"/>
      <c r="C370" s="42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</row>
    <row r="371" spans="2:18">
      <c r="B371" s="41"/>
      <c r="C371" s="42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</row>
    <row r="372" spans="2:18">
      <c r="B372" s="41"/>
      <c r="C372" s="42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</row>
    <row r="373" spans="2:18">
      <c r="B373" s="41"/>
      <c r="C373" s="4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</row>
    <row r="374" spans="2:18">
      <c r="B374" s="41"/>
      <c r="C374" s="42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</row>
    <row r="375" spans="2:18">
      <c r="B375" s="41"/>
      <c r="C375" s="42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</row>
    <row r="377" spans="2:18">
      <c r="B377" s="26"/>
    </row>
    <row r="378" spans="2:18">
      <c r="B378" s="41"/>
      <c r="C378" s="42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</row>
    <row r="379" spans="2:18">
      <c r="B379" s="41"/>
      <c r="C379" s="42"/>
      <c r="D379" s="36"/>
      <c r="E379" s="36"/>
      <c r="F379" s="36"/>
      <c r="G379" s="36"/>
      <c r="H379" s="36"/>
      <c r="I379" s="36"/>
      <c r="J379" s="36"/>
      <c r="K379" s="36"/>
      <c r="L379" s="36"/>
      <c r="M379" s="36"/>
      <c r="N379" s="36"/>
      <c r="O379" s="36"/>
      <c r="P379" s="36"/>
      <c r="Q379" s="36"/>
      <c r="R379" s="36"/>
    </row>
    <row r="380" spans="2:18">
      <c r="B380" s="41"/>
      <c r="C380" s="42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</row>
    <row r="381" spans="2:18">
      <c r="B381" s="41"/>
      <c r="C381" s="42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</row>
    <row r="382" spans="2:18">
      <c r="B382" s="41"/>
      <c r="C382" s="42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</row>
    <row r="383" spans="2:18">
      <c r="B383" s="41"/>
      <c r="C383" s="42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</row>
    <row r="384" spans="2:18">
      <c r="B384" s="41"/>
      <c r="C384" s="42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</row>
    <row r="385" spans="2:18">
      <c r="B385" s="41"/>
      <c r="C385" s="42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</row>
    <row r="386" spans="2:18">
      <c r="B386" s="41"/>
      <c r="C386" s="42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</row>
    <row r="387" spans="2:18">
      <c r="B387" s="41"/>
      <c r="C387" s="42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</row>
    <row r="388" spans="2:18">
      <c r="B388" s="41"/>
      <c r="C388" s="42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</row>
    <row r="389" spans="2:18">
      <c r="B389" s="41"/>
      <c r="C389" s="42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</row>
    <row r="390" spans="2:18">
      <c r="B390" s="41"/>
      <c r="C390" s="42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</row>
    <row r="391" spans="2:18">
      <c r="B391" s="41"/>
      <c r="C391" s="42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</row>
    <row r="392" spans="2:18">
      <c r="B392" s="41"/>
      <c r="C392" s="42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</row>
    <row r="393" spans="2:18">
      <c r="B393" s="41"/>
      <c r="C393" s="42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</row>
    <row r="394" spans="2:18">
      <c r="B394" s="41"/>
      <c r="C394" s="42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</row>
    <row r="395" spans="2:18">
      <c r="B395" s="41"/>
      <c r="C395" s="42"/>
      <c r="D395" s="36"/>
      <c r="E395" s="36"/>
      <c r="F395" s="36"/>
      <c r="G395" s="36"/>
      <c r="H395" s="36"/>
      <c r="I395" s="36"/>
      <c r="J395" s="36"/>
      <c r="K395" s="36"/>
      <c r="L395" s="36"/>
      <c r="M395" s="36"/>
      <c r="N395" s="36"/>
      <c r="O395" s="36"/>
      <c r="P395" s="36"/>
      <c r="Q395" s="36"/>
      <c r="R395" s="36"/>
    </row>
    <row r="396" spans="2:18">
      <c r="B396" s="41"/>
      <c r="C396" s="42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</row>
    <row r="397" spans="2:18">
      <c r="B397" s="41"/>
      <c r="C397" s="42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</row>
    <row r="398" spans="2:18">
      <c r="B398" s="41"/>
      <c r="C398" s="42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</row>
    <row r="399" spans="2:18">
      <c r="B399" s="41"/>
      <c r="C399" s="42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</row>
    <row r="400" spans="2:18">
      <c r="B400" s="41"/>
      <c r="C400" s="42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</row>
    <row r="401" spans="2:18">
      <c r="B401" s="41"/>
      <c r="C401" s="42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</row>
    <row r="402" spans="2:18">
      <c r="B402" s="41"/>
      <c r="C402" s="42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</row>
    <row r="403" spans="2:18">
      <c r="B403" s="41"/>
      <c r="C403" s="42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</row>
    <row r="404" spans="2:18">
      <c r="B404" s="41"/>
      <c r="C404" s="4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</row>
    <row r="405" spans="2:18">
      <c r="B405" s="41"/>
      <c r="C405" s="42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</row>
    <row r="406" spans="2:18">
      <c r="B406" s="41"/>
      <c r="C406" s="42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</row>
    <row r="408" spans="2:18">
      <c r="B408" s="26"/>
    </row>
    <row r="409" spans="2:18">
      <c r="B409" s="41"/>
      <c r="C409" s="42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</row>
    <row r="410" spans="2:18">
      <c r="B410" s="41"/>
      <c r="C410" s="42"/>
      <c r="D410" s="36"/>
      <c r="E410" s="36"/>
      <c r="F410" s="36"/>
      <c r="G410" s="36"/>
      <c r="H410" s="36"/>
      <c r="I410" s="36"/>
      <c r="J410" s="36"/>
      <c r="K410" s="36"/>
      <c r="L410" s="36"/>
      <c r="M410" s="36"/>
      <c r="N410" s="36"/>
      <c r="O410" s="36"/>
      <c r="P410" s="36"/>
      <c r="Q410" s="36"/>
      <c r="R410" s="36"/>
    </row>
    <row r="411" spans="2:18">
      <c r="B411" s="41"/>
      <c r="C411" s="42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</row>
    <row r="412" spans="2:18">
      <c r="B412" s="41"/>
      <c r="C412" s="42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</row>
    <row r="413" spans="2:18">
      <c r="B413" s="41"/>
      <c r="C413" s="42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</row>
    <row r="414" spans="2:18">
      <c r="B414" s="41"/>
      <c r="C414" s="42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</row>
    <row r="415" spans="2:18">
      <c r="B415" s="41"/>
      <c r="C415" s="42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</row>
    <row r="416" spans="2:18">
      <c r="B416" s="41"/>
      <c r="C416" s="42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</row>
    <row r="417" spans="2:18">
      <c r="B417" s="41"/>
      <c r="C417" s="42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</row>
    <row r="418" spans="2:18">
      <c r="B418" s="41"/>
      <c r="C418" s="42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</row>
    <row r="419" spans="2:18">
      <c r="B419" s="41"/>
      <c r="C419" s="42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</row>
    <row r="420" spans="2:18">
      <c r="B420" s="41"/>
      <c r="C420" s="42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</row>
    <row r="421" spans="2:18">
      <c r="B421" s="41"/>
      <c r="C421" s="42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</row>
    <row r="422" spans="2:18">
      <c r="B422" s="41"/>
      <c r="C422" s="42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</row>
    <row r="423" spans="2:18">
      <c r="B423" s="41"/>
      <c r="C423" s="42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</row>
    <row r="424" spans="2:18">
      <c r="B424" s="41"/>
      <c r="C424" s="42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</row>
    <row r="425" spans="2:18">
      <c r="B425" s="41"/>
      <c r="C425" s="42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</row>
    <row r="426" spans="2:18">
      <c r="B426" s="41"/>
      <c r="C426" s="42"/>
      <c r="D426" s="36"/>
      <c r="E426" s="36"/>
      <c r="F426" s="36"/>
      <c r="G426" s="36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</row>
    <row r="427" spans="2:18">
      <c r="B427" s="41"/>
      <c r="C427" s="42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</row>
    <row r="428" spans="2:18">
      <c r="B428" s="41"/>
      <c r="C428" s="42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</row>
    <row r="429" spans="2:18">
      <c r="B429" s="41"/>
      <c r="C429" s="42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</row>
    <row r="430" spans="2:18">
      <c r="B430" s="41"/>
      <c r="C430" s="42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</row>
    <row r="431" spans="2:18">
      <c r="B431" s="41"/>
      <c r="C431" s="42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</row>
    <row r="432" spans="2:18">
      <c r="B432" s="41"/>
      <c r="C432" s="42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</row>
    <row r="433" spans="2:18">
      <c r="B433" s="41"/>
      <c r="C433" s="42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</row>
    <row r="434" spans="2:18">
      <c r="B434" s="41"/>
      <c r="C434" s="42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</row>
    <row r="435" spans="2:18">
      <c r="B435" s="41"/>
      <c r="C435" s="4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</row>
    <row r="436" spans="2:18">
      <c r="B436" s="41"/>
      <c r="C436" s="42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</row>
    <row r="437" spans="2:18">
      <c r="B437" s="41"/>
      <c r="C437" s="42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7"/>
  <dimension ref="A1:S125"/>
  <sheetViews>
    <sheetView workbookViewId="0">
      <pane xSplit="1" ySplit="2" topLeftCell="B55" activePane="bottomRight" state="frozen"/>
      <selection pane="topRight" activeCell="B1" sqref="B1"/>
      <selection pane="bottomLeft" activeCell="A4" sqref="A4"/>
      <selection pane="bottomRight" activeCell="A71" sqref="A71"/>
    </sheetView>
  </sheetViews>
  <sheetFormatPr defaultRowHeight="12.75"/>
  <cols>
    <col min="1" max="1" width="30.1640625" style="23" customWidth="1"/>
    <col min="2" max="2" width="10.6640625" style="23" customWidth="1"/>
    <col min="3" max="3" width="7.1640625" style="23" customWidth="1"/>
    <col min="4" max="4" width="7.83203125" style="23" customWidth="1"/>
    <col min="5" max="5" width="10.5" style="23" customWidth="1"/>
    <col min="6" max="6" width="9.33203125" style="23"/>
    <col min="7" max="7" width="10.83203125" style="23" customWidth="1"/>
    <col min="8" max="8" width="10.1640625" style="23" customWidth="1"/>
    <col min="9" max="11" width="9.33203125" style="23"/>
    <col min="12" max="13" width="11" style="23" customWidth="1"/>
    <col min="14" max="14" width="9.33203125" style="23"/>
    <col min="15" max="15" width="13.83203125" style="23" customWidth="1"/>
    <col min="16" max="16" width="12.5" style="23" customWidth="1"/>
    <col min="17" max="17" width="12.6640625" style="23" customWidth="1"/>
    <col min="18" max="18" width="9.33203125" style="23"/>
    <col min="19" max="19" width="12.6640625" style="23" customWidth="1"/>
    <col min="20" max="16384" width="9.33203125" style="23"/>
  </cols>
  <sheetData>
    <row r="1" spans="1:19" ht="20.25">
      <c r="A1" s="43" t="s">
        <v>191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</row>
    <row r="2" spans="1:19" ht="52.5">
      <c r="A2" s="28" t="s">
        <v>192</v>
      </c>
      <c r="B2" s="44" t="s">
        <v>193</v>
      </c>
      <c r="C2" s="44" t="s">
        <v>350</v>
      </c>
      <c r="D2" s="45" t="s">
        <v>204</v>
      </c>
      <c r="E2" s="45" t="s">
        <v>205</v>
      </c>
      <c r="F2" s="44" t="s">
        <v>194</v>
      </c>
      <c r="G2" s="44" t="s">
        <v>206</v>
      </c>
      <c r="H2" s="44" t="s">
        <v>207</v>
      </c>
      <c r="I2" s="46" t="s">
        <v>208</v>
      </c>
      <c r="J2" s="46" t="s">
        <v>195</v>
      </c>
      <c r="K2" s="46" t="s">
        <v>209</v>
      </c>
      <c r="L2" s="46" t="s">
        <v>210</v>
      </c>
      <c r="M2" s="46" t="s">
        <v>211</v>
      </c>
      <c r="N2" s="47" t="s">
        <v>196</v>
      </c>
      <c r="O2" s="46" t="s">
        <v>197</v>
      </c>
      <c r="P2" s="46" t="s">
        <v>212</v>
      </c>
      <c r="Q2" s="46" t="s">
        <v>198</v>
      </c>
      <c r="R2" s="46" t="s">
        <v>199</v>
      </c>
      <c r="S2" s="46" t="s">
        <v>313</v>
      </c>
    </row>
    <row r="3" spans="1:19">
      <c r="A3" s="48" t="s">
        <v>44</v>
      </c>
      <c r="B3" s="48" t="s">
        <v>45</v>
      </c>
      <c r="C3" s="48">
        <v>1</v>
      </c>
      <c r="D3" s="90">
        <v>20.07</v>
      </c>
      <c r="E3" s="49">
        <v>67.3</v>
      </c>
      <c r="F3" s="50">
        <v>3.353263577478824</v>
      </c>
      <c r="G3" s="49">
        <v>35.770033231449567</v>
      </c>
      <c r="H3" s="49">
        <v>0</v>
      </c>
      <c r="I3" s="50"/>
      <c r="J3" s="50">
        <v>0</v>
      </c>
      <c r="K3" s="50">
        <v>9.9548831823885955</v>
      </c>
      <c r="L3" s="50">
        <v>0</v>
      </c>
      <c r="M3" s="50"/>
      <c r="N3" s="51"/>
      <c r="O3" s="50"/>
      <c r="P3" s="50"/>
      <c r="Q3" s="50">
        <v>0</v>
      </c>
      <c r="R3" s="50"/>
      <c r="S3" s="50">
        <v>2.1692542852882508</v>
      </c>
    </row>
    <row r="4" spans="1:19">
      <c r="A4" s="48" t="s">
        <v>46</v>
      </c>
      <c r="B4" s="48" t="s">
        <v>45</v>
      </c>
      <c r="C4" s="48">
        <v>1</v>
      </c>
      <c r="D4" s="90">
        <v>150.51</v>
      </c>
      <c r="E4" s="49">
        <v>504.62000000000006</v>
      </c>
      <c r="F4" s="50">
        <v>3.3527340376054755</v>
      </c>
      <c r="G4" s="49">
        <v>32.700030379323479</v>
      </c>
      <c r="H4" s="49">
        <v>9.8200091230873561</v>
      </c>
      <c r="I4" s="50"/>
      <c r="J4" s="50">
        <v>0</v>
      </c>
      <c r="K4" s="50">
        <v>9.5034739118181601</v>
      </c>
      <c r="L4" s="50">
        <v>0</v>
      </c>
      <c r="M4" s="50"/>
      <c r="N4" s="51"/>
      <c r="O4" s="50"/>
      <c r="P4" s="50">
        <v>0.25</v>
      </c>
      <c r="Q4" s="50">
        <v>37.627499999999998</v>
      </c>
      <c r="R4" s="50"/>
      <c r="S4" s="50">
        <v>0.26447820063644667</v>
      </c>
    </row>
    <row r="5" spans="1:19">
      <c r="A5" s="48" t="s">
        <v>47</v>
      </c>
      <c r="B5" s="48" t="s">
        <v>48</v>
      </c>
      <c r="C5" s="48">
        <v>1</v>
      </c>
      <c r="D5" s="90">
        <v>20.07</v>
      </c>
      <c r="E5" s="49">
        <v>67.3</v>
      </c>
      <c r="F5" s="50">
        <v>3.353263577478824</v>
      </c>
      <c r="G5" s="49">
        <v>35.770033231449567</v>
      </c>
      <c r="H5" s="49">
        <v>0</v>
      </c>
      <c r="I5" s="50"/>
      <c r="J5" s="50">
        <v>0</v>
      </c>
      <c r="K5" s="50">
        <v>4.9774415911942977</v>
      </c>
      <c r="L5" s="50">
        <v>0</v>
      </c>
      <c r="M5" s="50"/>
      <c r="N5" s="51"/>
      <c r="O5" s="50"/>
      <c r="P5" s="50"/>
      <c r="Q5" s="50">
        <v>0</v>
      </c>
      <c r="R5" s="50"/>
      <c r="S5" s="50">
        <v>2.1692542852882508</v>
      </c>
    </row>
    <row r="6" spans="1:19">
      <c r="A6" s="48" t="s">
        <v>49</v>
      </c>
      <c r="B6" s="48" t="s">
        <v>45</v>
      </c>
      <c r="C6" s="48">
        <v>1</v>
      </c>
      <c r="D6" s="90">
        <v>163.06</v>
      </c>
      <c r="E6" s="49">
        <v>546.70000000000005</v>
      </c>
      <c r="F6" s="50">
        <v>3.3527535876364531</v>
      </c>
      <c r="G6" s="49">
        <v>94.020087347522733</v>
      </c>
      <c r="H6" s="49">
        <v>14.830013777534164</v>
      </c>
      <c r="I6" s="50">
        <v>3.0936742258846701</v>
      </c>
      <c r="J6" s="50">
        <v>52.707553573573577</v>
      </c>
      <c r="K6" s="50">
        <v>14.151614327894741</v>
      </c>
      <c r="L6" s="50">
        <v>15.438893854089217</v>
      </c>
      <c r="M6" s="50"/>
      <c r="N6" s="51"/>
      <c r="O6" s="50">
        <v>8</v>
      </c>
      <c r="P6" s="50"/>
      <c r="Q6" s="50">
        <v>421.66042858858867</v>
      </c>
      <c r="R6" s="50"/>
      <c r="S6" s="50">
        <v>0.70190407066684191</v>
      </c>
    </row>
    <row r="7" spans="1:19">
      <c r="A7" s="48" t="s">
        <v>50</v>
      </c>
      <c r="B7" s="48" t="s">
        <v>45</v>
      </c>
      <c r="C7" s="48">
        <v>1</v>
      </c>
      <c r="D7" s="90">
        <v>32.61</v>
      </c>
      <c r="E7" s="49">
        <v>109.34</v>
      </c>
      <c r="F7" s="50">
        <v>3.3529592149647347</v>
      </c>
      <c r="G7" s="49">
        <v>13.290012346825964</v>
      </c>
      <c r="H7" s="49">
        <v>0</v>
      </c>
      <c r="I7" s="50">
        <v>32.61</v>
      </c>
      <c r="J7" s="50">
        <v>1</v>
      </c>
      <c r="K7" s="50">
        <v>11.823166659853952</v>
      </c>
      <c r="L7" s="50">
        <v>10.767001123605947</v>
      </c>
      <c r="M7" s="50"/>
      <c r="N7" s="51"/>
      <c r="O7" s="50"/>
      <c r="P7" s="50"/>
      <c r="Q7" s="50">
        <v>0</v>
      </c>
      <c r="R7" s="50">
        <v>188.77879999999999</v>
      </c>
      <c r="S7" s="50">
        <v>0.49608089231877955</v>
      </c>
    </row>
    <row r="8" spans="1:19">
      <c r="A8" s="48" t="s">
        <v>51</v>
      </c>
      <c r="B8" s="48" t="s">
        <v>45</v>
      </c>
      <c r="C8" s="48">
        <v>1</v>
      </c>
      <c r="D8" s="90">
        <v>80.27</v>
      </c>
      <c r="E8" s="49">
        <v>269.14</v>
      </c>
      <c r="F8" s="50">
        <v>3.3529338482621154</v>
      </c>
      <c r="G8" s="49">
        <v>32.700030379323479</v>
      </c>
      <c r="H8" s="49">
        <v>4.9400045894146176</v>
      </c>
      <c r="I8" s="50">
        <v>1.8580625981289309</v>
      </c>
      <c r="J8" s="50">
        <v>43.200912649999999</v>
      </c>
      <c r="K8" s="50">
        <v>22.915520647653572</v>
      </c>
      <c r="L8" s="50">
        <v>12.904675650557621</v>
      </c>
      <c r="M8" s="50"/>
      <c r="N8" s="51"/>
      <c r="O8" s="50">
        <v>10</v>
      </c>
      <c r="P8" s="50"/>
      <c r="Q8" s="50">
        <v>432.00912649999998</v>
      </c>
      <c r="R8" s="50"/>
      <c r="S8" s="50">
        <v>0.49587942931249074</v>
      </c>
    </row>
    <row r="9" spans="1:19">
      <c r="A9" s="48" t="s">
        <v>52</v>
      </c>
      <c r="B9" s="48" t="s">
        <v>45</v>
      </c>
      <c r="C9" s="48">
        <v>1</v>
      </c>
      <c r="D9" s="90">
        <v>32.61</v>
      </c>
      <c r="E9" s="49">
        <v>109.34</v>
      </c>
      <c r="F9" s="50">
        <v>3.3529592149647347</v>
      </c>
      <c r="G9" s="49">
        <v>13.290012346825964</v>
      </c>
      <c r="H9" s="49">
        <v>0</v>
      </c>
      <c r="I9" s="50"/>
      <c r="J9" s="50">
        <v>0</v>
      </c>
      <c r="K9" s="50">
        <v>10.345270827372206</v>
      </c>
      <c r="L9" s="50">
        <v>0</v>
      </c>
      <c r="M9" s="50"/>
      <c r="N9" s="51"/>
      <c r="O9" s="50"/>
      <c r="P9" s="50">
        <v>0.25</v>
      </c>
      <c r="Q9" s="50">
        <v>8.1524999999999999</v>
      </c>
      <c r="R9" s="50"/>
      <c r="S9" s="50">
        <v>0.49608089231877955</v>
      </c>
    </row>
    <row r="10" spans="1:19">
      <c r="A10" s="48" t="s">
        <v>53</v>
      </c>
      <c r="B10" s="48" t="s">
        <v>45</v>
      </c>
      <c r="C10" s="48">
        <v>1</v>
      </c>
      <c r="D10" s="90">
        <v>32.61</v>
      </c>
      <c r="E10" s="49">
        <v>109.34</v>
      </c>
      <c r="F10" s="50">
        <v>3.3529592149647347</v>
      </c>
      <c r="G10" s="49">
        <v>13.290012346825964</v>
      </c>
      <c r="H10" s="49">
        <v>1.6400015236113303</v>
      </c>
      <c r="I10" s="50">
        <v>21.74</v>
      </c>
      <c r="J10" s="50">
        <v>1.5</v>
      </c>
      <c r="K10" s="50">
        <v>20.690541654744411</v>
      </c>
      <c r="L10" s="50">
        <v>14.305183085501859</v>
      </c>
      <c r="M10" s="50"/>
      <c r="N10" s="51">
        <v>6.6244500000000004</v>
      </c>
      <c r="O10" s="50"/>
      <c r="P10" s="50"/>
      <c r="Q10" s="50">
        <v>14.15841</v>
      </c>
      <c r="R10" s="50"/>
      <c r="S10" s="50">
        <v>0.49608089231877955</v>
      </c>
    </row>
    <row r="11" spans="1:19">
      <c r="A11" s="48" t="s">
        <v>54</v>
      </c>
      <c r="B11" s="48" t="s">
        <v>45</v>
      </c>
      <c r="C11" s="48">
        <v>1</v>
      </c>
      <c r="D11" s="90">
        <v>32.61</v>
      </c>
      <c r="E11" s="49">
        <v>109.34</v>
      </c>
      <c r="F11" s="50">
        <v>3.3529592149647347</v>
      </c>
      <c r="G11" s="49">
        <v>13.290012346825964</v>
      </c>
      <c r="H11" s="49">
        <v>1.6400015236113303</v>
      </c>
      <c r="I11" s="50">
        <v>21.74</v>
      </c>
      <c r="J11" s="50">
        <v>1.5</v>
      </c>
      <c r="K11" s="50">
        <v>20.690541654744411</v>
      </c>
      <c r="L11" s="50">
        <v>14.305183085501859</v>
      </c>
      <c r="M11" s="50"/>
      <c r="N11" s="51">
        <v>6.6244500000000004</v>
      </c>
      <c r="O11" s="50"/>
      <c r="P11" s="50"/>
      <c r="Q11" s="50">
        <v>14.15841</v>
      </c>
      <c r="R11" s="50"/>
      <c r="S11" s="50">
        <v>0.49608089231877955</v>
      </c>
    </row>
    <row r="12" spans="1:19">
      <c r="A12" s="48" t="s">
        <v>55</v>
      </c>
      <c r="B12" s="48" t="s">
        <v>45</v>
      </c>
      <c r="C12" s="48">
        <v>1</v>
      </c>
      <c r="D12" s="90">
        <v>32.61</v>
      </c>
      <c r="E12" s="49">
        <v>109.34</v>
      </c>
      <c r="F12" s="50">
        <v>3.3529592149647347</v>
      </c>
      <c r="G12" s="49">
        <v>13.290012346825964</v>
      </c>
      <c r="H12" s="49">
        <v>1.6500015329016433</v>
      </c>
      <c r="I12" s="50">
        <v>21.74</v>
      </c>
      <c r="J12" s="50">
        <v>1.5</v>
      </c>
      <c r="K12" s="50">
        <v>20.690541654744411</v>
      </c>
      <c r="L12" s="50">
        <v>14.305183085501859</v>
      </c>
      <c r="M12" s="50"/>
      <c r="N12" s="51">
        <v>6.6244500000000004</v>
      </c>
      <c r="O12" s="50"/>
      <c r="P12" s="50"/>
      <c r="Q12" s="50">
        <v>14.15841</v>
      </c>
      <c r="R12" s="50"/>
      <c r="S12" s="50">
        <v>0.49608089231877955</v>
      </c>
    </row>
    <row r="13" spans="1:19">
      <c r="A13" s="48" t="s">
        <v>56</v>
      </c>
      <c r="B13" s="48" t="s">
        <v>45</v>
      </c>
      <c r="C13" s="48">
        <v>1</v>
      </c>
      <c r="D13" s="90">
        <v>32.61</v>
      </c>
      <c r="E13" s="49">
        <v>109.33</v>
      </c>
      <c r="F13" s="50">
        <v>3.3526525605642443</v>
      </c>
      <c r="G13" s="49">
        <v>13.290012346825964</v>
      </c>
      <c r="H13" s="49">
        <v>1.6500015329016433</v>
      </c>
      <c r="I13" s="50">
        <v>21.74</v>
      </c>
      <c r="J13" s="50">
        <v>1.5</v>
      </c>
      <c r="K13" s="50">
        <v>20.689520561241785</v>
      </c>
      <c r="L13" s="50">
        <v>14.305183085501859</v>
      </c>
      <c r="M13" s="50"/>
      <c r="N13" s="51">
        <v>6.6244500000000004</v>
      </c>
      <c r="O13" s="50"/>
      <c r="P13" s="50"/>
      <c r="Q13" s="50">
        <v>14.15841</v>
      </c>
      <c r="R13" s="50"/>
      <c r="S13" s="50">
        <v>0.49612626695449891</v>
      </c>
    </row>
    <row r="14" spans="1:19">
      <c r="A14" s="48" t="s">
        <v>57</v>
      </c>
      <c r="B14" s="48" t="s">
        <v>45</v>
      </c>
      <c r="C14" s="48">
        <v>1</v>
      </c>
      <c r="D14" s="90">
        <v>32.61</v>
      </c>
      <c r="E14" s="49">
        <v>109.33</v>
      </c>
      <c r="F14" s="50">
        <v>3.3526525605642443</v>
      </c>
      <c r="G14" s="49">
        <v>13.290012346825964</v>
      </c>
      <c r="H14" s="49">
        <v>1.6400015236113303</v>
      </c>
      <c r="I14" s="50">
        <v>21.74</v>
      </c>
      <c r="J14" s="50">
        <v>1.5</v>
      </c>
      <c r="K14" s="50">
        <v>20.689520561241785</v>
      </c>
      <c r="L14" s="50">
        <v>14.305183085501859</v>
      </c>
      <c r="M14" s="50"/>
      <c r="N14" s="51">
        <v>6.6244500000000004</v>
      </c>
      <c r="O14" s="50"/>
      <c r="P14" s="50"/>
      <c r="Q14" s="50">
        <v>14.15841</v>
      </c>
      <c r="R14" s="50"/>
      <c r="S14" s="50">
        <v>0.49612626695449891</v>
      </c>
    </row>
    <row r="15" spans="1:19">
      <c r="A15" s="48" t="s">
        <v>58</v>
      </c>
      <c r="B15" s="48" t="s">
        <v>45</v>
      </c>
      <c r="C15" s="48">
        <v>1</v>
      </c>
      <c r="D15" s="90">
        <v>32.61</v>
      </c>
      <c r="E15" s="49">
        <v>109.33</v>
      </c>
      <c r="F15" s="50">
        <v>3.3526525605642443</v>
      </c>
      <c r="G15" s="49">
        <v>13.290012346825964</v>
      </c>
      <c r="H15" s="49">
        <v>1.6400015236113303</v>
      </c>
      <c r="I15" s="50">
        <v>3.0936742258846701</v>
      </c>
      <c r="J15" s="50">
        <v>10.540864234234235</v>
      </c>
      <c r="K15" s="50">
        <v>17.733874766778676</v>
      </c>
      <c r="L15" s="50">
        <v>77.18466571840149</v>
      </c>
      <c r="M15" s="50"/>
      <c r="N15" s="51"/>
      <c r="O15" s="50">
        <v>8</v>
      </c>
      <c r="P15" s="50"/>
      <c r="Q15" s="50">
        <v>84.326913873873877</v>
      </c>
      <c r="R15" s="50"/>
      <c r="S15" s="50">
        <v>0.49612626695449891</v>
      </c>
    </row>
    <row r="16" spans="1:19">
      <c r="A16" s="48" t="s">
        <v>59</v>
      </c>
      <c r="B16" s="48" t="s">
        <v>45</v>
      </c>
      <c r="C16" s="48">
        <v>1</v>
      </c>
      <c r="D16" s="90">
        <v>97.83</v>
      </c>
      <c r="E16" s="49">
        <v>327.99</v>
      </c>
      <c r="F16" s="50">
        <v>3.3526525605642443</v>
      </c>
      <c r="G16" s="49">
        <v>39.860037031187574</v>
      </c>
      <c r="H16" s="49">
        <v>4.9400045894146176</v>
      </c>
      <c r="I16" s="50">
        <v>9.2903129906446544</v>
      </c>
      <c r="J16" s="50">
        <v>10.530323369999998</v>
      </c>
      <c r="K16" s="50">
        <v>11.182588488902157</v>
      </c>
      <c r="L16" s="50">
        <v>21.87468056833282</v>
      </c>
      <c r="M16" s="50">
        <v>184.31450608329712</v>
      </c>
      <c r="N16" s="51">
        <v>255.5145</v>
      </c>
      <c r="O16" s="50">
        <v>13</v>
      </c>
      <c r="P16" s="50"/>
      <c r="Q16" s="50">
        <v>136.89420380999996</v>
      </c>
      <c r="R16" s="50"/>
      <c r="S16" s="50">
        <v>0.49600183097081307</v>
      </c>
    </row>
    <row r="17" spans="1:19">
      <c r="A17" s="48" t="s">
        <v>60</v>
      </c>
      <c r="B17" s="48" t="s">
        <v>48</v>
      </c>
      <c r="C17" s="48">
        <v>1</v>
      </c>
      <c r="D17" s="90">
        <v>15.049999999999999</v>
      </c>
      <c r="E17" s="49">
        <v>50.46</v>
      </c>
      <c r="F17" s="50">
        <v>3.3528239202657812</v>
      </c>
      <c r="G17" s="49">
        <v>6.1300056949618629</v>
      </c>
      <c r="H17" s="49">
        <v>0</v>
      </c>
      <c r="I17" s="50"/>
      <c r="J17" s="50">
        <v>0</v>
      </c>
      <c r="K17" s="50">
        <v>0</v>
      </c>
      <c r="L17" s="50">
        <v>128.41612801486988</v>
      </c>
      <c r="M17" s="50"/>
      <c r="N17" s="51"/>
      <c r="O17" s="50"/>
      <c r="P17" s="50">
        <v>5</v>
      </c>
      <c r="Q17" s="50">
        <v>75.25</v>
      </c>
      <c r="R17" s="50"/>
      <c r="S17" s="50">
        <v>0.49581517699528482</v>
      </c>
    </row>
    <row r="18" spans="1:19">
      <c r="A18" s="48" t="s">
        <v>61</v>
      </c>
      <c r="B18" s="48" t="s">
        <v>45</v>
      </c>
      <c r="C18" s="48">
        <v>1</v>
      </c>
      <c r="D18" s="90">
        <v>32.61</v>
      </c>
      <c r="E18" s="49">
        <v>109.33</v>
      </c>
      <c r="F18" s="50">
        <v>3.3526525605642443</v>
      </c>
      <c r="G18" s="49">
        <v>13.290012346825964</v>
      </c>
      <c r="H18" s="49">
        <v>1.6500015329016433</v>
      </c>
      <c r="I18" s="50">
        <v>3.0936742258846701</v>
      </c>
      <c r="J18" s="50">
        <v>10.540864234234235</v>
      </c>
      <c r="K18" s="50">
        <v>14.778228972315562</v>
      </c>
      <c r="L18" s="50">
        <v>11.50406817936803</v>
      </c>
      <c r="M18" s="50"/>
      <c r="N18" s="51"/>
      <c r="O18" s="50">
        <v>10</v>
      </c>
      <c r="P18" s="50"/>
      <c r="Q18" s="50">
        <v>105.40864234234235</v>
      </c>
      <c r="R18" s="50"/>
      <c r="S18" s="50">
        <v>0.49612626695449891</v>
      </c>
    </row>
    <row r="19" spans="1:19">
      <c r="A19" s="48" t="s">
        <v>62</v>
      </c>
      <c r="B19" s="48" t="s">
        <v>45</v>
      </c>
      <c r="C19" s="48">
        <v>1</v>
      </c>
      <c r="D19" s="90">
        <v>130.44</v>
      </c>
      <c r="E19" s="49">
        <v>437.33</v>
      </c>
      <c r="F19" s="50">
        <v>3.3527292241643667</v>
      </c>
      <c r="G19" s="49">
        <v>53.140049368723233</v>
      </c>
      <c r="H19" s="49">
        <v>6.5800061130259477</v>
      </c>
      <c r="I19" s="50">
        <v>13.006438186902518</v>
      </c>
      <c r="J19" s="50">
        <v>10.028879399999999</v>
      </c>
      <c r="K19" s="50">
        <v>21.680338295158744</v>
      </c>
      <c r="L19" s="50">
        <v>12.904675650557621</v>
      </c>
      <c r="M19" s="50"/>
      <c r="N19" s="51"/>
      <c r="O19" s="50">
        <v>10</v>
      </c>
      <c r="P19" s="50"/>
      <c r="Q19" s="50">
        <v>100.288794</v>
      </c>
      <c r="R19" s="50"/>
      <c r="S19" s="50">
        <v>0.49592827280992247</v>
      </c>
    </row>
    <row r="20" spans="1:19">
      <c r="A20" s="48" t="s">
        <v>63</v>
      </c>
      <c r="B20" s="48" t="s">
        <v>45</v>
      </c>
      <c r="C20" s="48">
        <v>1</v>
      </c>
      <c r="D20" s="90">
        <v>20.07</v>
      </c>
      <c r="E20" s="49">
        <v>67.28</v>
      </c>
      <c r="F20" s="50">
        <v>3.3522670652715494</v>
      </c>
      <c r="G20" s="49">
        <v>35.770033231449567</v>
      </c>
      <c r="H20" s="49">
        <v>0</v>
      </c>
      <c r="I20" s="50"/>
      <c r="J20" s="50">
        <v>0</v>
      </c>
      <c r="K20" s="50">
        <v>9.9528104636184995</v>
      </c>
      <c r="L20" s="50">
        <v>0</v>
      </c>
      <c r="M20" s="50"/>
      <c r="N20" s="51"/>
      <c r="O20" s="50"/>
      <c r="P20" s="50"/>
      <c r="Q20" s="50">
        <v>0</v>
      </c>
      <c r="R20" s="50"/>
      <c r="S20" s="50">
        <v>2.1698991290115828</v>
      </c>
    </row>
    <row r="21" spans="1:19">
      <c r="A21" s="48" t="s">
        <v>64</v>
      </c>
      <c r="B21" s="48" t="s">
        <v>48</v>
      </c>
      <c r="C21" s="48">
        <v>1</v>
      </c>
      <c r="D21" s="90">
        <v>12.54</v>
      </c>
      <c r="E21" s="49">
        <v>42.05</v>
      </c>
      <c r="F21" s="50">
        <v>3.3532695374800636</v>
      </c>
      <c r="G21" s="49">
        <v>5.1100047473499384</v>
      </c>
      <c r="H21" s="49">
        <v>0</v>
      </c>
      <c r="I21" s="50"/>
      <c r="J21" s="50">
        <v>0</v>
      </c>
      <c r="K21" s="50">
        <v>5.7542560955358111</v>
      </c>
      <c r="L21" s="50">
        <v>0</v>
      </c>
      <c r="M21" s="50"/>
      <c r="N21" s="51"/>
      <c r="O21" s="50"/>
      <c r="P21" s="50"/>
      <c r="Q21" s="50">
        <v>0</v>
      </c>
      <c r="R21" s="50"/>
      <c r="S21" s="50">
        <v>0.4959769437740762</v>
      </c>
    </row>
    <row r="22" spans="1:19">
      <c r="A22" s="48" t="s">
        <v>65</v>
      </c>
      <c r="B22" s="48" t="s">
        <v>45</v>
      </c>
      <c r="C22" s="48">
        <v>1</v>
      </c>
      <c r="D22" s="90">
        <v>20.07</v>
      </c>
      <c r="E22" s="49">
        <v>55.06</v>
      </c>
      <c r="F22" s="50">
        <v>2.7433981066268061</v>
      </c>
      <c r="G22" s="49">
        <v>29.270027192746124</v>
      </c>
      <c r="H22" s="49">
        <v>0</v>
      </c>
      <c r="I22" s="50"/>
      <c r="J22" s="50">
        <v>0</v>
      </c>
      <c r="K22" s="50">
        <v>8.7747463869869087</v>
      </c>
      <c r="L22" s="50">
        <v>0</v>
      </c>
      <c r="M22" s="50"/>
      <c r="N22" s="51"/>
      <c r="O22" s="50"/>
      <c r="P22" s="50"/>
      <c r="Q22" s="50">
        <v>0</v>
      </c>
      <c r="R22" s="50"/>
      <c r="S22" s="50">
        <v>2.1696670997461447</v>
      </c>
    </row>
    <row r="23" spans="1:19">
      <c r="A23" s="48" t="s">
        <v>66</v>
      </c>
      <c r="B23" s="48" t="s">
        <v>45</v>
      </c>
      <c r="C23" s="48">
        <v>1</v>
      </c>
      <c r="D23" s="90">
        <v>125.41999999999999</v>
      </c>
      <c r="E23" s="49">
        <v>344.05</v>
      </c>
      <c r="F23" s="50">
        <v>2.7431829054377297</v>
      </c>
      <c r="G23" s="49">
        <v>18.390017084885589</v>
      </c>
      <c r="H23" s="49">
        <v>2.6200024340620036</v>
      </c>
      <c r="I23" s="50"/>
      <c r="J23" s="50">
        <v>0</v>
      </c>
      <c r="K23" s="50">
        <v>9.2218513420398533</v>
      </c>
      <c r="L23" s="50">
        <v>0</v>
      </c>
      <c r="M23" s="50"/>
      <c r="N23" s="51"/>
      <c r="O23" s="50"/>
      <c r="P23" s="50">
        <v>0.25</v>
      </c>
      <c r="Q23" s="50">
        <v>31.355</v>
      </c>
      <c r="R23" s="50"/>
      <c r="S23" s="50">
        <v>0.2181557956504758</v>
      </c>
    </row>
    <row r="24" spans="1:19">
      <c r="A24" s="48" t="s">
        <v>67</v>
      </c>
      <c r="B24" s="48" t="s">
        <v>48</v>
      </c>
      <c r="C24" s="48">
        <v>1</v>
      </c>
      <c r="D24" s="90">
        <v>20.07</v>
      </c>
      <c r="E24" s="49">
        <v>55.07</v>
      </c>
      <c r="F24" s="50">
        <v>2.7438963627304434</v>
      </c>
      <c r="G24" s="49">
        <v>29.270027192746124</v>
      </c>
      <c r="H24" s="49">
        <v>0</v>
      </c>
      <c r="I24" s="50"/>
      <c r="J24" s="50">
        <v>0</v>
      </c>
      <c r="K24" s="50">
        <v>4.387820865069525</v>
      </c>
      <c r="L24" s="50">
        <v>0</v>
      </c>
      <c r="M24" s="50"/>
      <c r="N24" s="51"/>
      <c r="O24" s="50"/>
      <c r="P24" s="50"/>
      <c r="Q24" s="50">
        <v>0</v>
      </c>
      <c r="R24" s="50"/>
      <c r="S24" s="50">
        <v>2.1692731162524557</v>
      </c>
    </row>
    <row r="25" spans="1:19">
      <c r="A25" s="48" t="s">
        <v>68</v>
      </c>
      <c r="B25" s="48" t="s">
        <v>45</v>
      </c>
      <c r="C25" s="48">
        <v>1</v>
      </c>
      <c r="D25" s="90">
        <v>32.61</v>
      </c>
      <c r="E25" s="49">
        <v>89.46</v>
      </c>
      <c r="F25" s="50">
        <v>2.7433302667893282</v>
      </c>
      <c r="G25" s="49">
        <v>33.450031076096955</v>
      </c>
      <c r="H25" s="49">
        <v>1.6400015236113303</v>
      </c>
      <c r="I25" s="50">
        <v>21.74</v>
      </c>
      <c r="J25" s="50">
        <v>1.5</v>
      </c>
      <c r="K25" s="50">
        <v>18.772774849969689</v>
      </c>
      <c r="L25" s="50">
        <v>14.305183085501859</v>
      </c>
      <c r="M25" s="50"/>
      <c r="N25" s="51">
        <v>6.6244500000000004</v>
      </c>
      <c r="O25" s="50"/>
      <c r="P25" s="50"/>
      <c r="Q25" s="50">
        <v>14.15841</v>
      </c>
      <c r="R25" s="50"/>
      <c r="S25" s="50">
        <v>1.5260677562803693</v>
      </c>
    </row>
    <row r="26" spans="1:19">
      <c r="A26" s="48" t="s">
        <v>69</v>
      </c>
      <c r="B26" s="48" t="s">
        <v>45</v>
      </c>
      <c r="C26" s="48">
        <v>1</v>
      </c>
      <c r="D26" s="90">
        <v>130.44999999999999</v>
      </c>
      <c r="E26" s="49">
        <v>357.84</v>
      </c>
      <c r="F26" s="50">
        <v>2.7431199693369108</v>
      </c>
      <c r="G26" s="49">
        <v>43.480040394280877</v>
      </c>
      <c r="H26" s="49">
        <v>6.5800061130259477</v>
      </c>
      <c r="I26" s="50">
        <v>21.74</v>
      </c>
      <c r="J26" s="50">
        <v>6.000459981600736</v>
      </c>
      <c r="K26" s="50">
        <v>18.772774849969689</v>
      </c>
      <c r="L26" s="50">
        <v>14.305183085501859</v>
      </c>
      <c r="M26" s="50"/>
      <c r="N26" s="51">
        <v>26.497800000000002</v>
      </c>
      <c r="O26" s="50"/>
      <c r="P26" s="50"/>
      <c r="Q26" s="50">
        <v>56.63364</v>
      </c>
      <c r="R26" s="50"/>
      <c r="S26" s="50">
        <v>0.49591499284806007</v>
      </c>
    </row>
    <row r="27" spans="1:19">
      <c r="A27" s="48" t="s">
        <v>70</v>
      </c>
      <c r="B27" s="48" t="s">
        <v>45</v>
      </c>
      <c r="C27" s="48">
        <v>1</v>
      </c>
      <c r="D27" s="90">
        <v>105.36</v>
      </c>
      <c r="E27" s="49">
        <v>289.02</v>
      </c>
      <c r="F27" s="50">
        <v>2.7431662870159452</v>
      </c>
      <c r="G27" s="49">
        <v>35.120032627579221</v>
      </c>
      <c r="H27" s="49">
        <v>6.7000062245097034</v>
      </c>
      <c r="I27" s="50">
        <v>23.41</v>
      </c>
      <c r="J27" s="50">
        <v>4.5006407518154639</v>
      </c>
      <c r="K27" s="50">
        <v>18.772774849969689</v>
      </c>
      <c r="L27" s="50">
        <v>14.305183085501859</v>
      </c>
      <c r="M27" s="50"/>
      <c r="N27" s="51">
        <v>19.873350000000002</v>
      </c>
      <c r="O27" s="50"/>
      <c r="P27" s="50"/>
      <c r="Q27" s="50">
        <v>42.475230000000003</v>
      </c>
      <c r="R27" s="50"/>
      <c r="S27" s="50">
        <v>0.49594463743378198</v>
      </c>
    </row>
    <row r="28" spans="1:19">
      <c r="A28" s="48" t="s">
        <v>71</v>
      </c>
      <c r="B28" s="48" t="s">
        <v>45</v>
      </c>
      <c r="C28" s="48">
        <v>1</v>
      </c>
      <c r="D28" s="90">
        <v>130.44999999999999</v>
      </c>
      <c r="E28" s="49">
        <v>357.84</v>
      </c>
      <c r="F28" s="50">
        <v>2.7431199693369108</v>
      </c>
      <c r="G28" s="49">
        <v>43.480040394280877</v>
      </c>
      <c r="H28" s="49">
        <v>6.5800061130259477</v>
      </c>
      <c r="I28" s="50">
        <v>21.74</v>
      </c>
      <c r="J28" s="50">
        <v>6.000459981600736</v>
      </c>
      <c r="K28" s="50">
        <v>18.772774849969689</v>
      </c>
      <c r="L28" s="50">
        <v>14.305183085501859</v>
      </c>
      <c r="M28" s="50"/>
      <c r="N28" s="51">
        <v>26.497800000000002</v>
      </c>
      <c r="O28" s="50"/>
      <c r="P28" s="50"/>
      <c r="Q28" s="50">
        <v>56.63364</v>
      </c>
      <c r="R28" s="50"/>
      <c r="S28" s="50">
        <v>0.49591499284806007</v>
      </c>
    </row>
    <row r="29" spans="1:19">
      <c r="A29" s="48" t="s">
        <v>72</v>
      </c>
      <c r="B29" s="48" t="s">
        <v>45</v>
      </c>
      <c r="C29" s="48">
        <v>1</v>
      </c>
      <c r="D29" s="90">
        <v>32.61</v>
      </c>
      <c r="E29" s="49">
        <v>89.46</v>
      </c>
      <c r="F29" s="50">
        <v>2.7433302667893282</v>
      </c>
      <c r="G29" s="49">
        <v>10.870010098570219</v>
      </c>
      <c r="H29" s="49">
        <v>1.6500015329016433</v>
      </c>
      <c r="I29" s="50">
        <v>21.74</v>
      </c>
      <c r="J29" s="50">
        <v>1.5</v>
      </c>
      <c r="K29" s="50">
        <v>18.772774849969689</v>
      </c>
      <c r="L29" s="50">
        <v>14.305183085501859</v>
      </c>
      <c r="M29" s="50"/>
      <c r="N29" s="51">
        <v>6.6244500000000004</v>
      </c>
      <c r="O29" s="50"/>
      <c r="P29" s="50"/>
      <c r="Q29" s="50">
        <v>14.15841</v>
      </c>
      <c r="R29" s="50"/>
      <c r="S29" s="50">
        <v>0.49591499284806007</v>
      </c>
    </row>
    <row r="30" spans="1:19">
      <c r="A30" s="48" t="s">
        <v>73</v>
      </c>
      <c r="B30" s="48" t="s">
        <v>45</v>
      </c>
      <c r="C30" s="48">
        <v>1</v>
      </c>
      <c r="D30" s="90">
        <v>32.61</v>
      </c>
      <c r="E30" s="49">
        <v>89.45</v>
      </c>
      <c r="F30" s="50">
        <v>2.7430236123888379</v>
      </c>
      <c r="G30" s="49">
        <v>10.870010098570219</v>
      </c>
      <c r="H30" s="49">
        <v>1.6500015329016433</v>
      </c>
      <c r="I30" s="50">
        <v>21.74</v>
      </c>
      <c r="J30" s="50">
        <v>1.5</v>
      </c>
      <c r="K30" s="50">
        <v>18.771864536465657</v>
      </c>
      <c r="L30" s="50">
        <v>14.305183085501859</v>
      </c>
      <c r="M30" s="50"/>
      <c r="N30" s="51">
        <v>6.6244500000000004</v>
      </c>
      <c r="O30" s="50"/>
      <c r="P30" s="50"/>
      <c r="Q30" s="50">
        <v>14.15841</v>
      </c>
      <c r="R30" s="50"/>
      <c r="S30" s="50">
        <v>0.49597043331679663</v>
      </c>
    </row>
    <row r="31" spans="1:19">
      <c r="A31" s="48" t="s">
        <v>74</v>
      </c>
      <c r="B31" s="48" t="s">
        <v>45</v>
      </c>
      <c r="C31" s="48">
        <v>1</v>
      </c>
      <c r="D31" s="90">
        <v>130.44</v>
      </c>
      <c r="E31" s="49">
        <v>357.81</v>
      </c>
      <c r="F31" s="50">
        <v>2.7431002759889607</v>
      </c>
      <c r="G31" s="49">
        <v>43.480040394280877</v>
      </c>
      <c r="H31" s="49">
        <v>6.5800061130259477</v>
      </c>
      <c r="I31" s="50">
        <v>21.74</v>
      </c>
      <c r="J31" s="50">
        <v>6</v>
      </c>
      <c r="K31" s="50">
        <v>18.772774849969689</v>
      </c>
      <c r="L31" s="50">
        <v>14.305183085501859</v>
      </c>
      <c r="M31" s="50"/>
      <c r="N31" s="51">
        <v>26.497800000000002</v>
      </c>
      <c r="O31" s="50"/>
      <c r="P31" s="50"/>
      <c r="Q31" s="50">
        <v>56.63364</v>
      </c>
      <c r="R31" s="50"/>
      <c r="S31" s="50">
        <v>0.49595657203753335</v>
      </c>
    </row>
    <row r="32" spans="1:19">
      <c r="A32" s="48" t="s">
        <v>75</v>
      </c>
      <c r="B32" s="48" t="s">
        <v>48</v>
      </c>
      <c r="C32" s="48">
        <v>1</v>
      </c>
      <c r="D32" s="90">
        <v>15.049999999999999</v>
      </c>
      <c r="E32" s="49">
        <v>41.29</v>
      </c>
      <c r="F32" s="50">
        <v>2.7435215946843856</v>
      </c>
      <c r="G32" s="49">
        <v>5.0200046637371205</v>
      </c>
      <c r="H32" s="49">
        <v>0</v>
      </c>
      <c r="I32" s="50"/>
      <c r="J32" s="50">
        <v>0</v>
      </c>
      <c r="K32" s="50">
        <v>0</v>
      </c>
      <c r="L32" s="50">
        <v>0</v>
      </c>
      <c r="M32" s="50"/>
      <c r="N32" s="51"/>
      <c r="O32" s="50"/>
      <c r="P32" s="50"/>
      <c r="Q32" s="50">
        <v>0</v>
      </c>
      <c r="R32" s="50"/>
      <c r="S32" s="50">
        <v>0.4962098973383029</v>
      </c>
    </row>
    <row r="33" spans="1:19">
      <c r="A33" s="48" t="s">
        <v>76</v>
      </c>
      <c r="B33" s="48" t="s">
        <v>45</v>
      </c>
      <c r="C33" s="48">
        <v>1</v>
      </c>
      <c r="D33" s="90">
        <v>32.61</v>
      </c>
      <c r="E33" s="49">
        <v>89.45</v>
      </c>
      <c r="F33" s="50">
        <v>2.7430236123888379</v>
      </c>
      <c r="G33" s="49">
        <v>10.870010098570219</v>
      </c>
      <c r="H33" s="49">
        <v>1.6500015329016433</v>
      </c>
      <c r="I33" s="50">
        <v>21.74</v>
      </c>
      <c r="J33" s="50">
        <v>1.5</v>
      </c>
      <c r="K33" s="50">
        <v>18.771864536465657</v>
      </c>
      <c r="L33" s="50">
        <v>14.305183085501859</v>
      </c>
      <c r="M33" s="50"/>
      <c r="N33" s="51">
        <v>6.6244500000000004</v>
      </c>
      <c r="O33" s="50"/>
      <c r="P33" s="50"/>
      <c r="Q33" s="50">
        <v>14.15841</v>
      </c>
      <c r="R33" s="50"/>
      <c r="S33" s="50">
        <v>0.49597043331679663</v>
      </c>
    </row>
    <row r="34" spans="1:19">
      <c r="A34" s="48" t="s">
        <v>77</v>
      </c>
      <c r="B34" s="48" t="s">
        <v>45</v>
      </c>
      <c r="C34" s="48">
        <v>1</v>
      </c>
      <c r="D34" s="90">
        <v>130.44</v>
      </c>
      <c r="E34" s="49">
        <v>357.81</v>
      </c>
      <c r="F34" s="50">
        <v>2.7431002759889607</v>
      </c>
      <c r="G34" s="49">
        <v>43.480040394280877</v>
      </c>
      <c r="H34" s="49">
        <v>6.5800061130259477</v>
      </c>
      <c r="I34" s="50">
        <v>21.74</v>
      </c>
      <c r="J34" s="50">
        <v>6</v>
      </c>
      <c r="K34" s="50">
        <v>18.772774849969689</v>
      </c>
      <c r="L34" s="50">
        <v>14.305183085501859</v>
      </c>
      <c r="M34" s="50"/>
      <c r="N34" s="51">
        <v>26.497800000000002</v>
      </c>
      <c r="O34" s="50"/>
      <c r="P34" s="50"/>
      <c r="Q34" s="50">
        <v>56.63364</v>
      </c>
      <c r="R34" s="50"/>
      <c r="S34" s="50">
        <v>0.49595657203753335</v>
      </c>
    </row>
    <row r="35" spans="1:19">
      <c r="A35" s="48" t="s">
        <v>78</v>
      </c>
      <c r="B35" s="48" t="s">
        <v>45</v>
      </c>
      <c r="C35" s="48">
        <v>1</v>
      </c>
      <c r="D35" s="90">
        <v>32.61</v>
      </c>
      <c r="E35" s="49">
        <v>89.45</v>
      </c>
      <c r="F35" s="50">
        <v>2.7430236123888379</v>
      </c>
      <c r="G35" s="49">
        <v>10.870010098570219</v>
      </c>
      <c r="H35" s="49">
        <v>1.6400015236113303</v>
      </c>
      <c r="I35" s="50">
        <v>21.74</v>
      </c>
      <c r="J35" s="50">
        <v>1.5</v>
      </c>
      <c r="K35" s="50">
        <v>18.771864536465657</v>
      </c>
      <c r="L35" s="50">
        <v>14.305183085501859</v>
      </c>
      <c r="M35" s="50"/>
      <c r="N35" s="51">
        <v>6.6244500000000004</v>
      </c>
      <c r="O35" s="50"/>
      <c r="P35" s="50"/>
      <c r="Q35" s="50">
        <v>14.15841</v>
      </c>
      <c r="R35" s="50"/>
      <c r="S35" s="50">
        <v>0.49597043331679663</v>
      </c>
    </row>
    <row r="36" spans="1:19">
      <c r="A36" s="48" t="s">
        <v>79</v>
      </c>
      <c r="B36" s="48" t="s">
        <v>48</v>
      </c>
      <c r="C36" s="48">
        <v>1</v>
      </c>
      <c r="D36" s="90">
        <v>12.54</v>
      </c>
      <c r="E36" s="49">
        <v>34.409999999999997</v>
      </c>
      <c r="F36" s="50">
        <v>2.7440191387559807</v>
      </c>
      <c r="G36" s="49">
        <v>4.1800038833508291</v>
      </c>
      <c r="H36" s="49">
        <v>0</v>
      </c>
      <c r="I36" s="50"/>
      <c r="J36" s="50">
        <v>0</v>
      </c>
      <c r="K36" s="50">
        <v>4.8911405710059475</v>
      </c>
      <c r="L36" s="50">
        <v>0</v>
      </c>
      <c r="M36" s="50"/>
      <c r="N36" s="51"/>
      <c r="O36" s="50"/>
      <c r="P36" s="50"/>
      <c r="Q36" s="50">
        <v>0</v>
      </c>
      <c r="R36" s="50"/>
      <c r="S36" s="50">
        <v>0.49579049592615793</v>
      </c>
    </row>
    <row r="37" spans="1:19">
      <c r="A37" s="48" t="s">
        <v>80</v>
      </c>
      <c r="B37" s="48" t="s">
        <v>45</v>
      </c>
      <c r="C37" s="48">
        <v>1</v>
      </c>
      <c r="D37" s="90">
        <v>20.07</v>
      </c>
      <c r="E37" s="49">
        <v>55.05</v>
      </c>
      <c r="F37" s="50">
        <v>2.7428998505231688</v>
      </c>
      <c r="G37" s="49">
        <v>29.260027183455811</v>
      </c>
      <c r="H37" s="49">
        <v>0</v>
      </c>
      <c r="I37" s="50"/>
      <c r="J37" s="50">
        <v>0</v>
      </c>
      <c r="K37" s="50">
        <v>8.7738511509489019</v>
      </c>
      <c r="L37" s="50">
        <v>0</v>
      </c>
      <c r="M37" s="50"/>
      <c r="N37" s="51"/>
      <c r="O37" s="50"/>
      <c r="P37" s="50"/>
      <c r="Q37" s="50">
        <v>0</v>
      </c>
      <c r="R37" s="50"/>
      <c r="S37" s="50">
        <v>2.169319832038759</v>
      </c>
    </row>
    <row r="38" spans="1:19">
      <c r="A38" s="48" t="s">
        <v>81</v>
      </c>
      <c r="B38" s="48" t="s">
        <v>45</v>
      </c>
      <c r="C38" s="48">
        <v>1</v>
      </c>
      <c r="D38" s="90">
        <v>20.07</v>
      </c>
      <c r="E38" s="49">
        <v>55.06</v>
      </c>
      <c r="F38" s="50">
        <v>2.7433981066268061</v>
      </c>
      <c r="G38" s="49">
        <v>29.270027192746124</v>
      </c>
      <c r="H38" s="49">
        <v>0</v>
      </c>
      <c r="I38" s="50"/>
      <c r="J38" s="50">
        <v>0</v>
      </c>
      <c r="K38" s="50">
        <v>8.7747463869869087</v>
      </c>
      <c r="L38" s="50">
        <v>0</v>
      </c>
      <c r="M38" s="50"/>
      <c r="N38" s="51"/>
      <c r="O38" s="50"/>
      <c r="P38" s="50"/>
      <c r="Q38" s="50">
        <v>0</v>
      </c>
      <c r="R38" s="50"/>
      <c r="S38" s="50">
        <v>2.1696670997461447</v>
      </c>
    </row>
    <row r="39" spans="1:19">
      <c r="A39" s="48" t="s">
        <v>82</v>
      </c>
      <c r="B39" s="48" t="s">
        <v>45</v>
      </c>
      <c r="C39" s="48">
        <v>1</v>
      </c>
      <c r="D39" s="90">
        <v>125.41999999999999</v>
      </c>
      <c r="E39" s="49">
        <v>344.05</v>
      </c>
      <c r="F39" s="50">
        <v>2.7431829054377297</v>
      </c>
      <c r="G39" s="49">
        <v>18.390017084885589</v>
      </c>
      <c r="H39" s="49">
        <v>2.6200024340620036</v>
      </c>
      <c r="I39" s="50"/>
      <c r="J39" s="50">
        <v>0</v>
      </c>
      <c r="K39" s="50">
        <v>9.2218513420398533</v>
      </c>
      <c r="L39" s="50">
        <v>0</v>
      </c>
      <c r="M39" s="50"/>
      <c r="N39" s="51"/>
      <c r="O39" s="50"/>
      <c r="P39" s="50">
        <v>0.25</v>
      </c>
      <c r="Q39" s="50">
        <v>31.355</v>
      </c>
      <c r="R39" s="50"/>
      <c r="S39" s="50">
        <v>0.2181557956504758</v>
      </c>
    </row>
    <row r="40" spans="1:19">
      <c r="A40" s="48" t="s">
        <v>83</v>
      </c>
      <c r="B40" s="48" t="s">
        <v>48</v>
      </c>
      <c r="C40" s="48">
        <v>1</v>
      </c>
      <c r="D40" s="90">
        <v>20.07</v>
      </c>
      <c r="E40" s="49">
        <v>55.07</v>
      </c>
      <c r="F40" s="50">
        <v>2.7438963627304434</v>
      </c>
      <c r="G40" s="49">
        <v>29.270027192746124</v>
      </c>
      <c r="H40" s="49">
        <v>0</v>
      </c>
      <c r="I40" s="50"/>
      <c r="J40" s="50">
        <v>0</v>
      </c>
      <c r="K40" s="50">
        <v>4.387820865069525</v>
      </c>
      <c r="L40" s="50">
        <v>0</v>
      </c>
      <c r="M40" s="50"/>
      <c r="N40" s="51"/>
      <c r="O40" s="50"/>
      <c r="P40" s="50"/>
      <c r="Q40" s="50">
        <v>0</v>
      </c>
      <c r="R40" s="50"/>
      <c r="S40" s="50">
        <v>2.1692731162524557</v>
      </c>
    </row>
    <row r="41" spans="1:19">
      <c r="A41" s="48" t="s">
        <v>84</v>
      </c>
      <c r="B41" s="48" t="s">
        <v>45</v>
      </c>
      <c r="C41" s="48">
        <v>1</v>
      </c>
      <c r="D41" s="90">
        <v>32.61</v>
      </c>
      <c r="E41" s="49">
        <v>89.46</v>
      </c>
      <c r="F41" s="50">
        <v>2.7433302667893282</v>
      </c>
      <c r="G41" s="49">
        <v>33.450031076096955</v>
      </c>
      <c r="H41" s="49">
        <v>1.6400015236113303</v>
      </c>
      <c r="I41" s="50">
        <v>21.74</v>
      </c>
      <c r="J41" s="50">
        <v>1.5</v>
      </c>
      <c r="K41" s="50">
        <v>18.772774849969689</v>
      </c>
      <c r="L41" s="50">
        <v>14.305183085501859</v>
      </c>
      <c r="M41" s="50"/>
      <c r="N41" s="51">
        <v>6.6244500000000004</v>
      </c>
      <c r="O41" s="50"/>
      <c r="P41" s="50"/>
      <c r="Q41" s="50">
        <v>14.15841</v>
      </c>
      <c r="R41" s="50"/>
      <c r="S41" s="50">
        <v>1.5260677562803693</v>
      </c>
    </row>
    <row r="42" spans="1:19">
      <c r="A42" s="48" t="s">
        <v>85</v>
      </c>
      <c r="B42" s="48" t="s">
        <v>45</v>
      </c>
      <c r="C42" s="48">
        <v>1</v>
      </c>
      <c r="D42" s="90">
        <v>130.44999999999999</v>
      </c>
      <c r="E42" s="49">
        <v>357.84</v>
      </c>
      <c r="F42" s="50">
        <v>2.7431199693369108</v>
      </c>
      <c r="G42" s="49">
        <v>43.480040394280877</v>
      </c>
      <c r="H42" s="49">
        <v>6.5800061130259477</v>
      </c>
      <c r="I42" s="50">
        <v>21.74</v>
      </c>
      <c r="J42" s="50">
        <v>6.000459981600736</v>
      </c>
      <c r="K42" s="50">
        <v>18.772774849969689</v>
      </c>
      <c r="L42" s="50">
        <v>14.305183085501859</v>
      </c>
      <c r="M42" s="50"/>
      <c r="N42" s="51">
        <v>26.497800000000002</v>
      </c>
      <c r="O42" s="50"/>
      <c r="P42" s="50"/>
      <c r="Q42" s="50">
        <v>56.63364</v>
      </c>
      <c r="R42" s="50"/>
      <c r="S42" s="50">
        <v>0.49591499284806007</v>
      </c>
    </row>
    <row r="43" spans="1:19">
      <c r="A43" s="48" t="s">
        <v>86</v>
      </c>
      <c r="B43" s="48" t="s">
        <v>45</v>
      </c>
      <c r="C43" s="48">
        <v>1</v>
      </c>
      <c r="D43" s="90">
        <v>105.36</v>
      </c>
      <c r="E43" s="49">
        <v>289.02</v>
      </c>
      <c r="F43" s="50">
        <v>2.7431662870159452</v>
      </c>
      <c r="G43" s="49">
        <v>35.120032627579221</v>
      </c>
      <c r="H43" s="49">
        <v>6.7000062245097034</v>
      </c>
      <c r="I43" s="50">
        <v>23.41</v>
      </c>
      <c r="J43" s="50">
        <v>4.5006407518154639</v>
      </c>
      <c r="K43" s="50">
        <v>18.772774849969689</v>
      </c>
      <c r="L43" s="50">
        <v>14.305183085501859</v>
      </c>
      <c r="M43" s="50"/>
      <c r="N43" s="51">
        <v>19.873350000000002</v>
      </c>
      <c r="O43" s="50"/>
      <c r="P43" s="50"/>
      <c r="Q43" s="50">
        <v>42.475230000000003</v>
      </c>
      <c r="R43" s="50"/>
      <c r="S43" s="50">
        <v>0.49594463743378198</v>
      </c>
    </row>
    <row r="44" spans="1:19">
      <c r="A44" s="48" t="s">
        <v>87</v>
      </c>
      <c r="B44" s="48" t="s">
        <v>45</v>
      </c>
      <c r="C44" s="48">
        <v>1</v>
      </c>
      <c r="D44" s="90">
        <v>130.44999999999999</v>
      </c>
      <c r="E44" s="49">
        <v>357.84</v>
      </c>
      <c r="F44" s="50">
        <v>2.7431199693369108</v>
      </c>
      <c r="G44" s="49">
        <v>43.480040394280877</v>
      </c>
      <c r="H44" s="49">
        <v>6.5800061130259477</v>
      </c>
      <c r="I44" s="50">
        <v>21.74</v>
      </c>
      <c r="J44" s="50">
        <v>6.000459981600736</v>
      </c>
      <c r="K44" s="50">
        <v>18.772774849969689</v>
      </c>
      <c r="L44" s="50">
        <v>14.305183085501859</v>
      </c>
      <c r="M44" s="50"/>
      <c r="N44" s="51">
        <v>26.497800000000002</v>
      </c>
      <c r="O44" s="50"/>
      <c r="P44" s="50"/>
      <c r="Q44" s="50">
        <v>56.63364</v>
      </c>
      <c r="R44" s="50"/>
      <c r="S44" s="50">
        <v>0.49591499284806007</v>
      </c>
    </row>
    <row r="45" spans="1:19">
      <c r="A45" s="48" t="s">
        <v>88</v>
      </c>
      <c r="B45" s="48" t="s">
        <v>45</v>
      </c>
      <c r="C45" s="48">
        <v>1</v>
      </c>
      <c r="D45" s="90">
        <v>32.61</v>
      </c>
      <c r="E45" s="49">
        <v>89.46</v>
      </c>
      <c r="F45" s="50">
        <v>2.7433302667893282</v>
      </c>
      <c r="G45" s="49">
        <v>10.870010098570219</v>
      </c>
      <c r="H45" s="49">
        <v>1.6500015329016433</v>
      </c>
      <c r="I45" s="50">
        <v>21.74</v>
      </c>
      <c r="J45" s="50">
        <v>1.5</v>
      </c>
      <c r="K45" s="50">
        <v>18.772774849969689</v>
      </c>
      <c r="L45" s="50">
        <v>14.305183085501859</v>
      </c>
      <c r="M45" s="50"/>
      <c r="N45" s="51">
        <v>6.6244500000000004</v>
      </c>
      <c r="O45" s="50"/>
      <c r="P45" s="50"/>
      <c r="Q45" s="50">
        <v>14.15841</v>
      </c>
      <c r="R45" s="50"/>
      <c r="S45" s="50">
        <v>0.49591499284806007</v>
      </c>
    </row>
    <row r="46" spans="1:19">
      <c r="A46" s="48" t="s">
        <v>89</v>
      </c>
      <c r="B46" s="48" t="s">
        <v>45</v>
      </c>
      <c r="C46" s="48">
        <v>1</v>
      </c>
      <c r="D46" s="90">
        <v>32.61</v>
      </c>
      <c r="E46" s="49">
        <v>89.45</v>
      </c>
      <c r="F46" s="50">
        <v>2.7430236123888379</v>
      </c>
      <c r="G46" s="49">
        <v>10.870010098570219</v>
      </c>
      <c r="H46" s="49">
        <v>1.6500015329016433</v>
      </c>
      <c r="I46" s="50">
        <v>21.74</v>
      </c>
      <c r="J46" s="50">
        <v>1.5</v>
      </c>
      <c r="K46" s="50">
        <v>18.771864536465657</v>
      </c>
      <c r="L46" s="50">
        <v>14.305183085501859</v>
      </c>
      <c r="M46" s="50"/>
      <c r="N46" s="51">
        <v>6.6244500000000004</v>
      </c>
      <c r="O46" s="50"/>
      <c r="P46" s="50"/>
      <c r="Q46" s="50">
        <v>14.15841</v>
      </c>
      <c r="R46" s="50"/>
      <c r="S46" s="50">
        <v>0.49597043331679663</v>
      </c>
    </row>
    <row r="47" spans="1:19">
      <c r="A47" s="48" t="s">
        <v>90</v>
      </c>
      <c r="B47" s="48" t="s">
        <v>45</v>
      </c>
      <c r="C47" s="48">
        <v>1</v>
      </c>
      <c r="D47" s="90">
        <v>130.44</v>
      </c>
      <c r="E47" s="49">
        <v>357.81</v>
      </c>
      <c r="F47" s="50">
        <v>2.7431002759889607</v>
      </c>
      <c r="G47" s="49">
        <v>43.480040394280877</v>
      </c>
      <c r="H47" s="49">
        <v>6.5800061130259477</v>
      </c>
      <c r="I47" s="50">
        <v>21.74</v>
      </c>
      <c r="J47" s="50">
        <v>6</v>
      </c>
      <c r="K47" s="50">
        <v>18.772774849969689</v>
      </c>
      <c r="L47" s="50">
        <v>14.305183085501859</v>
      </c>
      <c r="M47" s="50"/>
      <c r="N47" s="51">
        <v>26.497800000000002</v>
      </c>
      <c r="O47" s="50"/>
      <c r="P47" s="50"/>
      <c r="Q47" s="50">
        <v>56.63364</v>
      </c>
      <c r="R47" s="50"/>
      <c r="S47" s="50">
        <v>0.49595657203753335</v>
      </c>
    </row>
    <row r="48" spans="1:19">
      <c r="A48" s="48" t="s">
        <v>91</v>
      </c>
      <c r="B48" s="48" t="s">
        <v>48</v>
      </c>
      <c r="C48" s="48">
        <v>1</v>
      </c>
      <c r="D48" s="90">
        <v>15.049999999999999</v>
      </c>
      <c r="E48" s="49">
        <v>41.29</v>
      </c>
      <c r="F48" s="50">
        <v>2.7435215946843856</v>
      </c>
      <c r="G48" s="49">
        <v>5.0200046637371205</v>
      </c>
      <c r="H48" s="49">
        <v>0</v>
      </c>
      <c r="I48" s="50"/>
      <c r="J48" s="50">
        <v>0</v>
      </c>
      <c r="K48" s="50">
        <v>0</v>
      </c>
      <c r="L48" s="50">
        <v>0</v>
      </c>
      <c r="M48" s="50"/>
      <c r="N48" s="51"/>
      <c r="O48" s="50"/>
      <c r="P48" s="50"/>
      <c r="Q48" s="50">
        <v>0</v>
      </c>
      <c r="R48" s="50"/>
      <c r="S48" s="50">
        <v>0.4962098973383029</v>
      </c>
    </row>
    <row r="49" spans="1:19">
      <c r="A49" s="48" t="s">
        <v>92</v>
      </c>
      <c r="B49" s="48" t="s">
        <v>45</v>
      </c>
      <c r="C49" s="48">
        <v>1</v>
      </c>
      <c r="D49" s="90">
        <v>32.61</v>
      </c>
      <c r="E49" s="49">
        <v>89.45</v>
      </c>
      <c r="F49" s="50">
        <v>2.7430236123888379</v>
      </c>
      <c r="G49" s="49">
        <v>10.870010098570219</v>
      </c>
      <c r="H49" s="49">
        <v>1.6500015329016433</v>
      </c>
      <c r="I49" s="50">
        <v>21.74</v>
      </c>
      <c r="J49" s="50">
        <v>1.5</v>
      </c>
      <c r="K49" s="50">
        <v>18.771864536465657</v>
      </c>
      <c r="L49" s="50">
        <v>14.305183085501859</v>
      </c>
      <c r="M49" s="50"/>
      <c r="N49" s="51">
        <v>6.6244500000000004</v>
      </c>
      <c r="O49" s="50"/>
      <c r="P49" s="50"/>
      <c r="Q49" s="50">
        <v>14.15841</v>
      </c>
      <c r="R49" s="50"/>
      <c r="S49" s="50">
        <v>0.49597043331679663</v>
      </c>
    </row>
    <row r="50" spans="1:19">
      <c r="A50" s="48" t="s">
        <v>93</v>
      </c>
      <c r="B50" s="48" t="s">
        <v>45</v>
      </c>
      <c r="C50" s="48">
        <v>1</v>
      </c>
      <c r="D50" s="90">
        <v>130.44</v>
      </c>
      <c r="E50" s="49">
        <v>357.81</v>
      </c>
      <c r="F50" s="50">
        <v>2.7431002759889607</v>
      </c>
      <c r="G50" s="49">
        <v>43.480040394280877</v>
      </c>
      <c r="H50" s="49">
        <v>6.5800061130259477</v>
      </c>
      <c r="I50" s="50">
        <v>21.74</v>
      </c>
      <c r="J50" s="50">
        <v>6</v>
      </c>
      <c r="K50" s="50">
        <v>18.772774849969689</v>
      </c>
      <c r="L50" s="50">
        <v>14.305183085501859</v>
      </c>
      <c r="M50" s="50"/>
      <c r="N50" s="51">
        <v>26.497800000000002</v>
      </c>
      <c r="O50" s="50"/>
      <c r="P50" s="50"/>
      <c r="Q50" s="50">
        <v>56.63364</v>
      </c>
      <c r="R50" s="50"/>
      <c r="S50" s="50">
        <v>0.49595657203753335</v>
      </c>
    </row>
    <row r="51" spans="1:19">
      <c r="A51" s="48" t="s">
        <v>94</v>
      </c>
      <c r="B51" s="48" t="s">
        <v>45</v>
      </c>
      <c r="C51" s="48">
        <v>1</v>
      </c>
      <c r="D51" s="90">
        <v>32.61</v>
      </c>
      <c r="E51" s="49">
        <v>89.45</v>
      </c>
      <c r="F51" s="50">
        <v>2.7430236123888379</v>
      </c>
      <c r="G51" s="49">
        <v>10.870010098570219</v>
      </c>
      <c r="H51" s="49">
        <v>1.6400015236113303</v>
      </c>
      <c r="I51" s="50">
        <v>21.74</v>
      </c>
      <c r="J51" s="50">
        <v>1.5</v>
      </c>
      <c r="K51" s="50">
        <v>18.771864536465657</v>
      </c>
      <c r="L51" s="50">
        <v>14.305183085501859</v>
      </c>
      <c r="M51" s="50"/>
      <c r="N51" s="51">
        <v>6.6244500000000004</v>
      </c>
      <c r="O51" s="50"/>
      <c r="P51" s="50"/>
      <c r="Q51" s="50">
        <v>14.15841</v>
      </c>
      <c r="R51" s="50"/>
      <c r="S51" s="50">
        <v>0.49597043331679663</v>
      </c>
    </row>
    <row r="52" spans="1:19">
      <c r="A52" s="48" t="s">
        <v>95</v>
      </c>
      <c r="B52" s="48" t="s">
        <v>48</v>
      </c>
      <c r="C52" s="48">
        <v>1</v>
      </c>
      <c r="D52" s="90">
        <v>12.54</v>
      </c>
      <c r="E52" s="49">
        <v>34.409999999999997</v>
      </c>
      <c r="F52" s="50">
        <v>2.7440191387559807</v>
      </c>
      <c r="G52" s="49">
        <v>4.1800038833508291</v>
      </c>
      <c r="H52" s="49">
        <v>0</v>
      </c>
      <c r="I52" s="50"/>
      <c r="J52" s="50">
        <v>0</v>
      </c>
      <c r="K52" s="50">
        <v>4.8911405710059475</v>
      </c>
      <c r="L52" s="50">
        <v>0</v>
      </c>
      <c r="M52" s="50"/>
      <c r="N52" s="51"/>
      <c r="O52" s="50"/>
      <c r="P52" s="50"/>
      <c r="Q52" s="50">
        <v>0</v>
      </c>
      <c r="R52" s="50"/>
      <c r="S52" s="50">
        <v>0.49579049592615793</v>
      </c>
    </row>
    <row r="53" spans="1:19">
      <c r="A53" s="48" t="s">
        <v>96</v>
      </c>
      <c r="B53" s="48" t="s">
        <v>45</v>
      </c>
      <c r="C53" s="48">
        <v>1</v>
      </c>
      <c r="D53" s="90">
        <v>20.07</v>
      </c>
      <c r="E53" s="49">
        <v>55.05</v>
      </c>
      <c r="F53" s="50">
        <v>2.7428998505231688</v>
      </c>
      <c r="G53" s="49">
        <v>29.260027183455811</v>
      </c>
      <c r="H53" s="49">
        <v>0</v>
      </c>
      <c r="I53" s="50"/>
      <c r="J53" s="50">
        <v>0</v>
      </c>
      <c r="K53" s="50">
        <v>8.7738511509489019</v>
      </c>
      <c r="L53" s="50">
        <v>0</v>
      </c>
      <c r="M53" s="50"/>
      <c r="N53" s="51"/>
      <c r="O53" s="50"/>
      <c r="P53" s="50"/>
      <c r="Q53" s="50">
        <v>0</v>
      </c>
      <c r="R53" s="50"/>
      <c r="S53" s="50">
        <v>2.169319832038759</v>
      </c>
    </row>
    <row r="54" spans="1:19">
      <c r="A54" s="48" t="s">
        <v>97</v>
      </c>
      <c r="B54" s="48" t="s">
        <v>45</v>
      </c>
      <c r="C54" s="48">
        <v>1</v>
      </c>
      <c r="D54" s="90">
        <v>20.07</v>
      </c>
      <c r="E54" s="49">
        <v>55.06</v>
      </c>
      <c r="F54" s="50">
        <v>2.7433981066268061</v>
      </c>
      <c r="G54" s="49">
        <v>29.270027192746124</v>
      </c>
      <c r="H54" s="49">
        <v>0</v>
      </c>
      <c r="I54" s="50"/>
      <c r="J54" s="50">
        <v>0</v>
      </c>
      <c r="K54" s="50">
        <v>4.3873731934934543</v>
      </c>
      <c r="L54" s="50">
        <v>0</v>
      </c>
      <c r="M54" s="50"/>
      <c r="N54" s="51"/>
      <c r="O54" s="50"/>
      <c r="P54" s="50"/>
      <c r="Q54" s="50">
        <v>0</v>
      </c>
      <c r="R54" s="50"/>
      <c r="S54" s="50">
        <v>3.6573739066156898</v>
      </c>
    </row>
    <row r="55" spans="1:19">
      <c r="A55" s="48" t="s">
        <v>98</v>
      </c>
      <c r="B55" s="48" t="s">
        <v>45</v>
      </c>
      <c r="C55" s="48">
        <v>1</v>
      </c>
      <c r="D55" s="90">
        <v>125.41999999999999</v>
      </c>
      <c r="E55" s="49">
        <v>344.05</v>
      </c>
      <c r="F55" s="50">
        <v>2.7431829054377297</v>
      </c>
      <c r="G55" s="49">
        <v>18.390017084885589</v>
      </c>
      <c r="H55" s="49">
        <v>2.6200024340620036</v>
      </c>
      <c r="I55" s="50"/>
      <c r="J55" s="50">
        <v>0</v>
      </c>
      <c r="K55" s="50">
        <v>9.2218513420398533</v>
      </c>
      <c r="L55" s="50">
        <v>0</v>
      </c>
      <c r="M55" s="50"/>
      <c r="N55" s="51"/>
      <c r="O55" s="50"/>
      <c r="P55" s="50">
        <v>0.25</v>
      </c>
      <c r="Q55" s="50">
        <v>31.355</v>
      </c>
      <c r="R55" s="50"/>
      <c r="S55" s="50">
        <v>1.7059793123001836</v>
      </c>
    </row>
    <row r="56" spans="1:19">
      <c r="A56" s="48" t="s">
        <v>99</v>
      </c>
      <c r="B56" s="48" t="s">
        <v>48</v>
      </c>
      <c r="C56" s="48">
        <v>1</v>
      </c>
      <c r="D56" s="90">
        <v>20.07</v>
      </c>
      <c r="E56" s="49">
        <v>55.07</v>
      </c>
      <c r="F56" s="50">
        <v>2.7438963627304434</v>
      </c>
      <c r="G56" s="49">
        <v>29.270027192746124</v>
      </c>
      <c r="H56" s="49">
        <v>0</v>
      </c>
      <c r="I56" s="50"/>
      <c r="J56" s="50">
        <v>0</v>
      </c>
      <c r="K56" s="50">
        <v>4.387820865069525</v>
      </c>
      <c r="L56" s="50">
        <v>0</v>
      </c>
      <c r="M56" s="50"/>
      <c r="N56" s="51"/>
      <c r="O56" s="50"/>
      <c r="P56" s="50"/>
      <c r="Q56" s="50">
        <v>0</v>
      </c>
      <c r="R56" s="50"/>
      <c r="S56" s="50">
        <v>3.6567097748004342</v>
      </c>
    </row>
    <row r="57" spans="1:19">
      <c r="A57" s="48" t="s">
        <v>100</v>
      </c>
      <c r="B57" s="48" t="s">
        <v>45</v>
      </c>
      <c r="C57" s="48">
        <v>1</v>
      </c>
      <c r="D57" s="90">
        <v>32.61</v>
      </c>
      <c r="E57" s="49">
        <v>89.46</v>
      </c>
      <c r="F57" s="50">
        <v>2.7433302667893282</v>
      </c>
      <c r="G57" s="49">
        <v>33.450031076096955</v>
      </c>
      <c r="H57" s="49">
        <v>1.6400015236113303</v>
      </c>
      <c r="I57" s="50">
        <v>21.74</v>
      </c>
      <c r="J57" s="50">
        <v>1.5</v>
      </c>
      <c r="K57" s="50">
        <v>18.772774849969689</v>
      </c>
      <c r="L57" s="50">
        <v>14.305183085501859</v>
      </c>
      <c r="M57" s="50"/>
      <c r="N57" s="51">
        <v>6.6244500000000004</v>
      </c>
      <c r="O57" s="50"/>
      <c r="P57" s="50"/>
      <c r="Q57" s="50">
        <v>14.15841</v>
      </c>
      <c r="R57" s="50"/>
      <c r="S57" s="50">
        <v>3.0138113526641841</v>
      </c>
    </row>
    <row r="58" spans="1:19">
      <c r="A58" s="48" t="s">
        <v>101</v>
      </c>
      <c r="B58" s="48" t="s">
        <v>45</v>
      </c>
      <c r="C58" s="48">
        <v>1</v>
      </c>
      <c r="D58" s="90">
        <v>130.44999999999999</v>
      </c>
      <c r="E58" s="49">
        <v>357.84</v>
      </c>
      <c r="F58" s="50">
        <v>2.7431199693369108</v>
      </c>
      <c r="G58" s="49">
        <v>43.480040394280877</v>
      </c>
      <c r="H58" s="49">
        <v>6.5800061130259477</v>
      </c>
      <c r="I58" s="50">
        <v>21.74</v>
      </c>
      <c r="J58" s="50">
        <v>6.000459981600736</v>
      </c>
      <c r="K58" s="50">
        <v>18.772774849969689</v>
      </c>
      <c r="L58" s="50">
        <v>14.305183085501859</v>
      </c>
      <c r="M58" s="50"/>
      <c r="N58" s="51">
        <v>26.497800000000002</v>
      </c>
      <c r="O58" s="50"/>
      <c r="P58" s="50"/>
      <c r="Q58" s="50">
        <v>56.63364</v>
      </c>
      <c r="R58" s="50"/>
      <c r="S58" s="50">
        <v>1.9837726450120325</v>
      </c>
    </row>
    <row r="59" spans="1:19">
      <c r="A59" s="48" t="s">
        <v>102</v>
      </c>
      <c r="B59" s="48" t="s">
        <v>45</v>
      </c>
      <c r="C59" s="48">
        <v>1</v>
      </c>
      <c r="D59" s="90">
        <v>105.36</v>
      </c>
      <c r="E59" s="49">
        <v>289.02</v>
      </c>
      <c r="F59" s="50">
        <v>2.7431662870159452</v>
      </c>
      <c r="G59" s="49">
        <v>35.120032627579221</v>
      </c>
      <c r="H59" s="49">
        <v>6.7000062245097034</v>
      </c>
      <c r="I59" s="50">
        <v>23.41</v>
      </c>
      <c r="J59" s="50">
        <v>4.5006407518154639</v>
      </c>
      <c r="K59" s="50">
        <v>18.772774849969689</v>
      </c>
      <c r="L59" s="50">
        <v>14.305183085501859</v>
      </c>
      <c r="M59" s="50"/>
      <c r="N59" s="51">
        <v>19.873350000000002</v>
      </c>
      <c r="O59" s="50"/>
      <c r="P59" s="50"/>
      <c r="Q59" s="50">
        <v>42.475230000000003</v>
      </c>
      <c r="R59" s="50"/>
      <c r="S59" s="50">
        <v>1.9837771674921394</v>
      </c>
    </row>
    <row r="60" spans="1:19">
      <c r="A60" s="48" t="s">
        <v>103</v>
      </c>
      <c r="B60" s="48" t="s">
        <v>45</v>
      </c>
      <c r="C60" s="48">
        <v>1</v>
      </c>
      <c r="D60" s="90">
        <v>130.44999999999999</v>
      </c>
      <c r="E60" s="49">
        <v>357.84</v>
      </c>
      <c r="F60" s="50">
        <v>2.7431199693369108</v>
      </c>
      <c r="G60" s="49">
        <v>43.480040394280877</v>
      </c>
      <c r="H60" s="49">
        <v>6.5800061130259477</v>
      </c>
      <c r="I60" s="50">
        <v>21.74</v>
      </c>
      <c r="J60" s="50">
        <v>6.000459981600736</v>
      </c>
      <c r="K60" s="50">
        <v>18.772774849969689</v>
      </c>
      <c r="L60" s="50">
        <v>14.305183085501859</v>
      </c>
      <c r="M60" s="50"/>
      <c r="N60" s="51">
        <v>26.497800000000002</v>
      </c>
      <c r="O60" s="50"/>
      <c r="P60" s="50"/>
      <c r="Q60" s="50">
        <v>56.63364</v>
      </c>
      <c r="R60" s="50"/>
      <c r="S60" s="50">
        <v>1.9837726450120325</v>
      </c>
    </row>
    <row r="61" spans="1:19">
      <c r="A61" s="48" t="s">
        <v>104</v>
      </c>
      <c r="B61" s="48" t="s">
        <v>45</v>
      </c>
      <c r="C61" s="48">
        <v>1</v>
      </c>
      <c r="D61" s="90">
        <v>32.61</v>
      </c>
      <c r="E61" s="49">
        <v>89.46</v>
      </c>
      <c r="F61" s="50">
        <v>2.7433302667893282</v>
      </c>
      <c r="G61" s="49">
        <v>10.870010098570219</v>
      </c>
      <c r="H61" s="49">
        <v>1.6500015329016433</v>
      </c>
      <c r="I61" s="50">
        <v>21.74</v>
      </c>
      <c r="J61" s="50">
        <v>1.5</v>
      </c>
      <c r="K61" s="50">
        <v>18.772774849969689</v>
      </c>
      <c r="L61" s="50">
        <v>14.305183085501859</v>
      </c>
      <c r="M61" s="50"/>
      <c r="N61" s="51">
        <v>6.6244500000000004</v>
      </c>
      <c r="O61" s="50"/>
      <c r="P61" s="50"/>
      <c r="Q61" s="50">
        <v>14.15841</v>
      </c>
      <c r="R61" s="50"/>
      <c r="S61" s="50">
        <v>1.9836585892318748</v>
      </c>
    </row>
    <row r="62" spans="1:19">
      <c r="A62" s="48" t="s">
        <v>105</v>
      </c>
      <c r="B62" s="48" t="s">
        <v>45</v>
      </c>
      <c r="C62" s="48">
        <v>1</v>
      </c>
      <c r="D62" s="90">
        <v>32.61</v>
      </c>
      <c r="E62" s="49">
        <v>89.45</v>
      </c>
      <c r="F62" s="50">
        <v>2.7430236123888379</v>
      </c>
      <c r="G62" s="49">
        <v>10.870010098570219</v>
      </c>
      <c r="H62" s="49">
        <v>1.6500015329016433</v>
      </c>
      <c r="I62" s="50">
        <v>21.74</v>
      </c>
      <c r="J62" s="50">
        <v>1.5</v>
      </c>
      <c r="K62" s="50">
        <v>18.771864536465657</v>
      </c>
      <c r="L62" s="50">
        <v>14.305183085501859</v>
      </c>
      <c r="M62" s="50"/>
      <c r="N62" s="51">
        <v>6.6244500000000004</v>
      </c>
      <c r="O62" s="50"/>
      <c r="P62" s="50"/>
      <c r="Q62" s="50">
        <v>14.15841</v>
      </c>
      <c r="R62" s="50"/>
      <c r="S62" s="50">
        <v>1.9838803509523029</v>
      </c>
    </row>
    <row r="63" spans="1:19">
      <c r="A63" s="48" t="s">
        <v>106</v>
      </c>
      <c r="B63" s="48" t="s">
        <v>45</v>
      </c>
      <c r="C63" s="48">
        <v>1</v>
      </c>
      <c r="D63" s="90">
        <v>130.44</v>
      </c>
      <c r="E63" s="49">
        <v>357.81</v>
      </c>
      <c r="F63" s="50">
        <v>2.7431002759889607</v>
      </c>
      <c r="G63" s="49">
        <v>43.480040394280877</v>
      </c>
      <c r="H63" s="49">
        <v>6.5800061130259477</v>
      </c>
      <c r="I63" s="50">
        <v>21.74</v>
      </c>
      <c r="J63" s="50">
        <v>6</v>
      </c>
      <c r="K63" s="50">
        <v>18.772774849969689</v>
      </c>
      <c r="L63" s="50">
        <v>14.305183085501859</v>
      </c>
      <c r="M63" s="50"/>
      <c r="N63" s="51">
        <v>26.497800000000002</v>
      </c>
      <c r="O63" s="50"/>
      <c r="P63" s="50"/>
      <c r="Q63" s="50">
        <v>56.63364</v>
      </c>
      <c r="R63" s="50"/>
      <c r="S63" s="50">
        <v>1.9838249058738826</v>
      </c>
    </row>
    <row r="64" spans="1:19">
      <c r="A64" s="48" t="s">
        <v>107</v>
      </c>
      <c r="B64" s="48" t="s">
        <v>48</v>
      </c>
      <c r="C64" s="48">
        <v>1</v>
      </c>
      <c r="D64" s="90">
        <v>15.049999999999999</v>
      </c>
      <c r="E64" s="49">
        <v>41.29</v>
      </c>
      <c r="F64" s="50">
        <v>2.7435215946843856</v>
      </c>
      <c r="G64" s="49">
        <v>5.0200046637371205</v>
      </c>
      <c r="H64" s="49">
        <v>0</v>
      </c>
      <c r="I64" s="50"/>
      <c r="J64" s="50">
        <v>0</v>
      </c>
      <c r="K64" s="50">
        <v>0</v>
      </c>
      <c r="L64" s="50">
        <v>0</v>
      </c>
      <c r="M64" s="50"/>
      <c r="N64" s="51"/>
      <c r="O64" s="50"/>
      <c r="P64" s="50"/>
      <c r="Q64" s="50">
        <v>0</v>
      </c>
      <c r="R64" s="50"/>
      <c r="S64" s="50">
        <v>1.9838497413582823</v>
      </c>
    </row>
    <row r="65" spans="1:19">
      <c r="A65" s="48" t="s">
        <v>108</v>
      </c>
      <c r="B65" s="48" t="s">
        <v>45</v>
      </c>
      <c r="C65" s="48">
        <v>1</v>
      </c>
      <c r="D65" s="90">
        <v>32.61</v>
      </c>
      <c r="E65" s="49">
        <v>89.45</v>
      </c>
      <c r="F65" s="50">
        <v>2.7430236123888379</v>
      </c>
      <c r="G65" s="49">
        <v>10.870010098570219</v>
      </c>
      <c r="H65" s="49">
        <v>1.6500015329016433</v>
      </c>
      <c r="I65" s="50">
        <v>21.74</v>
      </c>
      <c r="J65" s="50">
        <v>1.5</v>
      </c>
      <c r="K65" s="50">
        <v>18.771864536465657</v>
      </c>
      <c r="L65" s="50">
        <v>14.305183085501859</v>
      </c>
      <c r="M65" s="50"/>
      <c r="N65" s="51">
        <v>6.6244500000000004</v>
      </c>
      <c r="O65" s="50"/>
      <c r="P65" s="50"/>
      <c r="Q65" s="50">
        <v>14.15841</v>
      </c>
      <c r="R65" s="50"/>
      <c r="S65" s="50">
        <v>1.9838803509523029</v>
      </c>
    </row>
    <row r="66" spans="1:19">
      <c r="A66" s="48" t="s">
        <v>109</v>
      </c>
      <c r="B66" s="48" t="s">
        <v>45</v>
      </c>
      <c r="C66" s="48">
        <v>1</v>
      </c>
      <c r="D66" s="90">
        <v>130.44</v>
      </c>
      <c r="E66" s="49">
        <v>357.81</v>
      </c>
      <c r="F66" s="50">
        <v>2.7431002759889607</v>
      </c>
      <c r="G66" s="49">
        <v>43.480040394280877</v>
      </c>
      <c r="H66" s="49">
        <v>6.5800061130259477</v>
      </c>
      <c r="I66" s="50">
        <v>21.74</v>
      </c>
      <c r="J66" s="50">
        <v>6</v>
      </c>
      <c r="K66" s="50">
        <v>18.772774849969689</v>
      </c>
      <c r="L66" s="50">
        <v>14.305183085501859</v>
      </c>
      <c r="M66" s="50"/>
      <c r="N66" s="51">
        <v>26.497800000000002</v>
      </c>
      <c r="O66" s="50"/>
      <c r="P66" s="50"/>
      <c r="Q66" s="50">
        <v>56.63364</v>
      </c>
      <c r="R66" s="50"/>
      <c r="S66" s="50">
        <v>1.9838249058738826</v>
      </c>
    </row>
    <row r="67" spans="1:19">
      <c r="A67" s="48" t="s">
        <v>110</v>
      </c>
      <c r="B67" s="48" t="s">
        <v>45</v>
      </c>
      <c r="C67" s="48">
        <v>1</v>
      </c>
      <c r="D67" s="90">
        <v>32.61</v>
      </c>
      <c r="E67" s="49">
        <v>89.45</v>
      </c>
      <c r="F67" s="50">
        <v>2.7430236123888379</v>
      </c>
      <c r="G67" s="49">
        <v>10.870010098570219</v>
      </c>
      <c r="H67" s="49">
        <v>1.6400015236113303</v>
      </c>
      <c r="I67" s="50">
        <v>21.74</v>
      </c>
      <c r="J67" s="50">
        <v>1.5</v>
      </c>
      <c r="K67" s="50">
        <v>18.771864536465657</v>
      </c>
      <c r="L67" s="50">
        <v>14.305183085501859</v>
      </c>
      <c r="M67" s="50"/>
      <c r="N67" s="51">
        <v>6.6244500000000004</v>
      </c>
      <c r="O67" s="50"/>
      <c r="P67" s="50"/>
      <c r="Q67" s="50">
        <v>14.15841</v>
      </c>
      <c r="R67" s="50"/>
      <c r="S67" s="50">
        <v>1.9838803509523029</v>
      </c>
    </row>
    <row r="68" spans="1:19">
      <c r="A68" s="48" t="s">
        <v>111</v>
      </c>
      <c r="B68" s="48" t="s">
        <v>48</v>
      </c>
      <c r="C68" s="48">
        <v>1</v>
      </c>
      <c r="D68" s="90">
        <v>12.54</v>
      </c>
      <c r="E68" s="49">
        <v>34.409999999999997</v>
      </c>
      <c r="F68" s="50">
        <v>2.7440191387559807</v>
      </c>
      <c r="G68" s="49">
        <v>4.1800038833508291</v>
      </c>
      <c r="H68" s="49">
        <v>0</v>
      </c>
      <c r="I68" s="50"/>
      <c r="J68" s="50">
        <v>0</v>
      </c>
      <c r="K68" s="50">
        <v>4.8911405710059475</v>
      </c>
      <c r="L68" s="50">
        <v>0</v>
      </c>
      <c r="M68" s="50"/>
      <c r="N68" s="51"/>
      <c r="O68" s="50"/>
      <c r="P68" s="50"/>
      <c r="Q68" s="50">
        <v>0</v>
      </c>
      <c r="R68" s="50"/>
      <c r="S68" s="50">
        <v>1.9831606018912507</v>
      </c>
    </row>
    <row r="69" spans="1:19">
      <c r="A69" s="48" t="s">
        <v>112</v>
      </c>
      <c r="B69" s="48" t="s">
        <v>45</v>
      </c>
      <c r="C69" s="48">
        <v>1</v>
      </c>
      <c r="D69" s="90">
        <v>20.07</v>
      </c>
      <c r="E69" s="49">
        <v>55.05</v>
      </c>
      <c r="F69" s="50">
        <v>2.7428998505231688</v>
      </c>
      <c r="G69" s="49">
        <v>29.260027183455811</v>
      </c>
      <c r="H69" s="49">
        <v>0</v>
      </c>
      <c r="I69" s="50"/>
      <c r="J69" s="50">
        <v>0</v>
      </c>
      <c r="K69" s="50">
        <v>8.7738511509489019</v>
      </c>
      <c r="L69" s="50">
        <v>0</v>
      </c>
      <c r="M69" s="50"/>
      <c r="N69" s="51"/>
      <c r="O69" s="50"/>
      <c r="P69" s="50"/>
      <c r="Q69" s="50">
        <v>0</v>
      </c>
      <c r="R69" s="50"/>
      <c r="S69" s="50">
        <v>3.6572968853764021</v>
      </c>
    </row>
    <row r="70" spans="1:19">
      <c r="A70" s="48" t="s">
        <v>969</v>
      </c>
      <c r="B70" s="48" t="s">
        <v>48</v>
      </c>
      <c r="C70" s="48">
        <v>1</v>
      </c>
      <c r="D70" s="90">
        <v>1092.6199999999999</v>
      </c>
      <c r="E70" s="49">
        <v>1582.44</v>
      </c>
      <c r="F70" s="50">
        <v>1.448298585052443</v>
      </c>
      <c r="G70" s="49">
        <v>0</v>
      </c>
      <c r="H70" s="49">
        <v>0</v>
      </c>
      <c r="I70" s="50"/>
      <c r="J70" s="50"/>
      <c r="K70" s="50"/>
      <c r="L70" s="50"/>
      <c r="M70" s="50"/>
      <c r="N70" s="51"/>
      <c r="O70" s="50"/>
      <c r="P70" s="50"/>
      <c r="Q70" s="50">
        <v>0</v>
      </c>
      <c r="R70" s="50"/>
      <c r="S70" s="50">
        <v>1</v>
      </c>
    </row>
    <row r="71" spans="1:19">
      <c r="A71" s="52" t="s">
        <v>200</v>
      </c>
      <c r="B71" s="53"/>
      <c r="C71" s="53"/>
      <c r="D71" s="54">
        <f>SUM(D3:D69)</f>
        <v>4013.6300000000015</v>
      </c>
      <c r="E71" s="54">
        <f>SUM(E3:E69)</f>
        <v>11621.75</v>
      </c>
      <c r="F71" s="53"/>
      <c r="G71" s="54">
        <f>SUM(G3:G69)</f>
        <v>1694.6615743921809</v>
      </c>
      <c r="H71" s="54">
        <f>SUM(H3:H69)</f>
        <v>184.23017115543618</v>
      </c>
      <c r="I71" s="53"/>
      <c r="J71" s="54">
        <f>SUM(J3:J69)</f>
        <v>254.05407960709283</v>
      </c>
      <c r="Q71" s="54"/>
    </row>
    <row r="72" spans="1:19">
      <c r="G72" s="27"/>
    </row>
    <row r="73" spans="1:19">
      <c r="A73" s="52" t="s">
        <v>165</v>
      </c>
      <c r="D73" s="27"/>
      <c r="I73" s="23">
        <v>1</v>
      </c>
      <c r="K73" s="23">
        <v>2</v>
      </c>
      <c r="L73" s="23">
        <v>4</v>
      </c>
      <c r="N73" s="23">
        <v>4</v>
      </c>
      <c r="O73" s="23">
        <v>3</v>
      </c>
      <c r="P73" s="23">
        <v>3</v>
      </c>
      <c r="Q73" s="23">
        <v>3</v>
      </c>
      <c r="R73" s="23">
        <v>4</v>
      </c>
      <c r="S73" s="23">
        <v>4</v>
      </c>
    </row>
    <row r="74" spans="1:19">
      <c r="D74" s="27"/>
    </row>
    <row r="75" spans="1:19">
      <c r="A75" s="52" t="s">
        <v>201</v>
      </c>
    </row>
    <row r="76" spans="1:19">
      <c r="A76" s="55" t="s">
        <v>202</v>
      </c>
    </row>
    <row r="77" spans="1:19">
      <c r="A77" s="55" t="s">
        <v>1203</v>
      </c>
    </row>
    <row r="78" spans="1:19">
      <c r="A78" s="55" t="s">
        <v>203</v>
      </c>
    </row>
    <row r="79" spans="1:19">
      <c r="A79" s="55" t="s">
        <v>43</v>
      </c>
    </row>
    <row r="80" spans="1:19">
      <c r="A80" s="55"/>
    </row>
    <row r="81" spans="1:6">
      <c r="A81" s="55"/>
      <c r="F81" s="27"/>
    </row>
    <row r="82" spans="1:6">
      <c r="A82" s="55"/>
    </row>
    <row r="83" spans="1:6">
      <c r="A83" s="55"/>
    </row>
    <row r="84" spans="1:6">
      <c r="A84" s="55"/>
    </row>
    <row r="85" spans="1:6">
      <c r="A85" s="55"/>
    </row>
    <row r="86" spans="1:6">
      <c r="A86" s="55"/>
    </row>
    <row r="87" spans="1:6">
      <c r="A87" s="55"/>
    </row>
    <row r="88" spans="1:6">
      <c r="A88" s="55"/>
    </row>
    <row r="89" spans="1:6">
      <c r="A89" s="55"/>
    </row>
    <row r="90" spans="1:6">
      <c r="A90" s="55"/>
    </row>
    <row r="91" spans="1:6">
      <c r="A91" s="55"/>
    </row>
    <row r="92" spans="1:6">
      <c r="A92" s="55"/>
    </row>
    <row r="93" spans="1:6">
      <c r="A93" s="55"/>
    </row>
    <row r="94" spans="1:6">
      <c r="A94" s="55"/>
    </row>
    <row r="95" spans="1:6">
      <c r="A95" s="55"/>
    </row>
    <row r="96" spans="1:6">
      <c r="A96" s="55"/>
    </row>
    <row r="97" spans="1:1">
      <c r="A97" s="55"/>
    </row>
    <row r="98" spans="1:1">
      <c r="A98" s="55"/>
    </row>
    <row r="99" spans="1:1">
      <c r="A99" s="55"/>
    </row>
    <row r="100" spans="1:1">
      <c r="A100" s="55"/>
    </row>
    <row r="101" spans="1:1">
      <c r="A101" s="55"/>
    </row>
    <row r="102" spans="1:1">
      <c r="A102" s="55"/>
    </row>
    <row r="103" spans="1:1">
      <c r="A103" s="55"/>
    </row>
    <row r="104" spans="1:1">
      <c r="A104" s="55"/>
    </row>
    <row r="105" spans="1:1">
      <c r="A105" s="55"/>
    </row>
    <row r="106" spans="1:1">
      <c r="A106" s="55"/>
    </row>
    <row r="107" spans="1:1">
      <c r="A107" s="55"/>
    </row>
    <row r="108" spans="1:1">
      <c r="A108" s="55"/>
    </row>
    <row r="109" spans="1:1">
      <c r="A109" s="55"/>
    </row>
    <row r="110" spans="1:1">
      <c r="A110" s="55"/>
    </row>
    <row r="111" spans="1:1">
      <c r="A111" s="55"/>
    </row>
    <row r="112" spans="1:1">
      <c r="A112" s="55"/>
    </row>
    <row r="113" spans="1:1">
      <c r="A113" s="55"/>
    </row>
    <row r="114" spans="1:1">
      <c r="A114" s="55"/>
    </row>
    <row r="115" spans="1:1">
      <c r="A115" s="55"/>
    </row>
    <row r="116" spans="1:1">
      <c r="A116" s="55"/>
    </row>
    <row r="117" spans="1:1">
      <c r="A117" s="55"/>
    </row>
    <row r="118" spans="1:1">
      <c r="A118" s="55"/>
    </row>
    <row r="119" spans="1:1">
      <c r="A119" s="55"/>
    </row>
    <row r="120" spans="1:1">
      <c r="A120" s="55"/>
    </row>
    <row r="121" spans="1:1">
      <c r="A121" s="55"/>
    </row>
    <row r="122" spans="1:1">
      <c r="A122" s="55"/>
    </row>
    <row r="123" spans="1:1">
      <c r="A123" s="55"/>
    </row>
    <row r="124" spans="1:1">
      <c r="A124" s="55"/>
    </row>
    <row r="125" spans="1:1">
      <c r="A125" s="55"/>
    </row>
  </sheetData>
  <phoneticPr fontId="4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899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14" customWidth="1"/>
    <col min="2" max="2" width="39.83203125" style="6" bestFit="1" customWidth="1"/>
    <col min="3" max="18" width="17" style="3" customWidth="1"/>
    <col min="19" max="16384" width="9.33203125" style="3"/>
  </cols>
  <sheetData>
    <row r="1" spans="1:18" ht="20.25">
      <c r="A1" s="1" t="s">
        <v>214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spans="1:18" s="6" customFormat="1">
      <c r="A2" s="91"/>
      <c r="B2" s="91"/>
      <c r="C2" s="5" t="s">
        <v>356</v>
      </c>
      <c r="D2" s="5" t="s">
        <v>357</v>
      </c>
      <c r="E2" s="5" t="s">
        <v>358</v>
      </c>
      <c r="F2" s="5" t="s">
        <v>359</v>
      </c>
      <c r="G2" s="5" t="s">
        <v>360</v>
      </c>
      <c r="H2" s="5" t="s">
        <v>361</v>
      </c>
      <c r="I2" s="5" t="s">
        <v>362</v>
      </c>
      <c r="J2" s="5" t="s">
        <v>363</v>
      </c>
      <c r="K2" s="5" t="s">
        <v>364</v>
      </c>
      <c r="L2" s="5" t="s">
        <v>365</v>
      </c>
      <c r="M2" s="5" t="s">
        <v>408</v>
      </c>
      <c r="N2" s="5" t="s">
        <v>366</v>
      </c>
      <c r="O2" s="5" t="s">
        <v>367</v>
      </c>
      <c r="P2" s="5" t="s">
        <v>368</v>
      </c>
      <c r="Q2" s="5" t="s">
        <v>369</v>
      </c>
      <c r="R2" s="5" t="s">
        <v>370</v>
      </c>
    </row>
    <row r="3" spans="1:18">
      <c r="A3" s="7" t="s">
        <v>266</v>
      </c>
      <c r="B3" s="8"/>
    </row>
    <row r="4" spans="1:18">
      <c r="A4" s="4"/>
      <c r="B4" s="9" t="s">
        <v>268</v>
      </c>
      <c r="C4" s="78" t="s">
        <v>269</v>
      </c>
      <c r="D4" s="78" t="s">
        <v>270</v>
      </c>
      <c r="E4" s="78" t="s">
        <v>271</v>
      </c>
      <c r="F4" s="78" t="s">
        <v>272</v>
      </c>
      <c r="G4" s="78" t="s">
        <v>965</v>
      </c>
      <c r="H4" s="78" t="s">
        <v>273</v>
      </c>
      <c r="I4" s="78" t="s">
        <v>274</v>
      </c>
      <c r="J4" s="78" t="s">
        <v>275</v>
      </c>
      <c r="K4" s="78" t="s">
        <v>276</v>
      </c>
      <c r="L4" s="78" t="s">
        <v>277</v>
      </c>
      <c r="M4" s="78" t="s">
        <v>278</v>
      </c>
      <c r="N4" s="78" t="s">
        <v>279</v>
      </c>
      <c r="O4" s="78" t="s">
        <v>280</v>
      </c>
      <c r="P4" s="78" t="s">
        <v>281</v>
      </c>
      <c r="Q4" s="78">
        <v>7</v>
      </c>
      <c r="R4" s="78">
        <v>8</v>
      </c>
    </row>
    <row r="5" spans="1:18">
      <c r="A5" s="4"/>
      <c r="B5" s="9" t="s">
        <v>282</v>
      </c>
      <c r="C5" s="78" t="s">
        <v>283</v>
      </c>
      <c r="D5" s="78" t="s">
        <v>283</v>
      </c>
      <c r="E5" s="78" t="s">
        <v>283</v>
      </c>
      <c r="F5" s="78" t="s">
        <v>283</v>
      </c>
      <c r="G5" s="78" t="s">
        <v>283</v>
      </c>
      <c r="H5" s="78" t="s">
        <v>283</v>
      </c>
      <c r="I5" s="78" t="s">
        <v>283</v>
      </c>
      <c r="J5" s="78" t="s">
        <v>283</v>
      </c>
      <c r="K5" s="78" t="s">
        <v>283</v>
      </c>
      <c r="L5" s="78" t="s">
        <v>283</v>
      </c>
      <c r="M5" s="78" t="s">
        <v>283</v>
      </c>
      <c r="N5" s="78" t="s">
        <v>283</v>
      </c>
      <c r="O5" s="78" t="s">
        <v>283</v>
      </c>
      <c r="P5" s="78" t="s">
        <v>283</v>
      </c>
      <c r="Q5" s="78" t="s">
        <v>283</v>
      </c>
      <c r="R5" s="78" t="s">
        <v>283</v>
      </c>
    </row>
    <row r="6" spans="1:18">
      <c r="A6" s="4"/>
      <c r="B6" s="9"/>
      <c r="C6" s="79"/>
      <c r="D6" s="80"/>
      <c r="E6" s="80"/>
      <c r="F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</row>
    <row r="7" spans="1:18">
      <c r="A7" s="7" t="s">
        <v>295</v>
      </c>
      <c r="B7" s="8"/>
      <c r="C7" s="72"/>
      <c r="D7" s="72"/>
      <c r="E7" s="72"/>
      <c r="F7" s="72"/>
      <c r="G7" s="72"/>
      <c r="H7" s="81"/>
      <c r="I7" s="72"/>
      <c r="J7" s="72"/>
      <c r="K7" s="72"/>
      <c r="L7" s="72"/>
      <c r="M7" s="72"/>
      <c r="N7" s="72"/>
      <c r="O7" s="72"/>
      <c r="P7" s="72"/>
      <c r="Q7" s="72"/>
      <c r="R7" s="72"/>
    </row>
    <row r="8" spans="1:18">
      <c r="A8" s="4"/>
      <c r="B8" s="7" t="s">
        <v>296</v>
      </c>
    </row>
    <row r="9" spans="1:18">
      <c r="A9" s="4"/>
      <c r="B9" s="9" t="s">
        <v>297</v>
      </c>
      <c r="C9" s="10" t="str">
        <f>BuildingSummary!$C$27</f>
        <v>Steel frame</v>
      </c>
      <c r="D9" s="10" t="str">
        <f>BuildingSummary!$C$27</f>
        <v>Steel frame</v>
      </c>
      <c r="E9" s="10" t="str">
        <f>BuildingSummary!$C$27</f>
        <v>Steel frame</v>
      </c>
      <c r="F9" s="10" t="str">
        <f>BuildingSummary!$C$27</f>
        <v>Steel frame</v>
      </c>
      <c r="G9" s="10" t="str">
        <f>BuildingSummary!$C$27</f>
        <v>Steel frame</v>
      </c>
      <c r="H9" s="10" t="str">
        <f>BuildingSummary!$C$27</f>
        <v>Steel frame</v>
      </c>
      <c r="I9" s="10" t="str">
        <f>BuildingSummary!$C$27</f>
        <v>Steel frame</v>
      </c>
      <c r="J9" s="10" t="str">
        <f>BuildingSummary!$C$27</f>
        <v>Steel frame</v>
      </c>
      <c r="K9" s="10" t="str">
        <f>BuildingSummary!$C$27</f>
        <v>Steel frame</v>
      </c>
      <c r="L9" s="10" t="str">
        <f>BuildingSummary!$C$27</f>
        <v>Steel frame</v>
      </c>
      <c r="M9" s="10" t="str">
        <f>BuildingSummary!$C$27</f>
        <v>Steel frame</v>
      </c>
      <c r="N9" s="10" t="str">
        <f>BuildingSummary!$C$27</f>
        <v>Steel frame</v>
      </c>
      <c r="O9" s="10" t="str">
        <f>BuildingSummary!$C$27</f>
        <v>Steel frame</v>
      </c>
      <c r="P9" s="10" t="str">
        <f>BuildingSummary!$C$27</f>
        <v>Steel frame</v>
      </c>
      <c r="Q9" s="10" t="str">
        <f>BuildingSummary!$C$27</f>
        <v>Steel frame</v>
      </c>
      <c r="R9" s="10" t="str">
        <f>BuildingSummary!$C$27</f>
        <v>Steel frame</v>
      </c>
    </row>
    <row r="10" spans="1:18">
      <c r="A10" s="4"/>
      <c r="B10" s="9" t="s">
        <v>251</v>
      </c>
      <c r="C10" s="10">
        <f>1/Miami!$D$104</f>
        <v>0.32</v>
      </c>
      <c r="D10" s="10">
        <f>1/Houston!$D$104</f>
        <v>1.1737089201877935</v>
      </c>
      <c r="E10" s="10">
        <f>1/Phoenix!$D$104</f>
        <v>0.73367571533382248</v>
      </c>
      <c r="F10" s="10">
        <f>1/Atlanta!$D$104</f>
        <v>1.3550135501355014</v>
      </c>
      <c r="G10" s="10">
        <f>1/LosAngeles!$D$104</f>
        <v>0.80064051240992784</v>
      </c>
      <c r="H10" s="10">
        <f>1/LasVegas!$D$104</f>
        <v>1.1013215859030836</v>
      </c>
      <c r="I10" s="10">
        <f>1/SanFrancisco!$D$104</f>
        <v>1.3550135501355014</v>
      </c>
      <c r="J10" s="10">
        <f>1/Baltimore!$D$104</f>
        <v>1.9801980198019802</v>
      </c>
      <c r="K10" s="10">
        <f>1/Albuquerque!$D$104</f>
        <v>1.7605633802816902</v>
      </c>
      <c r="L10" s="10">
        <f>1/Seattle!$D$104</f>
        <v>1.9157088122605364</v>
      </c>
      <c r="M10" s="10">
        <f>1/Chicago!$D$104</f>
        <v>2.1459227467811157</v>
      </c>
      <c r="N10" s="10">
        <f>1/Boulder!$D$104</f>
        <v>2.1459227467811157</v>
      </c>
      <c r="O10" s="10">
        <f>1/Minneapolis!$D$104</f>
        <v>2.7100271002710028</v>
      </c>
      <c r="P10" s="10">
        <f>1/Helena!$D$104</f>
        <v>2.4449877750611249</v>
      </c>
      <c r="Q10" s="10">
        <f>1/Duluth!$D$104</f>
        <v>3.0395136778115499</v>
      </c>
      <c r="R10" s="10">
        <f>1/Fairbanks!$D$104</f>
        <v>3.90625</v>
      </c>
    </row>
    <row r="11" spans="1:18">
      <c r="A11" s="4"/>
      <c r="B11" s="7" t="s">
        <v>299</v>
      </c>
    </row>
    <row r="12" spans="1:18">
      <c r="A12" s="4"/>
      <c r="B12" s="11" t="s">
        <v>297</v>
      </c>
      <c r="C12" s="10" t="str">
        <f>BuildingSummary!$C$32</f>
        <v>Attic</v>
      </c>
      <c r="D12" s="10" t="str">
        <f>BuildingSummary!$C$32</f>
        <v>Attic</v>
      </c>
      <c r="E12" s="10" t="str">
        <f>BuildingSummary!$C$32</f>
        <v>Attic</v>
      </c>
      <c r="F12" s="10" t="str">
        <f>BuildingSummary!$C$32</f>
        <v>Attic</v>
      </c>
      <c r="G12" s="10" t="str">
        <f>BuildingSummary!$C$32</f>
        <v>Attic</v>
      </c>
      <c r="H12" s="10" t="str">
        <f>BuildingSummary!$C$32</f>
        <v>Attic</v>
      </c>
      <c r="I12" s="10" t="str">
        <f>BuildingSummary!$C$32</f>
        <v>Attic</v>
      </c>
      <c r="J12" s="10" t="str">
        <f>BuildingSummary!$C$32</f>
        <v>Attic</v>
      </c>
      <c r="K12" s="10" t="str">
        <f>BuildingSummary!$C$32</f>
        <v>Attic</v>
      </c>
      <c r="L12" s="10" t="str">
        <f>BuildingSummary!$C$32</f>
        <v>Attic</v>
      </c>
      <c r="M12" s="10" t="str">
        <f>BuildingSummary!$C$32</f>
        <v>Attic</v>
      </c>
      <c r="N12" s="10" t="str">
        <f>BuildingSummary!$C$32</f>
        <v>Attic</v>
      </c>
      <c r="O12" s="10" t="str">
        <f>BuildingSummary!$C$32</f>
        <v>Attic</v>
      </c>
      <c r="P12" s="10" t="str">
        <f>BuildingSummary!$C$32</f>
        <v>Attic</v>
      </c>
      <c r="Q12" s="10" t="str">
        <f>BuildingSummary!$C$32</f>
        <v>Attic</v>
      </c>
      <c r="R12" s="10" t="str">
        <f>BuildingSummary!$C$32</f>
        <v>Attic</v>
      </c>
    </row>
    <row r="13" spans="1:18">
      <c r="A13" s="4"/>
      <c r="B13" s="9" t="s">
        <v>981</v>
      </c>
      <c r="C13" s="10">
        <f>1/Miami!$D$218</f>
        <v>2.3809523809523809</v>
      </c>
      <c r="D13" s="10">
        <f>1/Houston!$D$218</f>
        <v>2.6666666666666665</v>
      </c>
      <c r="E13" s="10">
        <f>1/Phoenix!$D$218</f>
        <v>3.8314176245210727</v>
      </c>
      <c r="F13" s="10">
        <f>1/Atlanta!$D$218</f>
        <v>2.4449877750611249</v>
      </c>
      <c r="G13" s="10">
        <f>1/LosAngeles!$D$218</f>
        <v>1.7605633802816902</v>
      </c>
      <c r="H13" s="10">
        <f>1/LasVegas!$D$218</f>
        <v>3.6630036630036629</v>
      </c>
      <c r="I13" s="10">
        <f>1/SanFrancisco!$D$218</f>
        <v>2</v>
      </c>
      <c r="J13" s="10">
        <f>1/Baltimore!$D$218</f>
        <v>3.0395136778115499</v>
      </c>
      <c r="K13" s="10">
        <f>1/Albuquerque!$D$218</f>
        <v>2.9850746268656714</v>
      </c>
      <c r="L13" s="10">
        <f>1/Seattle!$D$218</f>
        <v>2.7548209366391188</v>
      </c>
      <c r="M13" s="10">
        <f>1/Chicago!$D$218</f>
        <v>3.3783783783783785</v>
      </c>
      <c r="N13" s="10">
        <f>1/Boulder!$D$218</f>
        <v>3.5087719298245617</v>
      </c>
      <c r="O13" s="10">
        <f>1/Minneapolis!$D$218</f>
        <v>3.9682539682539684</v>
      </c>
      <c r="P13" s="10">
        <f>1/Helena!$D$218</f>
        <v>3.6496350364963499</v>
      </c>
      <c r="Q13" s="10">
        <f>1/Duluth!$D$218</f>
        <v>4.4052863436123344</v>
      </c>
      <c r="R13" s="10">
        <f>1/Fairbanks!$D$218</f>
        <v>5.7471264367816097</v>
      </c>
    </row>
    <row r="14" spans="1:18">
      <c r="A14" s="4"/>
      <c r="B14" s="7" t="s">
        <v>301</v>
      </c>
    </row>
    <row r="15" spans="1:18">
      <c r="A15" s="4"/>
      <c r="B15" s="9" t="s">
        <v>252</v>
      </c>
      <c r="C15" s="10">
        <f>Miami!$E$225</f>
        <v>5.835</v>
      </c>
      <c r="D15" s="10">
        <f>Houston!$E$225</f>
        <v>5.835</v>
      </c>
      <c r="E15" s="10">
        <f>Phoenix!$E$225</f>
        <v>5.835</v>
      </c>
      <c r="F15" s="10">
        <f>Atlanta!$E$225</f>
        <v>4.0919999999999996</v>
      </c>
      <c r="G15" s="10">
        <f>LosAngeles!$E$225</f>
        <v>5.835</v>
      </c>
      <c r="H15" s="10">
        <f>LasVegas!$E$225</f>
        <v>5.835</v>
      </c>
      <c r="I15" s="10">
        <f>SanFrancisco!$E$225</f>
        <v>4.0919999999999996</v>
      </c>
      <c r="J15" s="10">
        <f>Baltimore!$E$225</f>
        <v>3.3540000000000001</v>
      </c>
      <c r="K15" s="10">
        <f>Albuquerque!$E$225</f>
        <v>4.0919999999999996</v>
      </c>
      <c r="L15" s="10">
        <f>Seattle!$E$225</f>
        <v>4.0919999999999996</v>
      </c>
      <c r="M15" s="10">
        <f>Chicago!$E$225</f>
        <v>3.3540000000000001</v>
      </c>
      <c r="N15" s="10">
        <f>Boulder!$E$225</f>
        <v>3.3540000000000001</v>
      </c>
      <c r="O15" s="10">
        <f>Minneapolis!$E$225</f>
        <v>2.956</v>
      </c>
      <c r="P15" s="10">
        <f>Helena!$E$225</f>
        <v>2.956</v>
      </c>
      <c r="Q15" s="10">
        <f>Duluth!$E$225</f>
        <v>2.956</v>
      </c>
      <c r="R15" s="10">
        <f>Fairbanks!$E$225</f>
        <v>2.956</v>
      </c>
    </row>
    <row r="16" spans="1:18">
      <c r="A16" s="4"/>
      <c r="B16" s="9" t="s">
        <v>302</v>
      </c>
      <c r="C16" s="10">
        <f>Miami!$F$225</f>
        <v>0.251</v>
      </c>
      <c r="D16" s="10">
        <f>Houston!$F$225</f>
        <v>0.251</v>
      </c>
      <c r="E16" s="10">
        <f>Phoenix!$F$225</f>
        <v>0.251</v>
      </c>
      <c r="F16" s="10">
        <f>Atlanta!$F$225</f>
        <v>0.255</v>
      </c>
      <c r="G16" s="10">
        <f>LosAngeles!$F$225</f>
        <v>0.44</v>
      </c>
      <c r="H16" s="10">
        <f>LasVegas!$F$225</f>
        <v>0.251</v>
      </c>
      <c r="I16" s="10">
        <f>SanFrancisco!$F$225</f>
        <v>0.39200000000000002</v>
      </c>
      <c r="J16" s="10">
        <f>Baltimore!$F$225</f>
        <v>0.35499999999999998</v>
      </c>
      <c r="K16" s="10">
        <f>Albuquerque!$F$225</f>
        <v>0.36199999999999999</v>
      </c>
      <c r="L16" s="10">
        <f>Seattle!$F$225</f>
        <v>0.39200000000000002</v>
      </c>
      <c r="M16" s="10">
        <f>Chicago!$F$225</f>
        <v>0.38500000000000001</v>
      </c>
      <c r="N16" s="10">
        <f>Boulder!$F$225</f>
        <v>0.38500000000000001</v>
      </c>
      <c r="O16" s="10">
        <f>Minneapolis!$F$225</f>
        <v>0.38500000000000001</v>
      </c>
      <c r="P16" s="10">
        <f>Helena!$F$225</f>
        <v>0.38500000000000001</v>
      </c>
      <c r="Q16" s="10">
        <f>Duluth!$F$225</f>
        <v>0.48699999999999999</v>
      </c>
      <c r="R16" s="10">
        <f>Fairbanks!$F$225</f>
        <v>0.61599999999999999</v>
      </c>
    </row>
    <row r="17" spans="1:18">
      <c r="A17" s="4"/>
      <c r="B17" s="9" t="s">
        <v>303</v>
      </c>
      <c r="C17" s="10">
        <f>Miami!$G$225</f>
        <v>0.11</v>
      </c>
      <c r="D17" s="10">
        <f>Houston!$G$225</f>
        <v>0.11</v>
      </c>
      <c r="E17" s="10">
        <f>Phoenix!$G$225</f>
        <v>0.11</v>
      </c>
      <c r="F17" s="10">
        <f>Atlanta!$G$225</f>
        <v>0.129</v>
      </c>
      <c r="G17" s="10">
        <f>LosAngeles!$G$225</f>
        <v>0.27200000000000002</v>
      </c>
      <c r="H17" s="10">
        <f>LasVegas!$G$225</f>
        <v>0.11</v>
      </c>
      <c r="I17" s="10">
        <f>SanFrancisco!$G$225</f>
        <v>0.253</v>
      </c>
      <c r="J17" s="10">
        <f>Baltimore!$G$225</f>
        <v>0.27400000000000002</v>
      </c>
      <c r="K17" s="10">
        <f>Albuquerque!$G$225</f>
        <v>0.22500000000000001</v>
      </c>
      <c r="L17" s="10">
        <f>Seattle!$G$225</f>
        <v>0.253</v>
      </c>
      <c r="M17" s="10">
        <f>Chicago!$G$225</f>
        <v>0.30499999999999999</v>
      </c>
      <c r="N17" s="10">
        <f>Boulder!$G$225</f>
        <v>0.30499999999999999</v>
      </c>
      <c r="O17" s="10">
        <f>Minneapolis!$G$225</f>
        <v>0.30499999999999999</v>
      </c>
      <c r="P17" s="10">
        <f>Helena!$G$225</f>
        <v>0.30499999999999999</v>
      </c>
      <c r="Q17" s="10">
        <f>Duluth!$G$225</f>
        <v>0.40899999999999997</v>
      </c>
      <c r="R17" s="10">
        <f>Fairbanks!$G$225</f>
        <v>0.54100000000000004</v>
      </c>
    </row>
    <row r="18" spans="1:18">
      <c r="A18" s="4"/>
      <c r="B18" s="7" t="s">
        <v>304</v>
      </c>
    </row>
    <row r="19" spans="1:18">
      <c r="A19" s="4"/>
      <c r="B19" s="9" t="s">
        <v>252</v>
      </c>
      <c r="C19" s="10" t="s">
        <v>261</v>
      </c>
      <c r="D19" s="10" t="s">
        <v>261</v>
      </c>
      <c r="E19" s="10" t="s">
        <v>261</v>
      </c>
      <c r="F19" s="10" t="s">
        <v>261</v>
      </c>
      <c r="G19" s="10" t="s">
        <v>261</v>
      </c>
      <c r="H19" s="10" t="s">
        <v>261</v>
      </c>
      <c r="I19" s="10" t="s">
        <v>261</v>
      </c>
      <c r="J19" s="10" t="s">
        <v>261</v>
      </c>
      <c r="K19" s="10" t="s">
        <v>261</v>
      </c>
      <c r="L19" s="10" t="s">
        <v>261</v>
      </c>
      <c r="M19" s="10" t="s">
        <v>261</v>
      </c>
      <c r="N19" s="10" t="s">
        <v>261</v>
      </c>
      <c r="O19" s="10" t="s">
        <v>261</v>
      </c>
      <c r="P19" s="10" t="s">
        <v>261</v>
      </c>
      <c r="Q19" s="10" t="s">
        <v>261</v>
      </c>
      <c r="R19" s="10" t="s">
        <v>261</v>
      </c>
    </row>
    <row r="20" spans="1:18">
      <c r="A20" s="4"/>
      <c r="B20" s="9" t="s">
        <v>302</v>
      </c>
      <c r="C20" s="10" t="s">
        <v>261</v>
      </c>
      <c r="D20" s="10" t="s">
        <v>261</v>
      </c>
      <c r="E20" s="10" t="s">
        <v>261</v>
      </c>
      <c r="F20" s="10" t="s">
        <v>261</v>
      </c>
      <c r="G20" s="10" t="s">
        <v>261</v>
      </c>
      <c r="H20" s="10" t="s">
        <v>261</v>
      </c>
      <c r="I20" s="10" t="s">
        <v>261</v>
      </c>
      <c r="J20" s="10" t="s">
        <v>261</v>
      </c>
      <c r="K20" s="10" t="s">
        <v>261</v>
      </c>
      <c r="L20" s="10" t="s">
        <v>261</v>
      </c>
      <c r="M20" s="10" t="s">
        <v>261</v>
      </c>
      <c r="N20" s="10" t="s">
        <v>261</v>
      </c>
      <c r="O20" s="10" t="s">
        <v>261</v>
      </c>
      <c r="P20" s="10" t="s">
        <v>261</v>
      </c>
      <c r="Q20" s="10" t="s">
        <v>261</v>
      </c>
      <c r="R20" s="10" t="s">
        <v>261</v>
      </c>
    </row>
    <row r="21" spans="1:18">
      <c r="A21" s="4"/>
      <c r="B21" s="9" t="s">
        <v>303</v>
      </c>
      <c r="C21" s="10" t="s">
        <v>261</v>
      </c>
      <c r="D21" s="10" t="s">
        <v>261</v>
      </c>
      <c r="E21" s="10" t="s">
        <v>261</v>
      </c>
      <c r="F21" s="10" t="s">
        <v>261</v>
      </c>
      <c r="G21" s="10" t="s">
        <v>261</v>
      </c>
      <c r="H21" s="10" t="s">
        <v>261</v>
      </c>
      <c r="I21" s="10" t="s">
        <v>261</v>
      </c>
      <c r="J21" s="10" t="s">
        <v>261</v>
      </c>
      <c r="K21" s="10" t="s">
        <v>261</v>
      </c>
      <c r="L21" s="10" t="s">
        <v>261</v>
      </c>
      <c r="M21" s="10" t="s">
        <v>261</v>
      </c>
      <c r="N21" s="10" t="s">
        <v>261</v>
      </c>
      <c r="O21" s="10" t="s">
        <v>261</v>
      </c>
      <c r="P21" s="10" t="s">
        <v>261</v>
      </c>
      <c r="Q21" s="10" t="s">
        <v>261</v>
      </c>
      <c r="R21" s="10" t="s">
        <v>261</v>
      </c>
    </row>
    <row r="22" spans="1:18">
      <c r="A22" s="4"/>
      <c r="B22" s="7" t="s">
        <v>305</v>
      </c>
    </row>
    <row r="23" spans="1:18">
      <c r="A23" s="4"/>
      <c r="B23" s="9" t="s">
        <v>306</v>
      </c>
      <c r="C23" s="10" t="str">
        <f>BuildingSummary!$C$47</f>
        <v>Mass Floor</v>
      </c>
      <c r="D23" s="10" t="str">
        <f>BuildingSummary!$C$47</f>
        <v>Mass Floor</v>
      </c>
      <c r="E23" s="10" t="str">
        <f>BuildingSummary!$C$47</f>
        <v>Mass Floor</v>
      </c>
      <c r="F23" s="10" t="str">
        <f>BuildingSummary!$C$47</f>
        <v>Mass Floor</v>
      </c>
      <c r="G23" s="10" t="str">
        <f>BuildingSummary!$C$47</f>
        <v>Mass Floor</v>
      </c>
      <c r="H23" s="10" t="str">
        <f>BuildingSummary!$C$47</f>
        <v>Mass Floor</v>
      </c>
      <c r="I23" s="10" t="str">
        <f>BuildingSummary!$C$47</f>
        <v>Mass Floor</v>
      </c>
      <c r="J23" s="10" t="str">
        <f>BuildingSummary!$C$47</f>
        <v>Mass Floor</v>
      </c>
      <c r="K23" s="10" t="str">
        <f>BuildingSummary!$C$47</f>
        <v>Mass Floor</v>
      </c>
      <c r="L23" s="10" t="str">
        <f>BuildingSummary!$C$47</f>
        <v>Mass Floor</v>
      </c>
      <c r="M23" s="10" t="str">
        <f>BuildingSummary!$C$47</f>
        <v>Mass Floor</v>
      </c>
      <c r="N23" s="10" t="str">
        <f>BuildingSummary!$C$47</f>
        <v>Mass Floor</v>
      </c>
      <c r="O23" s="10" t="str">
        <f>BuildingSummary!$C$47</f>
        <v>Mass Floor</v>
      </c>
      <c r="P23" s="10" t="str">
        <f>BuildingSummary!$C$47</f>
        <v>Mass Floor</v>
      </c>
      <c r="Q23" s="10" t="str">
        <f>BuildingSummary!$C$47</f>
        <v>Mass Floor</v>
      </c>
      <c r="R23" s="10" t="str">
        <f>BuildingSummary!$C$47</f>
        <v>Mass Floor</v>
      </c>
    </row>
    <row r="24" spans="1:18">
      <c r="A24" s="4"/>
      <c r="B24" s="11" t="s">
        <v>308</v>
      </c>
      <c r="C24" s="10" t="str">
        <f>BuildingSummary!$C$48</f>
        <v>4 in slab w/carpet</v>
      </c>
      <c r="D24" s="10" t="str">
        <f>BuildingSummary!$C$48</f>
        <v>4 in slab w/carpet</v>
      </c>
      <c r="E24" s="10" t="str">
        <f>BuildingSummary!$C$48</f>
        <v>4 in slab w/carpet</v>
      </c>
      <c r="F24" s="10" t="str">
        <f>BuildingSummary!$C$48</f>
        <v>4 in slab w/carpet</v>
      </c>
      <c r="G24" s="10" t="str">
        <f>BuildingSummary!$C$48</f>
        <v>4 in slab w/carpet</v>
      </c>
      <c r="H24" s="10" t="str">
        <f>BuildingSummary!$C$48</f>
        <v>4 in slab w/carpet</v>
      </c>
      <c r="I24" s="10" t="str">
        <f>BuildingSummary!$C$48</f>
        <v>4 in slab w/carpet</v>
      </c>
      <c r="J24" s="10" t="str">
        <f>BuildingSummary!$C$48</f>
        <v>4 in slab w/carpet</v>
      </c>
      <c r="K24" s="10" t="str">
        <f>BuildingSummary!$C$48</f>
        <v>4 in slab w/carpet</v>
      </c>
      <c r="L24" s="10" t="str">
        <f>BuildingSummary!$C$48</f>
        <v>4 in slab w/carpet</v>
      </c>
      <c r="M24" s="10" t="str">
        <f>BuildingSummary!$C$48</f>
        <v>4 in slab w/carpet</v>
      </c>
      <c r="N24" s="10" t="str">
        <f>BuildingSummary!$C$48</f>
        <v>4 in slab w/carpet</v>
      </c>
      <c r="O24" s="10" t="str">
        <f>BuildingSummary!$C$48</f>
        <v>4 in slab w/carpet</v>
      </c>
      <c r="P24" s="10" t="str">
        <f>BuildingSummary!$C$48</f>
        <v>4 in slab w/carpet</v>
      </c>
      <c r="Q24" s="10" t="str">
        <f>BuildingSummary!$C$48</f>
        <v>4 in slab w/carpet</v>
      </c>
      <c r="R24" s="10" t="str">
        <f>BuildingSummary!$C$48</f>
        <v>4 in slab w/carpet</v>
      </c>
    </row>
    <row r="25" spans="1:18">
      <c r="A25" s="4"/>
      <c r="B25" s="9" t="s">
        <v>251</v>
      </c>
      <c r="C25" s="10">
        <f>1/Miami!$D$108</f>
        <v>0.53705692803437166</v>
      </c>
      <c r="D25" s="10">
        <f>1/Houston!$D$108</f>
        <v>0.53705692803437166</v>
      </c>
      <c r="E25" s="10">
        <f>1/Phoenix!$D$108</f>
        <v>0.53705692803437166</v>
      </c>
      <c r="F25" s="10">
        <f>1/Atlanta!$D$108</f>
        <v>0.53705692803437166</v>
      </c>
      <c r="G25" s="10">
        <f>1/LosAngeles!$D$108</f>
        <v>0.53705692803437166</v>
      </c>
      <c r="H25" s="10">
        <f>1/LasVegas!$D$108</f>
        <v>0.53705692803437166</v>
      </c>
      <c r="I25" s="10">
        <f>1/SanFrancisco!$D$108</f>
        <v>0.53705692803437166</v>
      </c>
      <c r="J25" s="10">
        <f>1/Baltimore!$D$108</f>
        <v>0.53705692803437166</v>
      </c>
      <c r="K25" s="10">
        <f>1/Albuquerque!$D$108</f>
        <v>0.53705692803437166</v>
      </c>
      <c r="L25" s="10">
        <f>1/Seattle!$D$108</f>
        <v>0.53705692803437166</v>
      </c>
      <c r="M25" s="10">
        <f>1/Chicago!$D$108</f>
        <v>0.53705692803437166</v>
      </c>
      <c r="N25" s="10">
        <f>1/Boulder!$D$108</f>
        <v>0.53705692803437166</v>
      </c>
      <c r="O25" s="10">
        <f>1/Minneapolis!$D$108</f>
        <v>0.53705692803437166</v>
      </c>
      <c r="P25" s="10">
        <f>1/Helena!$D$108</f>
        <v>0.53705692803437166</v>
      </c>
      <c r="Q25" s="10">
        <f>1/Duluth!$D$108</f>
        <v>0.53705692803437166</v>
      </c>
      <c r="R25" s="10">
        <f>1/Fairbanks!$D$108</f>
        <v>0.53705692803437166</v>
      </c>
    </row>
    <row r="26" spans="1:18">
      <c r="A26" s="7" t="s">
        <v>314</v>
      </c>
      <c r="B26" s="8"/>
    </row>
    <row r="27" spans="1:18">
      <c r="A27" s="4"/>
      <c r="B27" s="7" t="s">
        <v>319</v>
      </c>
    </row>
    <row r="28" spans="1:18">
      <c r="A28" s="4"/>
      <c r="B28" s="9" t="s">
        <v>215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8">
      <c r="A29" s="4"/>
      <c r="B29" s="9" t="str">
        <f>Miami!A$336</f>
        <v>GUESTROOM101 PTAC DXCOIL</v>
      </c>
      <c r="C29" s="10">
        <f>10^(-3)*Miami!$C$336</f>
        <v>2.62662</v>
      </c>
      <c r="D29" s="10">
        <f>10^(-3)*Houston!$C$336</f>
        <v>2.3882500000000002</v>
      </c>
      <c r="E29" s="10">
        <f>10^(-3)*Phoenix!$C$336</f>
        <v>2.47777</v>
      </c>
      <c r="F29" s="10">
        <f>10^(-3)*Atlanta!$C$336</f>
        <v>2.23746</v>
      </c>
      <c r="G29" s="10">
        <f>10^(-3)*LosAngeles!$C$336</f>
        <v>2.2078800000000003</v>
      </c>
      <c r="H29" s="10">
        <f>10^(-3)*LasVegas!$C$336</f>
        <v>2.0901700000000001</v>
      </c>
      <c r="I29" s="10">
        <f>10^(-3)*SanFrancisco!$C$336</f>
        <v>1.95069</v>
      </c>
      <c r="J29" s="10">
        <f>10^(-3)*Baltimore!$C$336</f>
        <v>2.1575799999999998</v>
      </c>
      <c r="K29" s="10">
        <f>10^(-3)*Albuquerque!$C$336</f>
        <v>1.98081</v>
      </c>
      <c r="L29" s="10">
        <f>10^(-3)*Seattle!$C$336</f>
        <v>1.93956</v>
      </c>
      <c r="M29" s="10">
        <f>10^(-3)*Chicago!$C$336</f>
        <v>2.14947</v>
      </c>
      <c r="N29" s="10">
        <f>10^(-3)*Boulder!$C$336</f>
        <v>1.9295</v>
      </c>
      <c r="O29" s="10">
        <f>10^(-3)*Minneapolis!$C$336</f>
        <v>2.0286</v>
      </c>
      <c r="P29" s="10">
        <f>10^(-3)*Helena!$C$336</f>
        <v>1.8548199999999999</v>
      </c>
      <c r="Q29" s="10">
        <f>10^(-3)*Duluth!$C$336</f>
        <v>1.72865</v>
      </c>
      <c r="R29" s="10">
        <f>10^(-3)*Fairbanks!$C$336</f>
        <v>1.7660100000000001</v>
      </c>
    </row>
    <row r="30" spans="1:18">
      <c r="A30" s="4"/>
      <c r="B30" s="9" t="str">
        <f>Miami!A$337</f>
        <v>GUESTROOM102 PTAC DXCOIL</v>
      </c>
      <c r="C30" s="10">
        <f>10^(-3)*Miami!$C$337</f>
        <v>2.6866300000000001</v>
      </c>
      <c r="D30" s="10">
        <f>10^(-3)*Houston!$C$337</f>
        <v>2.4420100000000002</v>
      </c>
      <c r="E30" s="10">
        <f>10^(-3)*Phoenix!$C$337</f>
        <v>2.5417000000000001</v>
      </c>
      <c r="F30" s="10">
        <f>10^(-3)*Atlanta!$C$337</f>
        <v>2.28931</v>
      </c>
      <c r="G30" s="10">
        <f>10^(-3)*LosAngeles!$C$337</f>
        <v>2.2770300000000003</v>
      </c>
      <c r="H30" s="10">
        <f>10^(-3)*LasVegas!$C$337</f>
        <v>2.14723</v>
      </c>
      <c r="I30" s="10">
        <f>10^(-3)*SanFrancisco!$C$337</f>
        <v>2.0171800000000002</v>
      </c>
      <c r="J30" s="10">
        <f>10^(-3)*Baltimore!$C$337</f>
        <v>2.2077100000000001</v>
      </c>
      <c r="K30" s="10">
        <f>10^(-3)*Albuquerque!$C$337</f>
        <v>2.0464500000000001</v>
      </c>
      <c r="L30" s="10">
        <f>10^(-3)*Seattle!$C$337</f>
        <v>2.0089700000000001</v>
      </c>
      <c r="M30" s="10">
        <f>10^(-3)*Chicago!$C$337</f>
        <v>2.20011</v>
      </c>
      <c r="N30" s="10">
        <f>10^(-3)*Boulder!$C$337</f>
        <v>1.99282</v>
      </c>
      <c r="O30" s="10">
        <f>10^(-3)*Minneapolis!$C$337</f>
        <v>2.0784600000000002</v>
      </c>
      <c r="P30" s="10">
        <f>10^(-3)*Helena!$C$337</f>
        <v>1.91883</v>
      </c>
      <c r="Q30" s="10">
        <f>10^(-3)*Duluth!$C$337</f>
        <v>1.7781</v>
      </c>
      <c r="R30" s="10">
        <f>10^(-3)*Fairbanks!$C$337</f>
        <v>1.8470299999999999</v>
      </c>
    </row>
    <row r="31" spans="1:18">
      <c r="A31" s="4"/>
      <c r="B31" s="9" t="str">
        <f>Miami!A$338</f>
        <v>GUESTROOM103 PTAC DXCOIL</v>
      </c>
      <c r="C31" s="10">
        <f>10^(-3)*Miami!$C$338</f>
        <v>3.0203800000000003</v>
      </c>
      <c r="D31" s="10">
        <f>10^(-3)*Houston!$C$338</f>
        <v>2.57</v>
      </c>
      <c r="E31" s="10">
        <f>10^(-3)*Phoenix!$C$338</f>
        <v>2.7875100000000002</v>
      </c>
      <c r="F31" s="10">
        <f>10^(-3)*Atlanta!$C$338</f>
        <v>2.3997800000000002</v>
      </c>
      <c r="G31" s="10">
        <f>10^(-3)*LosAngeles!$C$338</f>
        <v>2.3814699999999998</v>
      </c>
      <c r="H31" s="10">
        <f>10^(-3)*LasVegas!$C$338</f>
        <v>2.2962099999999999</v>
      </c>
      <c r="I31" s="10">
        <f>10^(-3)*SanFrancisco!$C$338</f>
        <v>1.9916300000000002</v>
      </c>
      <c r="J31" s="10">
        <f>10^(-3)*Baltimore!$C$338</f>
        <v>2.2764800000000003</v>
      </c>
      <c r="K31" s="10">
        <f>10^(-3)*Albuquerque!$C$338</f>
        <v>2.0442</v>
      </c>
      <c r="L31" s="10">
        <f>10^(-3)*Seattle!$C$338</f>
        <v>2.0123500000000001</v>
      </c>
      <c r="M31" s="10">
        <f>10^(-3)*Chicago!$C$338</f>
        <v>2.25556</v>
      </c>
      <c r="N31" s="10">
        <f>10^(-3)*Boulder!$C$338</f>
        <v>1.9527600000000001</v>
      </c>
      <c r="O31" s="10">
        <f>10^(-3)*Minneapolis!$C$338</f>
        <v>2.1061900000000002</v>
      </c>
      <c r="P31" s="10">
        <f>10^(-3)*Helena!$C$338</f>
        <v>1.8786300000000002</v>
      </c>
      <c r="Q31" s="10">
        <f>10^(-3)*Duluth!$C$338</f>
        <v>1.7336300000000002</v>
      </c>
      <c r="R31" s="10">
        <f>10^(-3)*Fairbanks!$C$338</f>
        <v>1.71743</v>
      </c>
    </row>
    <row r="32" spans="1:18">
      <c r="A32" s="4"/>
      <c r="B32" s="9" t="str">
        <f>Miami!A$339</f>
        <v>GUESTROOM104 PTAC DXCOIL</v>
      </c>
      <c r="C32" s="10">
        <f>10^(-3)*Miami!$C$339</f>
        <v>2.9410400000000001</v>
      </c>
      <c r="D32" s="10">
        <f>10^(-3)*Houston!$C$339</f>
        <v>2.3786199999999997</v>
      </c>
      <c r="E32" s="10">
        <f>10^(-3)*Phoenix!$C$339</f>
        <v>2.4341699999999999</v>
      </c>
      <c r="F32" s="10">
        <f>10^(-3)*Atlanta!$C$339</f>
        <v>2.2890799999999998</v>
      </c>
      <c r="G32" s="10">
        <f>10^(-3)*LosAngeles!$C$339</f>
        <v>1.7839800000000001</v>
      </c>
      <c r="H32" s="10">
        <f>10^(-3)*LasVegas!$C$339</f>
        <v>2.1085599999999998</v>
      </c>
      <c r="I32" s="10">
        <f>10^(-3)*SanFrancisco!$C$339</f>
        <v>1.3618800000000002</v>
      </c>
      <c r="J32" s="10">
        <f>10^(-3)*Baltimore!$C$339</f>
        <v>2.1766399999999999</v>
      </c>
      <c r="K32" s="10">
        <f>10^(-3)*Albuquerque!$C$339</f>
        <v>1.89774</v>
      </c>
      <c r="L32" s="10">
        <f>10^(-3)*Seattle!$C$339</f>
        <v>1.55132</v>
      </c>
      <c r="M32" s="10">
        <f>10^(-3)*Chicago!$C$339</f>
        <v>2.1465700000000001</v>
      </c>
      <c r="N32" s="10">
        <f>10^(-3)*Boulder!$C$339</f>
        <v>1.7859200000000002</v>
      </c>
      <c r="O32" s="10">
        <f>10^(-3)*Minneapolis!$C$339</f>
        <v>2.02732</v>
      </c>
      <c r="P32" s="10">
        <f>10^(-3)*Helena!$C$339</f>
        <v>1.6923800000000002</v>
      </c>
      <c r="Q32" s="10">
        <f>10^(-3)*Duluth!$C$339</f>
        <v>1.5773299999999999</v>
      </c>
      <c r="R32" s="10">
        <f>10^(-3)*Fairbanks!$C$339</f>
        <v>1.2539</v>
      </c>
    </row>
    <row r="33" spans="1:18">
      <c r="A33" s="4"/>
      <c r="B33" s="9" t="str">
        <f>Miami!A$340</f>
        <v>GUESTROOM105 PTAC DXCOIL</v>
      </c>
      <c r="C33" s="10">
        <f>10^(-3)*Miami!$C$340</f>
        <v>2.7810799999999998</v>
      </c>
      <c r="D33" s="10">
        <f>10^(-3)*Houston!$C$340</f>
        <v>2.3534999999999999</v>
      </c>
      <c r="E33" s="10">
        <f>10^(-3)*Phoenix!$C$340</f>
        <v>2.2919899999999997</v>
      </c>
      <c r="F33" s="10">
        <f>10^(-3)*Atlanta!$C$340</f>
        <v>2.26885</v>
      </c>
      <c r="G33" s="10">
        <f>10^(-3)*LosAngeles!$C$340</f>
        <v>1.8494100000000002</v>
      </c>
      <c r="H33" s="10">
        <f>10^(-3)*LasVegas!$C$340</f>
        <v>2.0602399999999998</v>
      </c>
      <c r="I33" s="10">
        <f>10^(-3)*SanFrancisco!$C$340</f>
        <v>1.5223499999999999</v>
      </c>
      <c r="J33" s="10">
        <f>10^(-3)*Baltimore!$C$340</f>
        <v>2.1985900000000003</v>
      </c>
      <c r="K33" s="10">
        <f>10^(-3)*Albuquerque!$C$340</f>
        <v>2.0554299999999999</v>
      </c>
      <c r="L33" s="10">
        <f>10^(-3)*Seattle!$C$340</f>
        <v>1.6678800000000003</v>
      </c>
      <c r="M33" s="10">
        <f>10^(-3)*Chicago!$C$340</f>
        <v>2.1881399999999998</v>
      </c>
      <c r="N33" s="10">
        <f>10^(-3)*Boulder!$C$340</f>
        <v>1.98933</v>
      </c>
      <c r="O33" s="10">
        <f>10^(-3)*Minneapolis!$C$340</f>
        <v>2.0865100000000001</v>
      </c>
      <c r="P33" s="10">
        <f>10^(-3)*Helena!$C$340</f>
        <v>1.8760600000000001</v>
      </c>
      <c r="Q33" s="10">
        <f>10^(-3)*Duluth!$C$340</f>
        <v>1.71807</v>
      </c>
      <c r="R33" s="10">
        <f>10^(-3)*Fairbanks!$C$340</f>
        <v>1.4811300000000001</v>
      </c>
    </row>
    <row r="34" spans="1:18">
      <c r="A34" s="4"/>
      <c r="B34" s="9" t="str">
        <f>Miami!A$341</f>
        <v>GUESTROOM201 PTAC DXCOIL</v>
      </c>
      <c r="C34" s="10">
        <f>10^(-3)*Miami!$C$341</f>
        <v>6.0354600000000005</v>
      </c>
      <c r="D34" s="10">
        <f>10^(-3)*Houston!$C$341</f>
        <v>3.6705300000000003</v>
      </c>
      <c r="E34" s="10">
        <f>10^(-3)*Phoenix!$C$341</f>
        <v>4.5295399999999999</v>
      </c>
      <c r="F34" s="10">
        <f>10^(-3)*Atlanta!$C$341</f>
        <v>3.3509000000000002</v>
      </c>
      <c r="G34" s="10">
        <f>10^(-3)*LosAngeles!$C$341</f>
        <v>3.5686999999999998</v>
      </c>
      <c r="H34" s="10">
        <f>10^(-3)*LasVegas!$C$341</f>
        <v>3.8363499999999999</v>
      </c>
      <c r="I34" s="10">
        <f>10^(-3)*SanFrancisco!$C$341</f>
        <v>2.94842</v>
      </c>
      <c r="J34" s="10">
        <f>10^(-3)*Baltimore!$C$341</f>
        <v>3.0498400000000001</v>
      </c>
      <c r="K34" s="10">
        <f>10^(-3)*Albuquerque!$C$341</f>
        <v>3.1519699999999999</v>
      </c>
      <c r="L34" s="10">
        <f>10^(-3)*Seattle!$C$341</f>
        <v>2.7700999999999998</v>
      </c>
      <c r="M34" s="10">
        <f>10^(-3)*Chicago!$C$341</f>
        <v>3.0161199999999999</v>
      </c>
      <c r="N34" s="10">
        <f>10^(-3)*Boulder!$C$341</f>
        <v>2.9061599999999999</v>
      </c>
      <c r="O34" s="10">
        <f>10^(-3)*Minneapolis!$C$341</f>
        <v>2.7557900000000002</v>
      </c>
      <c r="P34" s="10">
        <f>10^(-3)*Helena!$C$341</f>
        <v>2.7087300000000001</v>
      </c>
      <c r="Q34" s="10">
        <f>10^(-3)*Duluth!$C$341</f>
        <v>2.4129800000000001</v>
      </c>
      <c r="R34" s="10">
        <f>10^(-3)*Fairbanks!$C$341</f>
        <v>2.6002000000000001</v>
      </c>
    </row>
    <row r="35" spans="1:18">
      <c r="A35" s="4"/>
      <c r="B35" s="9" t="str">
        <f>Miami!A$342</f>
        <v>GUESTROOM202_205 PTAC DXCOIL</v>
      </c>
      <c r="C35" s="10">
        <f>10^(-3)*Miami!$C$342</f>
        <v>10.51394</v>
      </c>
      <c r="D35" s="10">
        <f>10^(-3)*Houston!$C$342</f>
        <v>10.219860000000001</v>
      </c>
      <c r="E35" s="10">
        <f>10^(-3)*Phoenix!$C$342</f>
        <v>11.060750000000001</v>
      </c>
      <c r="F35" s="10">
        <f>10^(-3)*Atlanta!$C$342</f>
        <v>9.7392599999999998</v>
      </c>
      <c r="G35" s="10">
        <f>10^(-3)*LosAngeles!$C$342</f>
        <v>9.7197700000000005</v>
      </c>
      <c r="H35" s="10">
        <f>10^(-3)*LasVegas!$C$342</f>
        <v>10.059940000000001</v>
      </c>
      <c r="I35" s="10">
        <f>10^(-3)*SanFrancisco!$C$342</f>
        <v>9.7314300000000014</v>
      </c>
      <c r="J35" s="10">
        <f>10^(-3)*Baltimore!$C$342</f>
        <v>9.5154300000000003</v>
      </c>
      <c r="K35" s="10">
        <f>10^(-3)*Albuquerque!$C$342</f>
        <v>9.8113899999999994</v>
      </c>
      <c r="L35" s="10">
        <f>10^(-3)*Seattle!$C$342</f>
        <v>9.5888799999999996</v>
      </c>
      <c r="M35" s="10">
        <f>10^(-3)*Chicago!$C$342</f>
        <v>9.6027199999999997</v>
      </c>
      <c r="N35" s="10">
        <f>10^(-3)*Boulder!$C$342</f>
        <v>9.6955600000000004</v>
      </c>
      <c r="O35" s="10">
        <f>10^(-3)*Minneapolis!$C$342</f>
        <v>9.20472</v>
      </c>
      <c r="P35" s="10">
        <f>10^(-3)*Helena!$C$342</f>
        <v>9.4215599999999995</v>
      </c>
      <c r="Q35" s="10">
        <f>10^(-3)*Duluth!$C$342</f>
        <v>8.8344199999999997</v>
      </c>
      <c r="R35" s="10">
        <f>10^(-3)*Fairbanks!$C$342</f>
        <v>9.9291700000000009</v>
      </c>
    </row>
    <row r="36" spans="1:18">
      <c r="A36" s="4"/>
      <c r="B36" s="9" t="str">
        <f>Miami!A$343</f>
        <v>GUESTROOM206_208 PTAC DXCOIL</v>
      </c>
      <c r="C36" s="10">
        <f>10^(-3)*Miami!$C$343</f>
        <v>8.3395900000000012</v>
      </c>
      <c r="D36" s="10">
        <f>10^(-3)*Houston!$C$343</f>
        <v>8.15991</v>
      </c>
      <c r="E36" s="10">
        <f>10^(-3)*Phoenix!$C$343</f>
        <v>8.8511800000000012</v>
      </c>
      <c r="F36" s="10">
        <f>10^(-3)*Atlanta!$C$343</f>
        <v>7.7770200000000003</v>
      </c>
      <c r="G36" s="10">
        <f>10^(-3)*LosAngeles!$C$343</f>
        <v>7.9728900000000005</v>
      </c>
      <c r="H36" s="10">
        <f>10^(-3)*LasVegas!$C$343</f>
        <v>8.1730999999999998</v>
      </c>
      <c r="I36" s="10">
        <f>10^(-3)*SanFrancisco!$C$343</f>
        <v>8.0560000000000009</v>
      </c>
      <c r="J36" s="10">
        <f>10^(-3)*Baltimore!$C$343</f>
        <v>7.6208400000000003</v>
      </c>
      <c r="K36" s="10">
        <f>10^(-3)*Albuquerque!$C$343</f>
        <v>7.9474600000000004</v>
      </c>
      <c r="L36" s="10">
        <f>10^(-3)*Seattle!$C$343</f>
        <v>7.9420900000000003</v>
      </c>
      <c r="M36" s="10">
        <f>10^(-3)*Chicago!$C$343</f>
        <v>7.6778700000000004</v>
      </c>
      <c r="N36" s="10">
        <f>10^(-3)*Boulder!$C$343</f>
        <v>7.851</v>
      </c>
      <c r="O36" s="10">
        <f>10^(-3)*Minneapolis!$C$343</f>
        <v>7.4542600000000006</v>
      </c>
      <c r="P36" s="10">
        <f>10^(-3)*Helena!$C$343</f>
        <v>7.6781300000000003</v>
      </c>
      <c r="Q36" s="10">
        <f>10^(-3)*Duluth!$C$343</f>
        <v>7.2715200000000006</v>
      </c>
      <c r="R36" s="10">
        <f>10^(-3)*Fairbanks!$C$343</f>
        <v>8.4089599999999987</v>
      </c>
    </row>
    <row r="37" spans="1:18">
      <c r="A37" s="4"/>
      <c r="B37" s="9" t="str">
        <f>Miami!A$344</f>
        <v>GUESTROOM209_212 PTAC DXCOIL</v>
      </c>
      <c r="C37" s="10">
        <f>10^(-3)*Miami!$C$344</f>
        <v>10.34596</v>
      </c>
      <c r="D37" s="10">
        <f>10^(-3)*Houston!$C$344</f>
        <v>10.06424</v>
      </c>
      <c r="E37" s="10">
        <f>10^(-3)*Phoenix!$C$344</f>
        <v>10.878830000000001</v>
      </c>
      <c r="F37" s="10">
        <f>10^(-3)*Atlanta!$C$344</f>
        <v>9.5875200000000014</v>
      </c>
      <c r="G37" s="10">
        <f>10^(-3)*LosAngeles!$C$344</f>
        <v>9.5218799999999995</v>
      </c>
      <c r="H37" s="10">
        <f>10^(-3)*LasVegas!$C$344</f>
        <v>9.8489599999999999</v>
      </c>
      <c r="I37" s="10">
        <f>10^(-3)*SanFrancisco!$C$344</f>
        <v>9.5203799999999994</v>
      </c>
      <c r="J37" s="10">
        <f>10^(-3)*Baltimore!$C$344</f>
        <v>9.3853100000000005</v>
      </c>
      <c r="K37" s="10">
        <f>10^(-3)*Albuquerque!$C$344</f>
        <v>9.5998999999999999</v>
      </c>
      <c r="L37" s="10">
        <f>10^(-3)*Seattle!$C$344</f>
        <v>9.3721900000000016</v>
      </c>
      <c r="M37" s="10">
        <f>10^(-3)*Chicago!$C$344</f>
        <v>9.4436100000000014</v>
      </c>
      <c r="N37" s="10">
        <f>10^(-3)*Boulder!$C$344</f>
        <v>9.479280000000001</v>
      </c>
      <c r="O37" s="10">
        <f>10^(-3)*Minneapolis!$C$344</f>
        <v>9.04514</v>
      </c>
      <c r="P37" s="10">
        <f>10^(-3)*Helena!$C$344</f>
        <v>9.208969999999999</v>
      </c>
      <c r="Q37" s="10">
        <f>10^(-3)*Duluth!$C$344</f>
        <v>8.6185300000000016</v>
      </c>
      <c r="R37" s="10">
        <f>10^(-3)*Fairbanks!$C$344</f>
        <v>9.6494099999999996</v>
      </c>
    </row>
    <row r="38" spans="1:18">
      <c r="A38" s="4"/>
      <c r="B38" s="9" t="str">
        <f>Miami!A$345</f>
        <v>GUESTROOM213 PTAC DXCOIL</v>
      </c>
      <c r="C38" s="10">
        <f>10^(-3)*Miami!$C$345</f>
        <v>3.0003800000000003</v>
      </c>
      <c r="D38" s="10">
        <f>10^(-3)*Houston!$C$345</f>
        <v>2.7534800000000001</v>
      </c>
      <c r="E38" s="10">
        <f>10^(-3)*Phoenix!$C$345</f>
        <v>3.1091500000000001</v>
      </c>
      <c r="F38" s="10">
        <f>10^(-3)*Atlanta!$C$345</f>
        <v>2.6182699999999999</v>
      </c>
      <c r="G38" s="10">
        <f>10^(-3)*LosAngeles!$C$345</f>
        <v>2.6168899999999997</v>
      </c>
      <c r="H38" s="10">
        <f>10^(-3)*LasVegas!$C$345</f>
        <v>2.8019699999999998</v>
      </c>
      <c r="I38" s="10">
        <f>10^(-3)*SanFrancisco!$C$345</f>
        <v>2.5031100000000004</v>
      </c>
      <c r="J38" s="10">
        <f>10^(-3)*Baltimore!$C$345</f>
        <v>2.5213700000000001</v>
      </c>
      <c r="K38" s="10">
        <f>10^(-3)*Albuquerque!$C$345</f>
        <v>2.5504099999999998</v>
      </c>
      <c r="L38" s="10">
        <f>10^(-3)*Seattle!$C$345</f>
        <v>2.5008600000000003</v>
      </c>
      <c r="M38" s="10">
        <f>10^(-3)*Chicago!$C$345</f>
        <v>2.5246900000000001</v>
      </c>
      <c r="N38" s="10">
        <f>10^(-3)*Boulder!$C$345</f>
        <v>2.4762499999999998</v>
      </c>
      <c r="O38" s="10">
        <f>10^(-3)*Minneapolis!$C$345</f>
        <v>2.4008200000000004</v>
      </c>
      <c r="P38" s="10">
        <f>10^(-3)*Helena!$C$345</f>
        <v>2.40821</v>
      </c>
      <c r="Q38" s="10">
        <f>10^(-3)*Duluth!$C$345</f>
        <v>2.2476500000000001</v>
      </c>
      <c r="R38" s="10">
        <f>10^(-3)*Fairbanks!$C$345</f>
        <v>2.4651700000000001</v>
      </c>
    </row>
    <row r="39" spans="1:18">
      <c r="A39" s="4"/>
      <c r="B39" s="9" t="str">
        <f>Miami!A$346</f>
        <v>GUESTROOM214 PTAC DXCOIL</v>
      </c>
      <c r="C39" s="10">
        <f>10^(-3)*Miami!$C$346</f>
        <v>3.0740700000000003</v>
      </c>
      <c r="D39" s="10">
        <f>10^(-3)*Houston!$C$346</f>
        <v>2.6125900000000004</v>
      </c>
      <c r="E39" s="10">
        <f>10^(-3)*Phoenix!$C$346</f>
        <v>2.89107</v>
      </c>
      <c r="F39" s="10">
        <f>10^(-3)*Atlanta!$C$346</f>
        <v>2.4334499999999997</v>
      </c>
      <c r="G39" s="10">
        <f>10^(-3)*LosAngeles!$C$346</f>
        <v>2.1206100000000001</v>
      </c>
      <c r="H39" s="10">
        <f>10^(-3)*LasVegas!$C$346</f>
        <v>2.70139</v>
      </c>
      <c r="I39" s="10">
        <f>10^(-3)*SanFrancisco!$C$346</f>
        <v>1.9115500000000001</v>
      </c>
      <c r="J39" s="10">
        <f>10^(-3)*Baltimore!$C$346</f>
        <v>2.4684200000000001</v>
      </c>
      <c r="K39" s="10">
        <f>10^(-3)*Albuquerque!$C$346</f>
        <v>2.4608499999999998</v>
      </c>
      <c r="L39" s="10">
        <f>10^(-3)*Seattle!$C$346</f>
        <v>2.0715599999999998</v>
      </c>
      <c r="M39" s="10">
        <f>10^(-3)*Chicago!$C$346</f>
        <v>2.4622100000000002</v>
      </c>
      <c r="N39" s="10">
        <f>10^(-3)*Boulder!$C$346</f>
        <v>2.35528</v>
      </c>
      <c r="O39" s="10">
        <f>10^(-3)*Minneapolis!$C$346</f>
        <v>2.35663</v>
      </c>
      <c r="P39" s="10">
        <f>10^(-3)*Helena!$C$346</f>
        <v>2.2597700000000001</v>
      </c>
      <c r="Q39" s="10">
        <f>10^(-3)*Duluth!$C$346</f>
        <v>2.09172</v>
      </c>
      <c r="R39" s="10">
        <f>10^(-3)*Fairbanks!$C$346</f>
        <v>1.98875</v>
      </c>
    </row>
    <row r="40" spans="1:18">
      <c r="A40" s="4"/>
      <c r="B40" s="9" t="str">
        <f>Miami!A$347</f>
        <v>GUESTROOM215_218 PTAC DXCOIL</v>
      </c>
      <c r="C40" s="10">
        <f>10^(-3)*Miami!$C$347</f>
        <v>11.119870000000001</v>
      </c>
      <c r="D40" s="10">
        <f>10^(-3)*Houston!$C$347</f>
        <v>9.8777099999999987</v>
      </c>
      <c r="E40" s="10">
        <f>10^(-3)*Phoenix!$C$347</f>
        <v>10.189920000000001</v>
      </c>
      <c r="F40" s="10">
        <f>10^(-3)*Atlanta!$C$347</f>
        <v>9.714129999999999</v>
      </c>
      <c r="G40" s="10">
        <f>10^(-3)*LosAngeles!$C$347</f>
        <v>8.2697599999999998</v>
      </c>
      <c r="H40" s="10">
        <f>10^(-3)*LasVegas!$C$347</f>
        <v>9.8721200000000007</v>
      </c>
      <c r="I40" s="10">
        <f>10^(-3)*SanFrancisco!$C$347</f>
        <v>7.8618100000000002</v>
      </c>
      <c r="J40" s="10">
        <f>10^(-3)*Baltimore!$C$347</f>
        <v>9.5513899999999996</v>
      </c>
      <c r="K40" s="10">
        <f>10^(-3)*Albuquerque!$C$347</f>
        <v>9.92272</v>
      </c>
      <c r="L40" s="10">
        <f>10^(-3)*Seattle!$C$347</f>
        <v>8.2638400000000001</v>
      </c>
      <c r="M40" s="10">
        <f>10^(-3)*Chicago!$C$347</f>
        <v>9.5769000000000002</v>
      </c>
      <c r="N40" s="10">
        <f>10^(-3)*Boulder!$C$347</f>
        <v>9.7382200000000001</v>
      </c>
      <c r="O40" s="10">
        <f>10^(-3)*Minneapolis!$C$347</f>
        <v>9.2612299999999994</v>
      </c>
      <c r="P40" s="10">
        <f>10^(-3)*Helena!$C$347</f>
        <v>9.2871900000000007</v>
      </c>
      <c r="Q40" s="10">
        <f>10^(-3)*Duluth!$C$347</f>
        <v>8.5104100000000003</v>
      </c>
      <c r="R40" s="10">
        <f>10^(-3)*Fairbanks!$C$347</f>
        <v>8.1820699999999995</v>
      </c>
    </row>
    <row r="41" spans="1:18">
      <c r="A41" s="4"/>
      <c r="B41" s="9" t="str">
        <f>Miami!A$348</f>
        <v>GUESTROOM219 PTAC DXCOIL</v>
      </c>
      <c r="C41" s="10">
        <f>10^(-3)*Miami!$C$348</f>
        <v>3.1849000000000003</v>
      </c>
      <c r="D41" s="10">
        <f>10^(-3)*Houston!$C$348</f>
        <v>2.8608899999999999</v>
      </c>
      <c r="E41" s="10">
        <f>10^(-3)*Phoenix!$C$348</f>
        <v>3.0733200000000003</v>
      </c>
      <c r="F41" s="10">
        <f>10^(-3)*Atlanta!$C$348</f>
        <v>2.8456300000000003</v>
      </c>
      <c r="G41" s="10">
        <f>10^(-3)*LosAngeles!$C$348</f>
        <v>2.5534699999999999</v>
      </c>
      <c r="H41" s="10">
        <f>10^(-3)*LasVegas!$C$348</f>
        <v>3.0057</v>
      </c>
      <c r="I41" s="10">
        <f>10^(-3)*SanFrancisco!$C$348</f>
        <v>2.4418600000000001</v>
      </c>
      <c r="J41" s="10">
        <f>10^(-3)*Baltimore!$C$348</f>
        <v>2.8004000000000002</v>
      </c>
      <c r="K41" s="10">
        <f>10^(-3)*Albuquerque!$C$348</f>
        <v>3.0751399999999998</v>
      </c>
      <c r="L41" s="10">
        <f>10^(-3)*Seattle!$C$348</f>
        <v>2.5619200000000002</v>
      </c>
      <c r="M41" s="10">
        <f>10^(-3)*Chicago!$C$348</f>
        <v>2.81548</v>
      </c>
      <c r="N41" s="10">
        <f>10^(-3)*Boulder!$C$348</f>
        <v>3.0254699999999999</v>
      </c>
      <c r="O41" s="10">
        <f>10^(-3)*Minneapolis!$C$348</f>
        <v>2.73142</v>
      </c>
      <c r="P41" s="10">
        <f>10^(-3)*Helena!$C$348</f>
        <v>2.8823000000000003</v>
      </c>
      <c r="Q41" s="10">
        <f>10^(-3)*Duluth!$C$348</f>
        <v>2.6427399999999999</v>
      </c>
      <c r="R41" s="10">
        <f>10^(-3)*Fairbanks!$C$348</f>
        <v>2.5616700000000003</v>
      </c>
    </row>
    <row r="42" spans="1:18">
      <c r="A42" s="4"/>
      <c r="B42" s="9" t="str">
        <f>Miami!A$349</f>
        <v>GUESTROOM220_223 PTAC DXCOIL</v>
      </c>
      <c r="C42" s="10">
        <f>10^(-3)*Miami!$C$349</f>
        <v>10.671190000000001</v>
      </c>
      <c r="D42" s="10">
        <f>10^(-3)*Houston!$C$349</f>
        <v>9.4034300000000002</v>
      </c>
      <c r="E42" s="10">
        <f>10^(-3)*Phoenix!$C$349</f>
        <v>9.636000000000001</v>
      </c>
      <c r="F42" s="10">
        <f>10^(-3)*Atlanta!$C$349</f>
        <v>8.784889999999999</v>
      </c>
      <c r="G42" s="10">
        <f>10^(-3)*LosAngeles!$C$349</f>
        <v>7.6725900000000005</v>
      </c>
      <c r="H42" s="10">
        <f>10^(-3)*LasVegas!$C$349</f>
        <v>9.21326</v>
      </c>
      <c r="I42" s="10">
        <f>10^(-3)*SanFrancisco!$C$349</f>
        <v>7.2399700000000005</v>
      </c>
      <c r="J42" s="10">
        <f>10^(-3)*Baltimore!$C$349</f>
        <v>9.0544200000000004</v>
      </c>
      <c r="K42" s="10">
        <f>10^(-3)*Albuquerque!$C$349</f>
        <v>9.17164</v>
      </c>
      <c r="L42" s="10">
        <f>10^(-3)*Seattle!$C$349</f>
        <v>7.6378199999999996</v>
      </c>
      <c r="M42" s="10">
        <f>10^(-3)*Chicago!$C$349</f>
        <v>9.0765499999999992</v>
      </c>
      <c r="N42" s="10">
        <f>10^(-3)*Boulder!$C$349</f>
        <v>8.9830900000000007</v>
      </c>
      <c r="O42" s="10">
        <f>10^(-3)*Minneapolis!$C$349</f>
        <v>8.762690000000001</v>
      </c>
      <c r="P42" s="10">
        <f>10^(-3)*Helena!$C$349</f>
        <v>8.5709800000000005</v>
      </c>
      <c r="Q42" s="10">
        <f>10^(-3)*Duluth!$C$349</f>
        <v>7.8564700000000007</v>
      </c>
      <c r="R42" s="10">
        <f>10^(-3)*Fairbanks!$C$349</f>
        <v>7.5446999999999997</v>
      </c>
    </row>
    <row r="43" spans="1:18">
      <c r="A43" s="4"/>
      <c r="B43" s="9" t="str">
        <f>Miami!A$350</f>
        <v>GUESTROOM224 PTAC DXCOIL</v>
      </c>
      <c r="C43" s="10">
        <f>10^(-3)*Miami!$C$350</f>
        <v>2.9986100000000002</v>
      </c>
      <c r="D43" s="10">
        <f>10^(-3)*Houston!$C$350</f>
        <v>2.5661100000000001</v>
      </c>
      <c r="E43" s="10">
        <f>10^(-3)*Phoenix!$C$350</f>
        <v>2.7686799999999998</v>
      </c>
      <c r="F43" s="10">
        <f>10^(-3)*Atlanta!$C$350</f>
        <v>2.3967000000000001</v>
      </c>
      <c r="G43" s="10">
        <f>10^(-3)*LosAngeles!$C$350</f>
        <v>2.0899200000000002</v>
      </c>
      <c r="H43" s="10">
        <f>10^(-3)*LasVegas!$C$350</f>
        <v>2.6146700000000003</v>
      </c>
      <c r="I43" s="10">
        <f>10^(-3)*SanFrancisco!$C$350</f>
        <v>1.9198</v>
      </c>
      <c r="J43" s="10">
        <f>10^(-3)*Baltimore!$C$350</f>
        <v>2.4296500000000001</v>
      </c>
      <c r="K43" s="10">
        <f>10^(-3)*Albuquerque!$C$350</f>
        <v>2.4580500000000001</v>
      </c>
      <c r="L43" s="10">
        <f>10^(-3)*Seattle!$C$350</f>
        <v>2.0579800000000001</v>
      </c>
      <c r="M43" s="10">
        <f>10^(-3)*Chicago!$C$350</f>
        <v>2.4291799999999997</v>
      </c>
      <c r="N43" s="10">
        <f>10^(-3)*Boulder!$C$350</f>
        <v>2.3754899999999997</v>
      </c>
      <c r="O43" s="10">
        <f>10^(-3)*Minneapolis!$C$350</f>
        <v>2.34002</v>
      </c>
      <c r="P43" s="10">
        <f>10^(-3)*Helena!$C$350</f>
        <v>2.2729899999999996</v>
      </c>
      <c r="Q43" s="10">
        <f>10^(-3)*Duluth!$C$350</f>
        <v>2.09666</v>
      </c>
      <c r="R43" s="10">
        <f>10^(-3)*Fairbanks!$C$350</f>
        <v>1.9797500000000001</v>
      </c>
    </row>
    <row r="44" spans="1:18">
      <c r="A44" s="4"/>
      <c r="B44" s="9" t="str">
        <f>Miami!A$351</f>
        <v>GUESTROOM301 PTAC DXCOIL</v>
      </c>
      <c r="C44" s="10">
        <f>10^(-3)*Miami!$C$351</f>
        <v>6.0087600000000005</v>
      </c>
      <c r="D44" s="10">
        <f>10^(-3)*Houston!$C$351</f>
        <v>3.6562899999999998</v>
      </c>
      <c r="E44" s="10">
        <f>10^(-3)*Phoenix!$C$351</f>
        <v>4.5241199999999999</v>
      </c>
      <c r="F44" s="10">
        <f>10^(-3)*Atlanta!$C$351</f>
        <v>3.3399899999999998</v>
      </c>
      <c r="G44" s="10">
        <f>10^(-3)*LosAngeles!$C$351</f>
        <v>3.5144600000000001</v>
      </c>
      <c r="H44" s="10">
        <f>10^(-3)*LasVegas!$C$351</f>
        <v>3.8234000000000004</v>
      </c>
      <c r="I44" s="10">
        <f>10^(-3)*SanFrancisco!$C$351</f>
        <v>2.9148899999999998</v>
      </c>
      <c r="J44" s="10">
        <f>10^(-3)*Baltimore!$C$351</f>
        <v>3.0379700000000001</v>
      </c>
      <c r="K44" s="10">
        <f>10^(-3)*Albuquerque!$C$351</f>
        <v>3.1318200000000003</v>
      </c>
      <c r="L44" s="10">
        <f>10^(-3)*Seattle!$C$351</f>
        <v>2.7514400000000001</v>
      </c>
      <c r="M44" s="10">
        <f>10^(-3)*Chicago!$C$351</f>
        <v>3.00285</v>
      </c>
      <c r="N44" s="10">
        <f>10^(-3)*Boulder!$C$351</f>
        <v>2.8844699999999999</v>
      </c>
      <c r="O44" s="10">
        <f>10^(-3)*Minneapolis!$C$351</f>
        <v>2.7419199999999999</v>
      </c>
      <c r="P44" s="10">
        <f>10^(-3)*Helena!$C$351</f>
        <v>2.6899699999999998</v>
      </c>
      <c r="Q44" s="10">
        <f>10^(-3)*Duluth!$C$351</f>
        <v>2.4070900000000002</v>
      </c>
      <c r="R44" s="10">
        <f>10^(-3)*Fairbanks!$C$351</f>
        <v>2.60568</v>
      </c>
    </row>
    <row r="45" spans="1:18">
      <c r="A45" s="4"/>
      <c r="B45" s="9" t="str">
        <f>Miami!A$352</f>
        <v>GUESTROOM302_305 PTAC DXCOIL</v>
      </c>
      <c r="C45" s="10">
        <f>10^(-3)*Miami!$C$352</f>
        <v>10.476290000000001</v>
      </c>
      <c r="D45" s="10">
        <f>10^(-3)*Houston!$C$352</f>
        <v>10.125629999999999</v>
      </c>
      <c r="E45" s="10">
        <f>10^(-3)*Phoenix!$C$352</f>
        <v>11.12616</v>
      </c>
      <c r="F45" s="10">
        <f>10^(-3)*Atlanta!$C$352</f>
        <v>9.7854500000000009</v>
      </c>
      <c r="G45" s="10">
        <f>10^(-3)*LosAngeles!$C$352</f>
        <v>9.6735600000000002</v>
      </c>
      <c r="H45" s="10">
        <f>10^(-3)*LasVegas!$C$352</f>
        <v>10.17309</v>
      </c>
      <c r="I45" s="10">
        <f>10^(-3)*SanFrancisco!$C$352</f>
        <v>9.7951800000000002</v>
      </c>
      <c r="J45" s="10">
        <f>10^(-3)*Baltimore!$C$352</f>
        <v>9.5872200000000003</v>
      </c>
      <c r="K45" s="10">
        <f>10^(-3)*Albuquerque!$C$352</f>
        <v>9.9013400000000011</v>
      </c>
      <c r="L45" s="10">
        <f>10^(-3)*Seattle!$C$352</f>
        <v>9.6632700000000007</v>
      </c>
      <c r="M45" s="10">
        <f>10^(-3)*Chicago!$C$352</f>
        <v>9.6512800000000016</v>
      </c>
      <c r="N45" s="10">
        <f>10^(-3)*Boulder!$C$352</f>
        <v>9.7886200000000017</v>
      </c>
      <c r="O45" s="10">
        <f>10^(-3)*Minneapolis!$C$352</f>
        <v>9.2573799999999995</v>
      </c>
      <c r="P45" s="10">
        <f>10^(-3)*Helena!$C$352</f>
        <v>9.5267700000000008</v>
      </c>
      <c r="Q45" s="10">
        <f>10^(-3)*Duluth!$C$352</f>
        <v>8.9407600000000009</v>
      </c>
      <c r="R45" s="10">
        <f>10^(-3)*Fairbanks!$C$352</f>
        <v>10.07225</v>
      </c>
    </row>
    <row r="46" spans="1:18">
      <c r="A46" s="4"/>
      <c r="B46" s="9" t="str">
        <f>Miami!A$353</f>
        <v>GUESTROOM306_308 PTAC DXCOIL</v>
      </c>
      <c r="C46" s="10">
        <f>10^(-3)*Miami!$C$353</f>
        <v>8.3635800000000007</v>
      </c>
      <c r="D46" s="10">
        <f>10^(-3)*Houston!$C$353</f>
        <v>8.1555400000000002</v>
      </c>
      <c r="E46" s="10">
        <f>10^(-3)*Phoenix!$C$353</f>
        <v>8.9982099999999985</v>
      </c>
      <c r="F46" s="10">
        <f>10^(-3)*Atlanta!$C$353</f>
        <v>7.8893300000000002</v>
      </c>
      <c r="G46" s="10">
        <f>10^(-3)*LosAngeles!$C$353</f>
        <v>8.0394600000000001</v>
      </c>
      <c r="H46" s="10">
        <f>10^(-3)*LasVegas!$C$353</f>
        <v>8.3699700000000004</v>
      </c>
      <c r="I46" s="10">
        <f>10^(-3)*SanFrancisco!$C$353</f>
        <v>8.2313799999999997</v>
      </c>
      <c r="J46" s="10">
        <f>10^(-3)*Baltimore!$C$353</f>
        <v>7.7360899999999999</v>
      </c>
      <c r="K46" s="10">
        <f>10^(-3)*Albuquerque!$C$353</f>
        <v>8.118310000000001</v>
      </c>
      <c r="L46" s="10">
        <f>10^(-3)*Seattle!$C$353</f>
        <v>8.1265099999999997</v>
      </c>
      <c r="M46" s="10">
        <f>10^(-3)*Chicago!$C$353</f>
        <v>7.7979799999999999</v>
      </c>
      <c r="N46" s="10">
        <f>10^(-3)*Boulder!$C$353</f>
        <v>8.0270500000000009</v>
      </c>
      <c r="O46" s="10">
        <f>10^(-3)*Minneapolis!$C$353</f>
        <v>7.5860600000000007</v>
      </c>
      <c r="P46" s="10">
        <f>10^(-3)*Helena!$C$353</f>
        <v>7.8689200000000001</v>
      </c>
      <c r="Q46" s="10">
        <f>10^(-3)*Duluth!$C$353</f>
        <v>7.4705200000000005</v>
      </c>
      <c r="R46" s="10">
        <f>10^(-3)*Fairbanks!$C$353</f>
        <v>8.7028099999999995</v>
      </c>
    </row>
    <row r="47" spans="1:18">
      <c r="A47" s="4"/>
      <c r="B47" s="9" t="str">
        <f>Miami!A$354</f>
        <v>GUESTROOM309_312 PTAC DXCOIL</v>
      </c>
      <c r="C47" s="10">
        <f>10^(-3)*Miami!$C$354</f>
        <v>10.41056</v>
      </c>
      <c r="D47" s="10">
        <f>10^(-3)*Houston!$C$354</f>
        <v>10.11121</v>
      </c>
      <c r="E47" s="10">
        <f>10^(-3)*Phoenix!$C$354</f>
        <v>11.10613</v>
      </c>
      <c r="F47" s="10">
        <f>10^(-3)*Atlanta!$C$354</f>
        <v>9.7729500000000016</v>
      </c>
      <c r="G47" s="10">
        <f>10^(-3)*LosAngeles!$C$354</f>
        <v>9.6577999999999999</v>
      </c>
      <c r="H47" s="10">
        <f>10^(-3)*LasVegas!$C$354</f>
        <v>10.15316</v>
      </c>
      <c r="I47" s="10">
        <f>10^(-3)*SanFrancisco!$C$354</f>
        <v>9.7794599999999985</v>
      </c>
      <c r="J47" s="10">
        <f>10^(-3)*Baltimore!$C$354</f>
        <v>9.5746200000000012</v>
      </c>
      <c r="K47" s="10">
        <f>10^(-3)*Albuquerque!$C$354</f>
        <v>9.8817000000000004</v>
      </c>
      <c r="L47" s="10">
        <f>10^(-3)*Seattle!$C$354</f>
        <v>9.6480700000000006</v>
      </c>
      <c r="M47" s="10">
        <f>10^(-3)*Chicago!$C$354</f>
        <v>9.6386000000000003</v>
      </c>
      <c r="N47" s="10">
        <f>10^(-3)*Boulder!$C$354</f>
        <v>9.7679599999999986</v>
      </c>
      <c r="O47" s="10">
        <f>10^(-3)*Minneapolis!$C$354</f>
        <v>9.2460699999999996</v>
      </c>
      <c r="P47" s="10">
        <f>10^(-3)*Helena!$C$354</f>
        <v>9.5093500000000013</v>
      </c>
      <c r="Q47" s="10">
        <f>10^(-3)*Duluth!$C$354</f>
        <v>8.92347</v>
      </c>
      <c r="R47" s="10">
        <f>10^(-3)*Fairbanks!$C$354</f>
        <v>10.04758</v>
      </c>
    </row>
    <row r="48" spans="1:18">
      <c r="A48" s="4"/>
      <c r="B48" s="9" t="str">
        <f>Miami!A$355</f>
        <v>GUESTROOM313 PTAC DXCOIL</v>
      </c>
      <c r="C48" s="10">
        <f>10^(-3)*Miami!$C$355</f>
        <v>2.9710200000000002</v>
      </c>
      <c r="D48" s="10">
        <f>10^(-3)*Houston!$C$355</f>
        <v>2.7488899999999998</v>
      </c>
      <c r="E48" s="10">
        <f>10^(-3)*Phoenix!$C$355</f>
        <v>3.1546500000000002</v>
      </c>
      <c r="F48" s="10">
        <f>10^(-3)*Atlanta!$C$355</f>
        <v>2.6524200000000002</v>
      </c>
      <c r="G48" s="10">
        <f>10^(-3)*LosAngeles!$C$355</f>
        <v>2.62608</v>
      </c>
      <c r="H48" s="10">
        <f>10^(-3)*LasVegas!$C$355</f>
        <v>2.8674200000000001</v>
      </c>
      <c r="I48" s="10">
        <f>10^(-3)*SanFrancisco!$C$355</f>
        <v>2.55369</v>
      </c>
      <c r="J48" s="10">
        <f>10^(-3)*Baltimore!$C$355</f>
        <v>2.5645799999999999</v>
      </c>
      <c r="K48" s="10">
        <f>10^(-3)*Albuquerque!$C$355</f>
        <v>2.60365</v>
      </c>
      <c r="L48" s="10">
        <f>10^(-3)*Seattle!$C$355</f>
        <v>2.5581900000000002</v>
      </c>
      <c r="M48" s="10">
        <f>10^(-3)*Chicago!$C$355</f>
        <v>2.5701100000000001</v>
      </c>
      <c r="N48" s="10">
        <f>10^(-3)*Boulder!$C$355</f>
        <v>2.52956</v>
      </c>
      <c r="O48" s="10">
        <f>10^(-3)*Minneapolis!$C$355</f>
        <v>2.4491900000000002</v>
      </c>
      <c r="P48" s="10">
        <f>10^(-3)*Helena!$C$355</f>
        <v>2.4694499999999997</v>
      </c>
      <c r="Q48" s="10">
        <f>10^(-3)*Duluth!$C$355</f>
        <v>2.3137699999999999</v>
      </c>
      <c r="R48" s="10">
        <f>10^(-3)*Fairbanks!$C$355</f>
        <v>2.55829</v>
      </c>
    </row>
    <row r="49" spans="1:18">
      <c r="A49" s="4"/>
      <c r="B49" s="9" t="str">
        <f>Miami!A$356</f>
        <v>GUESTROOM314 PTAC DXCOIL</v>
      </c>
      <c r="C49" s="10">
        <f>10^(-3)*Miami!$C$356</f>
        <v>3.0784400000000001</v>
      </c>
      <c r="D49" s="10">
        <f>10^(-3)*Houston!$C$356</f>
        <v>2.64507</v>
      </c>
      <c r="E49" s="10">
        <f>10^(-3)*Phoenix!$C$356</f>
        <v>2.9543200000000001</v>
      </c>
      <c r="F49" s="10">
        <f>10^(-3)*Atlanta!$C$356</f>
        <v>2.47255</v>
      </c>
      <c r="G49" s="10">
        <f>10^(-3)*LosAngeles!$C$356</f>
        <v>2.1480300000000003</v>
      </c>
      <c r="H49" s="10">
        <f>10^(-3)*LasVegas!$C$356</f>
        <v>2.7747899999999999</v>
      </c>
      <c r="I49" s="10">
        <f>10^(-3)*SanFrancisco!$C$356</f>
        <v>1.9643800000000002</v>
      </c>
      <c r="J49" s="10">
        <f>10^(-3)*Baltimore!$C$356</f>
        <v>2.5088499999999998</v>
      </c>
      <c r="K49" s="10">
        <f>10^(-3)*Albuquerque!$C$356</f>
        <v>2.5186600000000001</v>
      </c>
      <c r="L49" s="10">
        <f>10^(-3)*Seattle!$C$356</f>
        <v>2.1280300000000003</v>
      </c>
      <c r="M49" s="10">
        <f>10^(-3)*Chicago!$C$356</f>
        <v>2.5055000000000001</v>
      </c>
      <c r="N49" s="10">
        <f>10^(-3)*Boulder!$C$356</f>
        <v>2.4109000000000003</v>
      </c>
      <c r="O49" s="10">
        <f>10^(-3)*Minneapolis!$C$356</f>
        <v>2.4072900000000002</v>
      </c>
      <c r="P49" s="10">
        <f>10^(-3)*Helena!$C$356</f>
        <v>2.3202099999999999</v>
      </c>
      <c r="Q49" s="10">
        <f>10^(-3)*Duluth!$C$356</f>
        <v>2.1596299999999999</v>
      </c>
      <c r="R49" s="10">
        <f>10^(-3)*Fairbanks!$C$356</f>
        <v>2.0721799999999999</v>
      </c>
    </row>
    <row r="50" spans="1:18">
      <c r="A50" s="4"/>
      <c r="B50" s="9" t="str">
        <f>Miami!A$357</f>
        <v>GUESTROOM315_318 PTAC DXCOIL</v>
      </c>
      <c r="C50" s="10">
        <f>10^(-3)*Miami!$C$357</f>
        <v>10.842090000000001</v>
      </c>
      <c r="D50" s="10">
        <f>10^(-3)*Houston!$C$357</f>
        <v>9.6165200000000013</v>
      </c>
      <c r="E50" s="10">
        <f>10^(-3)*Phoenix!$C$357</f>
        <v>9.9012600000000006</v>
      </c>
      <c r="F50" s="10">
        <f>10^(-3)*Atlanta!$C$357</f>
        <v>9.0110200000000003</v>
      </c>
      <c r="G50" s="10">
        <f>10^(-3)*LosAngeles!$C$357</f>
        <v>7.9239499999999996</v>
      </c>
      <c r="H50" s="10">
        <f>10^(-3)*LasVegas!$C$357</f>
        <v>9.5897700000000015</v>
      </c>
      <c r="I50" s="10">
        <f>10^(-3)*SanFrancisco!$C$357</f>
        <v>7.5697299999999998</v>
      </c>
      <c r="J50" s="10">
        <f>10^(-3)*Baltimore!$C$357</f>
        <v>9.2967300000000002</v>
      </c>
      <c r="K50" s="10">
        <f>10^(-3)*Albuquerque!$C$357</f>
        <v>9.53505</v>
      </c>
      <c r="L50" s="10">
        <f>10^(-3)*Seattle!$C$357</f>
        <v>7.9682399999999998</v>
      </c>
      <c r="M50" s="10">
        <f>10^(-3)*Chicago!$C$357</f>
        <v>9.3281200000000002</v>
      </c>
      <c r="N50" s="10">
        <f>10^(-3)*Boulder!$C$357</f>
        <v>9.3534900000000007</v>
      </c>
      <c r="O50" s="10">
        <f>10^(-3)*Minneapolis!$C$357</f>
        <v>9.0175400000000003</v>
      </c>
      <c r="P50" s="10">
        <f>10^(-3)*Helena!$C$357</f>
        <v>8.9390900000000002</v>
      </c>
      <c r="Q50" s="10">
        <f>10^(-3)*Duluth!$C$357</f>
        <v>8.2247800000000009</v>
      </c>
      <c r="R50" s="10">
        <f>10^(-3)*Fairbanks!$C$357</f>
        <v>7.9457399999999998</v>
      </c>
    </row>
    <row r="51" spans="1:18">
      <c r="A51" s="4"/>
      <c r="B51" s="9" t="str">
        <f>Miami!A$358</f>
        <v>GUESTROOM319 PTAC DXCOIL</v>
      </c>
      <c r="C51" s="10">
        <f>10^(-3)*Miami!$C$358</f>
        <v>2.8555700000000002</v>
      </c>
      <c r="D51" s="10">
        <f>10^(-3)*Houston!$C$358</f>
        <v>2.5131100000000002</v>
      </c>
      <c r="E51" s="10">
        <f>10^(-3)*Phoenix!$C$358</f>
        <v>2.6322199999999998</v>
      </c>
      <c r="F51" s="10">
        <f>10^(-3)*Atlanta!$C$358</f>
        <v>2.3553099999999998</v>
      </c>
      <c r="G51" s="10">
        <f>10^(-3)*LosAngeles!$C$358</f>
        <v>2.09606</v>
      </c>
      <c r="H51" s="10">
        <f>10^(-3)*LasVegas!$C$358</f>
        <v>2.5505800000000001</v>
      </c>
      <c r="I51" s="10">
        <f>10^(-3)*SanFrancisco!$C$358</f>
        <v>1.9951099999999999</v>
      </c>
      <c r="J51" s="10">
        <f>10^(-3)*Baltimore!$C$358</f>
        <v>2.41879</v>
      </c>
      <c r="K51" s="10">
        <f>10^(-3)*Albuquerque!$C$358</f>
        <v>2.5174499999999997</v>
      </c>
      <c r="L51" s="10">
        <f>10^(-3)*Seattle!$C$358</f>
        <v>2.105</v>
      </c>
      <c r="M51" s="10">
        <f>10^(-3)*Chicago!$C$358</f>
        <v>2.4319800000000003</v>
      </c>
      <c r="N51" s="10">
        <f>10^(-3)*Boulder!$C$358</f>
        <v>2.4661399999999998</v>
      </c>
      <c r="O51" s="10">
        <f>10^(-3)*Minneapolis!$C$358</f>
        <v>2.35093</v>
      </c>
      <c r="P51" s="10">
        <f>10^(-3)*Helena!$C$358</f>
        <v>2.3569499999999999</v>
      </c>
      <c r="Q51" s="10">
        <f>10^(-3)*Duluth!$C$358</f>
        <v>2.17021</v>
      </c>
      <c r="R51" s="10">
        <f>10^(-3)*Fairbanks!$C$358</f>
        <v>2.0854699999999999</v>
      </c>
    </row>
    <row r="52" spans="1:18">
      <c r="A52" s="4"/>
      <c r="B52" s="9" t="str">
        <f>Miami!A$359</f>
        <v>GUESTROOM320_323 PTAC DXCOIL</v>
      </c>
      <c r="C52" s="10">
        <f>10^(-3)*Miami!$C$359</f>
        <v>10.73901</v>
      </c>
      <c r="D52" s="10">
        <f>10^(-3)*Houston!$C$359</f>
        <v>9.5145900000000001</v>
      </c>
      <c r="E52" s="10">
        <f>10^(-3)*Phoenix!$C$359</f>
        <v>9.7933199999999996</v>
      </c>
      <c r="F52" s="10">
        <f>10^(-3)*Atlanta!$C$359</f>
        <v>8.9109999999999996</v>
      </c>
      <c r="G52" s="10">
        <f>10^(-3)*LosAngeles!$C$359</f>
        <v>7.8042500000000006</v>
      </c>
      <c r="H52" s="10">
        <f>10^(-3)*LasVegas!$C$359</f>
        <v>9.4490700000000007</v>
      </c>
      <c r="I52" s="10">
        <f>10^(-3)*SanFrancisco!$C$359</f>
        <v>7.44984</v>
      </c>
      <c r="J52" s="10">
        <f>10^(-3)*Baltimore!$C$359</f>
        <v>9.1935099999999998</v>
      </c>
      <c r="K52" s="10">
        <f>10^(-3)*Albuquerque!$C$359</f>
        <v>9.38415</v>
      </c>
      <c r="L52" s="10">
        <f>10^(-3)*Seattle!$C$359</f>
        <v>7.8442100000000003</v>
      </c>
      <c r="M52" s="10">
        <f>10^(-3)*Chicago!$C$359</f>
        <v>9.2248400000000004</v>
      </c>
      <c r="N52" s="10">
        <f>10^(-3)*Boulder!$C$359</f>
        <v>9.203479999999999</v>
      </c>
      <c r="O52" s="10">
        <f>10^(-3)*Minneapolis!$C$359</f>
        <v>8.9150600000000004</v>
      </c>
      <c r="P52" s="10">
        <f>10^(-3)*Helena!$C$359</f>
        <v>8.7961600000000004</v>
      </c>
      <c r="Q52" s="10">
        <f>10^(-3)*Duluth!$C$359</f>
        <v>8.0943699999999996</v>
      </c>
      <c r="R52" s="10">
        <f>10^(-3)*Fairbanks!$C$359</f>
        <v>7.8170200000000003</v>
      </c>
    </row>
    <row r="53" spans="1:18">
      <c r="A53" s="4"/>
      <c r="B53" s="9" t="str">
        <f>Miami!A$360</f>
        <v>GUESTROOM324 PTAC DXCOIL</v>
      </c>
      <c r="C53" s="10">
        <f>10^(-3)*Miami!$C$360</f>
        <v>3.0018099999999999</v>
      </c>
      <c r="D53" s="10">
        <f>10^(-3)*Houston!$C$360</f>
        <v>2.5828200000000003</v>
      </c>
      <c r="E53" s="10">
        <f>10^(-3)*Phoenix!$C$360</f>
        <v>2.8185000000000002</v>
      </c>
      <c r="F53" s="10">
        <f>10^(-3)*Atlanta!$C$360</f>
        <v>2.41913</v>
      </c>
      <c r="G53" s="10">
        <f>10^(-3)*LosAngeles!$C$360</f>
        <v>2.0970500000000003</v>
      </c>
      <c r="H53" s="10">
        <f>10^(-3)*LasVegas!$C$360</f>
        <v>2.6684200000000002</v>
      </c>
      <c r="I53" s="10">
        <f>10^(-3)*SanFrancisco!$C$360</f>
        <v>1.9472</v>
      </c>
      <c r="J53" s="10">
        <f>10^(-3)*Baltimore!$C$360</f>
        <v>2.4515199999999999</v>
      </c>
      <c r="K53" s="10">
        <f>10^(-3)*Albuquerque!$C$360</f>
        <v>2.4822600000000001</v>
      </c>
      <c r="L53" s="10">
        <f>10^(-3)*Seattle!$C$360</f>
        <v>2.0893299999999999</v>
      </c>
      <c r="M53" s="10">
        <f>10^(-3)*Chicago!$C$360</f>
        <v>2.45323</v>
      </c>
      <c r="N53" s="10">
        <f>10^(-3)*Boulder!$C$360</f>
        <v>2.3965200000000002</v>
      </c>
      <c r="O53" s="10">
        <f>10^(-3)*Minneapolis!$C$360</f>
        <v>2.3647</v>
      </c>
      <c r="P53" s="10">
        <f>10^(-3)*Helena!$C$360</f>
        <v>2.2997100000000001</v>
      </c>
      <c r="Q53" s="10">
        <f>10^(-3)*Duluth!$C$360</f>
        <v>2.1335100000000002</v>
      </c>
      <c r="R53" s="10">
        <f>10^(-3)*Fairbanks!$C$360</f>
        <v>2.0305399999999998</v>
      </c>
    </row>
    <row r="54" spans="1:18">
      <c r="A54" s="4"/>
      <c r="B54" s="9" t="str">
        <f>Miami!A$361</f>
        <v>GUESTROOM401 PTAC DXCOIL</v>
      </c>
      <c r="C54" s="10">
        <f>10^(-3)*Miami!$C$361</f>
        <v>6.1043700000000003</v>
      </c>
      <c r="D54" s="10">
        <f>10^(-3)*Houston!$C$361</f>
        <v>3.8079000000000001</v>
      </c>
      <c r="E54" s="10">
        <f>10^(-3)*Phoenix!$C$361</f>
        <v>4.5626199999999999</v>
      </c>
      <c r="F54" s="10">
        <f>10^(-3)*Atlanta!$C$361</f>
        <v>3.5047299999999999</v>
      </c>
      <c r="G54" s="10">
        <f>10^(-3)*LosAngeles!$C$361</f>
        <v>3.6484200000000002</v>
      </c>
      <c r="H54" s="10">
        <f>10^(-3)*LasVegas!$C$361</f>
        <v>3.8723800000000002</v>
      </c>
      <c r="I54" s="10">
        <f>10^(-3)*SanFrancisco!$C$361</f>
        <v>2.98949</v>
      </c>
      <c r="J54" s="10">
        <f>10^(-3)*Baltimore!$C$361</f>
        <v>3.1193900000000001</v>
      </c>
      <c r="K54" s="10">
        <f>10^(-3)*Albuquerque!$C$361</f>
        <v>3.2333400000000001</v>
      </c>
      <c r="L54" s="10">
        <f>10^(-3)*Seattle!$C$361</f>
        <v>2.8157000000000001</v>
      </c>
      <c r="M54" s="10">
        <f>10^(-3)*Chicago!$C$361</f>
        <v>3.0597099999999999</v>
      </c>
      <c r="N54" s="10">
        <f>10^(-3)*Boulder!$C$361</f>
        <v>2.8935500000000003</v>
      </c>
      <c r="O54" s="10">
        <f>10^(-3)*Minneapolis!$C$361</f>
        <v>2.7378899999999997</v>
      </c>
      <c r="P54" s="10">
        <f>10^(-3)*Helena!$C$361</f>
        <v>2.6800600000000001</v>
      </c>
      <c r="Q54" s="10">
        <f>10^(-3)*Duluth!$C$361</f>
        <v>2.3355900000000003</v>
      </c>
      <c r="R54" s="10">
        <f>10^(-3)*Fairbanks!$C$361</f>
        <v>2.6088600000000004</v>
      </c>
    </row>
    <row r="55" spans="1:18">
      <c r="A55" s="4"/>
      <c r="B55" s="9" t="str">
        <f>Miami!A$362</f>
        <v>GUESTROOM402_405 PTAC DXCOIL</v>
      </c>
      <c r="C55" s="10">
        <f>10^(-3)*Miami!$C$362</f>
        <v>11.205410000000001</v>
      </c>
      <c r="D55" s="10">
        <f>10^(-3)*Houston!$C$362</f>
        <v>10.44026</v>
      </c>
      <c r="E55" s="10">
        <f>10^(-3)*Phoenix!$C$362</f>
        <v>10.68267</v>
      </c>
      <c r="F55" s="10">
        <f>10^(-3)*Atlanta!$C$362</f>
        <v>10.059760000000001</v>
      </c>
      <c r="G55" s="10">
        <f>10^(-3)*LosAngeles!$C$362</f>
        <v>9.6678300000000004</v>
      </c>
      <c r="H55" s="10">
        <f>10^(-3)*LasVegas!$C$362</f>
        <v>9.98766</v>
      </c>
      <c r="I55" s="10">
        <f>10^(-3)*SanFrancisco!$C$362</f>
        <v>9.9539400000000011</v>
      </c>
      <c r="J55" s="10">
        <f>10^(-3)*Baltimore!$C$362</f>
        <v>9.6310599999999997</v>
      </c>
      <c r="K55" s="10">
        <f>10^(-3)*Albuquerque!$C$362</f>
        <v>10.063139999999999</v>
      </c>
      <c r="L55" s="10">
        <f>10^(-3)*Seattle!$C$362</f>
        <v>9.5869400000000002</v>
      </c>
      <c r="M55" s="10">
        <f>10^(-3)*Chicago!$C$362</f>
        <v>9.6014300000000006</v>
      </c>
      <c r="N55" s="10">
        <f>10^(-3)*Boulder!$C$362</f>
        <v>9.6235099999999996</v>
      </c>
      <c r="O55" s="10">
        <f>10^(-3)*Minneapolis!$C$362</f>
        <v>9.0918299999999999</v>
      </c>
      <c r="P55" s="10">
        <f>10^(-3)*Helena!$C$362</f>
        <v>9.3186400000000003</v>
      </c>
      <c r="Q55" s="10">
        <f>10^(-3)*Duluth!$C$362</f>
        <v>8.5857500000000009</v>
      </c>
      <c r="R55" s="10">
        <f>10^(-3)*Fairbanks!$C$362</f>
        <v>10.16652</v>
      </c>
    </row>
    <row r="56" spans="1:18">
      <c r="A56" s="4"/>
      <c r="B56" s="9" t="str">
        <f>Miami!A$363</f>
        <v>GUESTROOM406_408 PTAC DXCOIL</v>
      </c>
      <c r="C56" s="10">
        <f>10^(-3)*Miami!$C$363</f>
        <v>8.9707399999999993</v>
      </c>
      <c r="D56" s="10">
        <f>10^(-3)*Houston!$C$363</f>
        <v>8.4539299999999997</v>
      </c>
      <c r="E56" s="10">
        <f>10^(-3)*Phoenix!$C$363</f>
        <v>8.6584799999999991</v>
      </c>
      <c r="F56" s="10">
        <f>10^(-3)*Atlanta!$C$363</f>
        <v>8.1217799999999993</v>
      </c>
      <c r="G56" s="10">
        <f>10^(-3)*LosAngeles!$C$363</f>
        <v>7.94679</v>
      </c>
      <c r="H56" s="10">
        <f>10^(-3)*LasVegas!$C$363</f>
        <v>8.1869800000000001</v>
      </c>
      <c r="I56" s="10">
        <f>10^(-3)*SanFrancisco!$C$363</f>
        <v>8.3342700000000001</v>
      </c>
      <c r="J56" s="10">
        <f>10^(-3)*Baltimore!$C$363</f>
        <v>7.7866099999999996</v>
      </c>
      <c r="K56" s="10">
        <f>10^(-3)*Albuquerque!$C$363</f>
        <v>8.2295300000000005</v>
      </c>
      <c r="L56" s="10">
        <f>10^(-3)*Seattle!$C$363</f>
        <v>8.0339600000000004</v>
      </c>
      <c r="M56" s="10">
        <f>10^(-3)*Chicago!$C$363</f>
        <v>7.7829100000000002</v>
      </c>
      <c r="N56" s="10">
        <f>10^(-3)*Boulder!$C$363</f>
        <v>7.8815800000000005</v>
      </c>
      <c r="O56" s="10">
        <f>10^(-3)*Minneapolis!$C$363</f>
        <v>7.42774</v>
      </c>
      <c r="P56" s="10">
        <f>10^(-3)*Helena!$C$363</f>
        <v>7.6453500000000005</v>
      </c>
      <c r="Q56" s="10">
        <f>10^(-3)*Duluth!$C$363</f>
        <v>7.1533900000000008</v>
      </c>
      <c r="R56" s="10">
        <f>10^(-3)*Fairbanks!$C$363</f>
        <v>8.83</v>
      </c>
    </row>
    <row r="57" spans="1:18">
      <c r="A57" s="4"/>
      <c r="B57" s="9" t="str">
        <f>Miami!A$364</f>
        <v>GUESTROOM409_412 PTAC DXCOIL</v>
      </c>
      <c r="C57" s="10">
        <f>10^(-3)*Miami!$C$364</f>
        <v>11.163830000000001</v>
      </c>
      <c r="D57" s="10">
        <f>10^(-3)*Houston!$C$364</f>
        <v>10.44331</v>
      </c>
      <c r="E57" s="10">
        <f>10^(-3)*Phoenix!$C$364</f>
        <v>10.698510000000001</v>
      </c>
      <c r="F57" s="10">
        <f>10^(-3)*Atlanta!$C$364</f>
        <v>10.066990000000001</v>
      </c>
      <c r="G57" s="10">
        <f>10^(-3)*LosAngeles!$C$364</f>
        <v>9.6579500000000014</v>
      </c>
      <c r="H57" s="10">
        <f>10^(-3)*LasVegas!$C$364</f>
        <v>9.96434</v>
      </c>
      <c r="I57" s="10">
        <f>10^(-3)*SanFrancisco!$C$364</f>
        <v>9.9512700000000009</v>
      </c>
      <c r="J57" s="10">
        <f>10^(-3)*Baltimore!$C$364</f>
        <v>9.6243400000000001</v>
      </c>
      <c r="K57" s="10">
        <f>10^(-3)*Albuquerque!$C$364</f>
        <v>10.042950000000001</v>
      </c>
      <c r="L57" s="10">
        <f>10^(-3)*Seattle!$C$364</f>
        <v>9.5869800000000005</v>
      </c>
      <c r="M57" s="10">
        <f>10^(-3)*Chicago!$C$364</f>
        <v>9.5975999999999999</v>
      </c>
      <c r="N57" s="10">
        <f>10^(-3)*Boulder!$C$364</f>
        <v>9.6105099999999997</v>
      </c>
      <c r="O57" s="10">
        <f>10^(-3)*Minneapolis!$C$364</f>
        <v>9.0911299999999997</v>
      </c>
      <c r="P57" s="10">
        <f>10^(-3)*Helena!$C$364</f>
        <v>9.3125499999999999</v>
      </c>
      <c r="Q57" s="10">
        <f>10^(-3)*Duluth!$C$364</f>
        <v>8.5853400000000004</v>
      </c>
      <c r="R57" s="10">
        <f>10^(-3)*Fairbanks!$C$364</f>
        <v>10.16189</v>
      </c>
    </row>
    <row r="58" spans="1:18">
      <c r="A58" s="4"/>
      <c r="B58" s="9" t="str">
        <f>Miami!A$365</f>
        <v>GUESTROOM413 PTAC DXCOIL</v>
      </c>
      <c r="C58" s="10">
        <f>10^(-3)*Miami!$C$365</f>
        <v>3.15544</v>
      </c>
      <c r="D58" s="10">
        <f>10^(-3)*Houston!$C$365</f>
        <v>2.83467</v>
      </c>
      <c r="E58" s="10">
        <f>10^(-3)*Phoenix!$C$365</f>
        <v>3.0370100000000004</v>
      </c>
      <c r="F58" s="10">
        <f>10^(-3)*Atlanta!$C$365</f>
        <v>2.72343</v>
      </c>
      <c r="G58" s="10">
        <f>10^(-3)*LosAngeles!$C$365</f>
        <v>2.6109400000000003</v>
      </c>
      <c r="H58" s="10">
        <f>10^(-3)*LasVegas!$C$365</f>
        <v>2.8323100000000001</v>
      </c>
      <c r="I58" s="10">
        <f>10^(-3)*SanFrancisco!$C$365</f>
        <v>2.6006200000000002</v>
      </c>
      <c r="J58" s="10">
        <f>10^(-3)*Baltimore!$C$365</f>
        <v>2.5775600000000001</v>
      </c>
      <c r="K58" s="10">
        <f>10^(-3)*Albuquerque!$C$365</f>
        <v>2.65693</v>
      </c>
      <c r="L58" s="10">
        <f>10^(-3)*Seattle!$C$365</f>
        <v>2.54419</v>
      </c>
      <c r="M58" s="10">
        <f>10^(-3)*Chicago!$C$365</f>
        <v>2.5612900000000001</v>
      </c>
      <c r="N58" s="10">
        <f>10^(-3)*Boulder!$C$365</f>
        <v>2.5019499999999999</v>
      </c>
      <c r="O58" s="10">
        <f>10^(-3)*Minneapolis!$C$365</f>
        <v>2.41256</v>
      </c>
      <c r="P58" s="10">
        <f>10^(-3)*Helena!$C$365</f>
        <v>2.4396900000000001</v>
      </c>
      <c r="Q58" s="10">
        <f>10^(-3)*Duluth!$C$365</f>
        <v>2.2284999999999999</v>
      </c>
      <c r="R58" s="10">
        <f>10^(-3)*Fairbanks!$C$365</f>
        <v>2.5802499999999999</v>
      </c>
    </row>
    <row r="59" spans="1:18">
      <c r="A59" s="4"/>
      <c r="B59" s="9" t="str">
        <f>Miami!A$366</f>
        <v>GUESTROOM414 PTAC DXCOIL</v>
      </c>
      <c r="C59" s="10">
        <f>10^(-3)*Miami!$C$366</f>
        <v>3.2308400000000002</v>
      </c>
      <c r="D59" s="10">
        <f>10^(-3)*Houston!$C$366</f>
        <v>2.8673200000000003</v>
      </c>
      <c r="E59" s="10">
        <f>10^(-3)*Phoenix!$C$366</f>
        <v>3.1111800000000001</v>
      </c>
      <c r="F59" s="10">
        <f>10^(-3)*Atlanta!$C$366</f>
        <v>2.7877700000000001</v>
      </c>
      <c r="G59" s="10">
        <f>10^(-3)*LosAngeles!$C$366</f>
        <v>2.4802499999999998</v>
      </c>
      <c r="H59" s="10">
        <f>10^(-3)*LasVegas!$C$366</f>
        <v>2.94692</v>
      </c>
      <c r="I59" s="10">
        <f>10^(-3)*SanFrancisco!$C$366</f>
        <v>2.1857500000000001</v>
      </c>
      <c r="J59" s="10">
        <f>10^(-3)*Baltimore!$C$366</f>
        <v>2.54861</v>
      </c>
      <c r="K59" s="10">
        <f>10^(-3)*Albuquerque!$C$366</f>
        <v>2.7302900000000001</v>
      </c>
      <c r="L59" s="10">
        <f>10^(-3)*Seattle!$C$366</f>
        <v>2.2932299999999999</v>
      </c>
      <c r="M59" s="10">
        <f>10^(-3)*Chicago!$C$366</f>
        <v>2.5126200000000001</v>
      </c>
      <c r="N59" s="10">
        <f>10^(-3)*Boulder!$C$366</f>
        <v>2.5153000000000003</v>
      </c>
      <c r="O59" s="10">
        <f>10^(-3)*Minneapolis!$C$366</f>
        <v>2.39764</v>
      </c>
      <c r="P59" s="10">
        <f>10^(-3)*Helena!$C$366</f>
        <v>2.4114499999999999</v>
      </c>
      <c r="Q59" s="10">
        <f>10^(-3)*Duluth!$C$366</f>
        <v>2.2274799999999999</v>
      </c>
      <c r="R59" s="10">
        <f>10^(-3)*Fairbanks!$C$366</f>
        <v>2.10066</v>
      </c>
    </row>
    <row r="60" spans="1:18">
      <c r="A60" s="4"/>
      <c r="B60" s="9" t="str">
        <f>Miami!A$367</f>
        <v>GUESTROOM415_418 PTAC DXCOIL</v>
      </c>
      <c r="C60" s="10">
        <f>10^(-3)*Miami!$C$367</f>
        <v>11.45252</v>
      </c>
      <c r="D60" s="10">
        <f>10^(-3)*Houston!$C$367</f>
        <v>10.379899999999999</v>
      </c>
      <c r="E60" s="10">
        <f>10^(-3)*Phoenix!$C$367</f>
        <v>10.370690000000002</v>
      </c>
      <c r="F60" s="10">
        <f>10^(-3)*Atlanta!$C$367</f>
        <v>9.851840000000001</v>
      </c>
      <c r="G60" s="10">
        <f>10^(-3)*LosAngeles!$C$367</f>
        <v>9.0871700000000004</v>
      </c>
      <c r="H60" s="10">
        <f>10^(-3)*LasVegas!$C$367</f>
        <v>10.12885</v>
      </c>
      <c r="I60" s="10">
        <f>10^(-3)*SanFrancisco!$C$367</f>
        <v>8.28993</v>
      </c>
      <c r="J60" s="10">
        <f>10^(-3)*Baltimore!$C$367</f>
        <v>9.4613800000000001</v>
      </c>
      <c r="K60" s="10">
        <f>10^(-3)*Albuquerque!$C$367</f>
        <v>10.140499999999999</v>
      </c>
      <c r="L60" s="10">
        <f>10^(-3)*Seattle!$C$367</f>
        <v>8.4839199999999995</v>
      </c>
      <c r="M60" s="10">
        <f>10^(-3)*Chicago!$C$367</f>
        <v>9.2392900000000004</v>
      </c>
      <c r="N60" s="10">
        <f>10^(-3)*Boulder!$C$367</f>
        <v>9.532309999999999</v>
      </c>
      <c r="O60" s="10">
        <f>10^(-3)*Minneapolis!$C$367</f>
        <v>8.7215199999999999</v>
      </c>
      <c r="P60" s="10">
        <f>10^(-3)*Helena!$C$367</f>
        <v>9.0598399999999994</v>
      </c>
      <c r="Q60" s="10">
        <f>10^(-3)*Duluth!$C$367</f>
        <v>8.3174500000000009</v>
      </c>
      <c r="R60" s="10">
        <f>10^(-3)*Fairbanks!$C$367</f>
        <v>7.97987</v>
      </c>
    </row>
    <row r="61" spans="1:18">
      <c r="A61" s="4"/>
      <c r="B61" s="9" t="str">
        <f>Miami!A$368</f>
        <v>GUESTROOM419 PTAC DXCOIL</v>
      </c>
      <c r="C61" s="10">
        <f>10^(-3)*Miami!$C$368</f>
        <v>2.9857</v>
      </c>
      <c r="D61" s="10">
        <f>10^(-3)*Houston!$C$368</f>
        <v>2.6763600000000003</v>
      </c>
      <c r="E61" s="10">
        <f>10^(-3)*Phoenix!$C$368</f>
        <v>2.71062</v>
      </c>
      <c r="F61" s="10">
        <f>10^(-3)*Atlanta!$C$368</f>
        <v>2.5544099999999998</v>
      </c>
      <c r="G61" s="10">
        <f>10^(-3)*LosAngeles!$C$368</f>
        <v>2.3647600000000004</v>
      </c>
      <c r="H61" s="10">
        <f>10^(-3)*LasVegas!$C$368</f>
        <v>2.62798</v>
      </c>
      <c r="I61" s="10">
        <f>10^(-3)*SanFrancisco!$C$368</f>
        <v>2.1356300000000004</v>
      </c>
      <c r="J61" s="10">
        <f>10^(-3)*Baltimore!$C$368</f>
        <v>2.3982399999999999</v>
      </c>
      <c r="K61" s="10">
        <f>10^(-3)*Albuquerque!$C$368</f>
        <v>2.6073300000000001</v>
      </c>
      <c r="L61" s="10">
        <f>10^(-3)*Seattle!$C$368</f>
        <v>2.1840100000000002</v>
      </c>
      <c r="M61" s="10">
        <f>10^(-3)*Chicago!$C$368</f>
        <v>2.3639600000000001</v>
      </c>
      <c r="N61" s="10">
        <f>10^(-3)*Boulder!$C$368</f>
        <v>2.4338899999999999</v>
      </c>
      <c r="O61" s="10">
        <f>10^(-3)*Minneapolis!$C$368</f>
        <v>2.2243000000000004</v>
      </c>
      <c r="P61" s="10">
        <f>10^(-3)*Helena!$C$368</f>
        <v>2.3149299999999999</v>
      </c>
      <c r="Q61" s="10">
        <f>10^(-3)*Duluth!$C$368</f>
        <v>2.1176999999999997</v>
      </c>
      <c r="R61" s="10">
        <f>10^(-3)*Fairbanks!$C$368</f>
        <v>2.01363</v>
      </c>
    </row>
    <row r="62" spans="1:18">
      <c r="A62" s="4"/>
      <c r="B62" s="9" t="str">
        <f>Miami!A$369</f>
        <v>GUESTROOM420_423 PTAC DXCOIL</v>
      </c>
      <c r="C62" s="10">
        <f>10^(-3)*Miami!$C$369</f>
        <v>11.380990000000001</v>
      </c>
      <c r="D62" s="10">
        <f>10^(-3)*Houston!$C$369</f>
        <v>10.310469999999999</v>
      </c>
      <c r="E62" s="10">
        <f>10^(-3)*Phoenix!$C$369</f>
        <v>10.273850000000001</v>
      </c>
      <c r="F62" s="10">
        <f>10^(-3)*Atlanta!$C$369</f>
        <v>9.7842500000000001</v>
      </c>
      <c r="G62" s="10">
        <f>10^(-3)*LosAngeles!$C$369</f>
        <v>9.0057399999999994</v>
      </c>
      <c r="H62" s="10">
        <f>10^(-3)*LasVegas!$C$369</f>
        <v>10.031940000000001</v>
      </c>
      <c r="I62" s="10">
        <f>10^(-3)*SanFrancisco!$C$369</f>
        <v>8.2135300000000004</v>
      </c>
      <c r="J62" s="10">
        <f>10^(-3)*Baltimore!$C$369</f>
        <v>9.3950599999999991</v>
      </c>
      <c r="K62" s="10">
        <f>10^(-3)*Albuquerque!$C$369</f>
        <v>10.040660000000001</v>
      </c>
      <c r="L62" s="10">
        <f>10^(-3)*Seattle!$C$369</f>
        <v>8.404069999999999</v>
      </c>
      <c r="M62" s="10">
        <f>10^(-3)*Chicago!$C$369</f>
        <v>9.1732300000000002</v>
      </c>
      <c r="N62" s="10">
        <f>10^(-3)*Boulder!$C$369</f>
        <v>9.4353899999999999</v>
      </c>
      <c r="O62" s="10">
        <f>10^(-3)*Minneapolis!$C$369</f>
        <v>8.6563099999999995</v>
      </c>
      <c r="P62" s="10">
        <f>10^(-3)*Helena!$C$369</f>
        <v>8.96678</v>
      </c>
      <c r="Q62" s="10">
        <f>10^(-3)*Duluth!$C$369</f>
        <v>8.2318999999999996</v>
      </c>
      <c r="R62" s="10">
        <f>10^(-3)*Fairbanks!$C$369</f>
        <v>7.8963200000000002</v>
      </c>
    </row>
    <row r="63" spans="1:18">
      <c r="A63" s="4"/>
      <c r="B63" s="9" t="str">
        <f>Miami!A$370</f>
        <v>GUESTROOM424 PTAC DXCOIL</v>
      </c>
      <c r="C63" s="10">
        <f>10^(-3)*Miami!$C$370</f>
        <v>3.1890700000000001</v>
      </c>
      <c r="D63" s="10">
        <f>10^(-3)*Houston!$C$370</f>
        <v>2.79291</v>
      </c>
      <c r="E63" s="10">
        <f>10^(-3)*Phoenix!$C$370</f>
        <v>2.9905200000000001</v>
      </c>
      <c r="F63" s="10">
        <f>10^(-3)*Atlanta!$C$370</f>
        <v>2.7174100000000001</v>
      </c>
      <c r="G63" s="10">
        <f>10^(-3)*LosAngeles!$C$370</f>
        <v>2.43004</v>
      </c>
      <c r="H63" s="10">
        <f>10^(-3)*LasVegas!$C$370</f>
        <v>2.84084</v>
      </c>
      <c r="I63" s="10">
        <f>10^(-3)*SanFrancisco!$C$370</f>
        <v>2.1689699999999998</v>
      </c>
      <c r="J63" s="10">
        <f>10^(-3)*Baltimore!$C$370</f>
        <v>2.4915700000000003</v>
      </c>
      <c r="K63" s="10">
        <f>10^(-3)*Albuquerque!$C$370</f>
        <v>2.6812600000000004</v>
      </c>
      <c r="L63" s="10">
        <f>10^(-3)*Seattle!$C$370</f>
        <v>2.2539000000000002</v>
      </c>
      <c r="M63" s="10">
        <f>10^(-3)*Chicago!$C$370</f>
        <v>2.45343</v>
      </c>
      <c r="N63" s="10">
        <f>10^(-3)*Boulder!$C$370</f>
        <v>2.4770799999999999</v>
      </c>
      <c r="O63" s="10">
        <f>10^(-3)*Minneapolis!$C$370</f>
        <v>2.3253900000000001</v>
      </c>
      <c r="P63" s="10">
        <f>10^(-3)*Helena!$C$370</f>
        <v>2.3669899999999999</v>
      </c>
      <c r="Q63" s="10">
        <f>10^(-3)*Duluth!$C$370</f>
        <v>2.1783400000000004</v>
      </c>
      <c r="R63" s="10">
        <f>10^(-3)*Fairbanks!$C$370</f>
        <v>2.0485900000000004</v>
      </c>
    </row>
    <row r="64" spans="1:18">
      <c r="A64" s="4"/>
      <c r="B64" s="9" t="str">
        <f>Miami!A$371</f>
        <v>PSZ-HEATCOOL:1_COOLC DXCOIL</v>
      </c>
      <c r="C64" s="10">
        <f>10^(-3)*Miami!$C$371</f>
        <v>10.763</v>
      </c>
      <c r="D64" s="10">
        <f>10^(-3)*Houston!$C$371</f>
        <v>9.8773900000000001</v>
      </c>
      <c r="E64" s="10">
        <f>10^(-3)*Phoenix!$C$371</f>
        <v>9.878639999999999</v>
      </c>
      <c r="F64" s="10">
        <f>10^(-3)*Atlanta!$C$371</f>
        <v>9.6399100000000004</v>
      </c>
      <c r="G64" s="10">
        <f>10^(-3)*LosAngeles!$C$371</f>
        <v>8.993170000000001</v>
      </c>
      <c r="H64" s="10">
        <f>10^(-3)*LasVegas!$C$371</f>
        <v>9.2474300000000014</v>
      </c>
      <c r="I64" s="10">
        <f>10^(-3)*SanFrancisco!$C$371</f>
        <v>7.2305200000000003</v>
      </c>
      <c r="J64" s="10">
        <f>10^(-3)*Baltimore!$C$371</f>
        <v>9.1454599999999999</v>
      </c>
      <c r="K64" s="10">
        <f>10^(-3)*Albuquerque!$C$371</f>
        <v>9.8683700000000005</v>
      </c>
      <c r="L64" s="10">
        <f>10^(-3)*Seattle!$C$371</f>
        <v>8.2472499999999993</v>
      </c>
      <c r="M64" s="10">
        <f>10^(-3)*Chicago!$C$371</f>
        <v>9.1131799999999998</v>
      </c>
      <c r="N64" s="10">
        <f>10^(-3)*Boulder!$C$371</f>
        <v>9.6739099999999993</v>
      </c>
      <c r="O64" s="10">
        <f>10^(-3)*Minneapolis!$C$371</f>
        <v>9.1093399999999995</v>
      </c>
      <c r="P64" s="10">
        <f>10^(-3)*Helena!$C$371</f>
        <v>9.23536</v>
      </c>
      <c r="Q64" s="10">
        <f>10^(-3)*Duluth!$C$371</f>
        <v>8.4334900000000008</v>
      </c>
      <c r="R64" s="10">
        <f>10^(-3)*Fairbanks!$C$371</f>
        <v>7.4212400000000001</v>
      </c>
    </row>
    <row r="65" spans="1:18">
      <c r="A65" s="4"/>
      <c r="B65" s="9" t="str">
        <f>Miami!A$372</f>
        <v>PSZ-HEATCOOL:10_COOLC DXCOIL</v>
      </c>
      <c r="C65" s="10">
        <f>10^(-3)*Miami!$C$372</f>
        <v>6.9554</v>
      </c>
      <c r="D65" s="10">
        <f>10^(-3)*Houston!$C$372</f>
        <v>5.8805300000000003</v>
      </c>
      <c r="E65" s="10">
        <f>10^(-3)*Phoenix!$C$372</f>
        <v>6.1724399999999999</v>
      </c>
      <c r="F65" s="10">
        <f>10^(-3)*Atlanta!$C$372</f>
        <v>5.5148199999999994</v>
      </c>
      <c r="G65" s="10">
        <f>10^(-3)*LosAngeles!$C$372</f>
        <v>5.14818</v>
      </c>
      <c r="H65" s="10">
        <f>10^(-3)*LasVegas!$C$372</f>
        <v>5.7818500000000004</v>
      </c>
      <c r="I65" s="10">
        <f>10^(-3)*SanFrancisco!$C$372</f>
        <v>4.6109900000000001</v>
      </c>
      <c r="J65" s="10">
        <f>10^(-3)*Baltimore!$C$372</f>
        <v>5.4070600000000004</v>
      </c>
      <c r="K65" s="10">
        <f>10^(-3)*Albuquerque!$C$372</f>
        <v>5.5786899999999999</v>
      </c>
      <c r="L65" s="10">
        <f>10^(-3)*Seattle!$C$372</f>
        <v>4.8184800000000001</v>
      </c>
      <c r="M65" s="10">
        <f>10^(-3)*Chicago!$C$372</f>
        <v>5.43161</v>
      </c>
      <c r="N65" s="10">
        <f>10^(-3)*Boulder!$C$372</f>
        <v>5.3838599999999994</v>
      </c>
      <c r="O65" s="10">
        <f>10^(-3)*Minneapolis!$C$372</f>
        <v>5.2021800000000002</v>
      </c>
      <c r="P65" s="10">
        <f>10^(-3)*Helena!$C$372</f>
        <v>5.1368500000000008</v>
      </c>
      <c r="Q65" s="10">
        <f>10^(-3)*Duluth!$C$372</f>
        <v>4.81236</v>
      </c>
      <c r="R65" s="10">
        <f>10^(-3)*Fairbanks!$C$372</f>
        <v>4.7188400000000001</v>
      </c>
    </row>
    <row r="66" spans="1:18">
      <c r="A66" s="4"/>
      <c r="B66" s="9" t="str">
        <f>Miami!A$373</f>
        <v>PSZ-HEATCOOL:11_COOLC DXCOIL</v>
      </c>
      <c r="C66" s="10">
        <f>10^(-3)*Miami!$C$373</f>
        <v>6.6234700000000002</v>
      </c>
      <c r="D66" s="10">
        <f>10^(-3)*Houston!$C$373</f>
        <v>5.5388599999999997</v>
      </c>
      <c r="E66" s="10">
        <f>10^(-3)*Phoenix!$C$373</f>
        <v>5.9084099999999999</v>
      </c>
      <c r="F66" s="10">
        <f>10^(-3)*Atlanta!$C$373</f>
        <v>5.1918100000000003</v>
      </c>
      <c r="G66" s="10">
        <f>10^(-3)*LosAngeles!$C$373</f>
        <v>4.7255699999999994</v>
      </c>
      <c r="H66" s="10">
        <f>10^(-3)*LasVegas!$C$373</f>
        <v>5.4455200000000001</v>
      </c>
      <c r="I66" s="10">
        <f>10^(-3)*SanFrancisco!$C$373</f>
        <v>4.2574799999999993</v>
      </c>
      <c r="J66" s="10">
        <f>10^(-3)*Baltimore!$C$373</f>
        <v>5.0969199999999999</v>
      </c>
      <c r="K66" s="10">
        <f>10^(-3)*Albuquerque!$C$373</f>
        <v>5.1311200000000001</v>
      </c>
      <c r="L66" s="10">
        <f>10^(-3)*Seattle!$C$373</f>
        <v>4.4585299999999997</v>
      </c>
      <c r="M66" s="10">
        <f>10^(-3)*Chicago!$C$373</f>
        <v>5.1204999999999998</v>
      </c>
      <c r="N66" s="10">
        <f>10^(-3)*Boulder!$C$373</f>
        <v>4.9342899999999998</v>
      </c>
      <c r="O66" s="10">
        <f>10^(-3)*Minneapolis!$C$373</f>
        <v>4.8810400000000005</v>
      </c>
      <c r="P66" s="10">
        <f>10^(-3)*Helena!$C$373</f>
        <v>4.7253000000000007</v>
      </c>
      <c r="Q66" s="10">
        <f>10^(-3)*Duluth!$C$373</f>
        <v>4.4591700000000003</v>
      </c>
      <c r="R66" s="10">
        <f>10^(-3)*Fairbanks!$C$373</f>
        <v>4.4148100000000001</v>
      </c>
    </row>
    <row r="67" spans="1:18">
      <c r="A67" s="4"/>
      <c r="B67" s="9" t="str">
        <f>Miami!A$374</f>
        <v>PSZ-HEATCOOL:12_COOLC DXCOIL</v>
      </c>
      <c r="C67" s="10">
        <f>10^(-3)*Miami!$C$374</f>
        <v>7.4442200000000005</v>
      </c>
      <c r="D67" s="10">
        <f>10^(-3)*Houston!$C$374</f>
        <v>6.35907</v>
      </c>
      <c r="E67" s="10">
        <f>10^(-3)*Phoenix!$C$374</f>
        <v>6.3064</v>
      </c>
      <c r="F67" s="10">
        <f>10^(-3)*Atlanta!$C$374</f>
        <v>6.1068199999999999</v>
      </c>
      <c r="G67" s="10">
        <f>10^(-3)*LosAngeles!$C$374</f>
        <v>5.8948100000000005</v>
      </c>
      <c r="H67" s="10">
        <f>10^(-3)*LasVegas!$C$374</f>
        <v>5.8904399999999999</v>
      </c>
      <c r="I67" s="10">
        <f>10^(-3)*SanFrancisco!$C$374</f>
        <v>5.0223300000000002</v>
      </c>
      <c r="J67" s="10">
        <f>10^(-3)*Baltimore!$C$374</f>
        <v>5.6220800000000004</v>
      </c>
      <c r="K67" s="10">
        <f>10^(-3)*Albuquerque!$C$374</f>
        <v>5.6864799999999995</v>
      </c>
      <c r="L67" s="10">
        <f>10^(-3)*Seattle!$C$374</f>
        <v>5.0047299999999995</v>
      </c>
      <c r="M67" s="10">
        <f>10^(-3)*Chicago!$C$374</f>
        <v>5.4471099999999995</v>
      </c>
      <c r="N67" s="10">
        <f>10^(-3)*Boulder!$C$374</f>
        <v>5.1038900000000007</v>
      </c>
      <c r="O67" s="10">
        <f>10^(-3)*Minneapolis!$C$374</f>
        <v>5.0294100000000004</v>
      </c>
      <c r="P67" s="10">
        <f>10^(-3)*Helena!$C$374</f>
        <v>4.8725100000000001</v>
      </c>
      <c r="Q67" s="10">
        <f>10^(-3)*Duluth!$C$374</f>
        <v>4.4422200000000007</v>
      </c>
      <c r="R67" s="10">
        <f>10^(-3)*Fairbanks!$C$374</f>
        <v>4.2695200000000009</v>
      </c>
    </row>
    <row r="68" spans="1:18">
      <c r="A68" s="4"/>
      <c r="B68" s="9" t="str">
        <f>Miami!A$375</f>
        <v>PSZ-HEATCOOL:2_COOLC DXCOIL</v>
      </c>
      <c r="C68" s="10">
        <f>10^(-3)*Miami!$C$375</f>
        <v>25.312380000000001</v>
      </c>
      <c r="D68" s="10">
        <f>10^(-3)*Houston!$C$375</f>
        <v>21.615930000000002</v>
      </c>
      <c r="E68" s="10">
        <f>10^(-3)*Phoenix!$C$375</f>
        <v>24.74587</v>
      </c>
      <c r="F68" s="10">
        <f>10^(-3)*Atlanta!$C$375</f>
        <v>21.487060000000003</v>
      </c>
      <c r="G68" s="10">
        <f>10^(-3)*LosAngeles!$C$375</f>
        <v>21.278779999999998</v>
      </c>
      <c r="H68" s="10">
        <f>10^(-3)*LasVegas!$C$375</f>
        <v>22.980240000000002</v>
      </c>
      <c r="I68" s="10">
        <f>10^(-3)*SanFrancisco!$C$375</f>
        <v>16.174870000000002</v>
      </c>
      <c r="J68" s="10">
        <f>10^(-3)*Baltimore!$C$375</f>
        <v>20.197080000000003</v>
      </c>
      <c r="K68" s="10">
        <f>10^(-3)*Albuquerque!$C$375</f>
        <v>17.308700000000002</v>
      </c>
      <c r="L68" s="10">
        <f>10^(-3)*Seattle!$C$375</f>
        <v>17.503029999999999</v>
      </c>
      <c r="M68" s="10">
        <f>10^(-3)*Chicago!$C$375</f>
        <v>20.361730000000001</v>
      </c>
      <c r="N68" s="10">
        <f>10^(-3)*Boulder!$C$375</f>
        <v>17.03764</v>
      </c>
      <c r="O68" s="10">
        <f>10^(-3)*Minneapolis!$C$375</f>
        <v>19.910319999999999</v>
      </c>
      <c r="P68" s="10">
        <f>10^(-3)*Helena!$C$375</f>
        <v>15.38302</v>
      </c>
      <c r="Q68" s="10">
        <f>10^(-3)*Duluth!$C$375</f>
        <v>19.65775</v>
      </c>
      <c r="R68" s="10">
        <f>10^(-3)*Fairbanks!$C$375</f>
        <v>14.591850000000001</v>
      </c>
    </row>
    <row r="69" spans="1:18">
      <c r="A69" s="4"/>
      <c r="B69" s="9" t="str">
        <f>Miami!A$376</f>
        <v>PSZ-HEATCOOL:3_COOLC DXCOIL</v>
      </c>
      <c r="C69" s="10">
        <f>10^(-3)*Miami!$C$376</f>
        <v>1.9653399999999999</v>
      </c>
      <c r="D69" s="10">
        <f>10^(-3)*Houston!$C$376</f>
        <v>1.63137</v>
      </c>
      <c r="E69" s="10">
        <f>10^(-3)*Phoenix!$C$376</f>
        <v>1.8066400000000002</v>
      </c>
      <c r="F69" s="10">
        <f>10^(-3)*Atlanta!$C$376</f>
        <v>1.5756700000000001</v>
      </c>
      <c r="G69" s="10">
        <f>10^(-3)*LosAngeles!$C$376</f>
        <v>1.70309</v>
      </c>
      <c r="H69" s="10">
        <f>10^(-3)*LasVegas!$C$376</f>
        <v>1.6122700000000001</v>
      </c>
      <c r="I69" s="10">
        <f>10^(-3)*SanFrancisco!$C$376</f>
        <v>1.41448</v>
      </c>
      <c r="J69" s="10">
        <f>10^(-3)*Baltimore!$C$376</f>
        <v>1.4895799999999999</v>
      </c>
      <c r="K69" s="10">
        <f>10^(-3)*Albuquerque!$C$376</f>
        <v>1.5368299999999999</v>
      </c>
      <c r="L69" s="10">
        <f>10^(-3)*Seattle!$C$376</f>
        <v>1.41072</v>
      </c>
      <c r="M69" s="10">
        <f>10^(-3)*Chicago!$C$376</f>
        <v>1.4713099999999999</v>
      </c>
      <c r="N69" s="10">
        <f>10^(-3)*Boulder!$C$376</f>
        <v>1.49126</v>
      </c>
      <c r="O69" s="10">
        <f>10^(-3)*Minneapolis!$C$376</f>
        <v>1.3940900000000001</v>
      </c>
      <c r="P69" s="10">
        <f>10^(-3)*Helena!$C$376</f>
        <v>1.4271300000000002</v>
      </c>
      <c r="Q69" s="10">
        <f>10^(-3)*Duluth!$C$376</f>
        <v>1.2333499999999999</v>
      </c>
      <c r="R69" s="10">
        <f>10^(-3)*Fairbanks!$C$376</f>
        <v>1.1331</v>
      </c>
    </row>
    <row r="70" spans="1:18">
      <c r="A70" s="4"/>
      <c r="B70" s="9" t="str">
        <f>Miami!A$377</f>
        <v>PSZ-HEATCOOL:4_COOLC DXCOIL</v>
      </c>
      <c r="C70" s="10">
        <f>10^(-3)*Miami!$C$377</f>
        <v>13.036479999999999</v>
      </c>
      <c r="D70" s="10">
        <f>10^(-3)*Houston!$C$377</f>
        <v>12.079360000000001</v>
      </c>
      <c r="E70" s="10">
        <f>10^(-3)*Phoenix!$C$377</f>
        <v>13.186290000000001</v>
      </c>
      <c r="F70" s="10">
        <f>10^(-3)*Atlanta!$C$377</f>
        <v>12.22288</v>
      </c>
      <c r="G70" s="10">
        <f>10^(-3)*LosAngeles!$C$377</f>
        <v>12.92365</v>
      </c>
      <c r="H70" s="10">
        <f>10^(-3)*LasVegas!$C$377</f>
        <v>12.7896</v>
      </c>
      <c r="I70" s="10">
        <f>10^(-3)*SanFrancisco!$C$377</f>
        <v>9.6001900000000013</v>
      </c>
      <c r="J70" s="10">
        <f>10^(-3)*Baltimore!$C$377</f>
        <v>11.58832</v>
      </c>
      <c r="K70" s="10">
        <f>10^(-3)*Albuquerque!$C$377</f>
        <v>11.790889999999999</v>
      </c>
      <c r="L70" s="10">
        <f>10^(-3)*Seattle!$C$377</f>
        <v>10.853440000000001</v>
      </c>
      <c r="M70" s="10">
        <f>10^(-3)*Chicago!$C$377</f>
        <v>11.711040000000001</v>
      </c>
      <c r="N70" s="10">
        <f>10^(-3)*Boulder!$C$377</f>
        <v>11.78314</v>
      </c>
      <c r="O70" s="10">
        <f>10^(-3)*Minneapolis!$C$377</f>
        <v>11.57015</v>
      </c>
      <c r="P70" s="10">
        <f>10^(-3)*Helena!$C$377</f>
        <v>9.960840000000001</v>
      </c>
      <c r="Q70" s="10">
        <f>10^(-3)*Duluth!$C$377</f>
        <v>11.35975</v>
      </c>
      <c r="R70" s="10">
        <f>10^(-3)*Fairbanks!$C$377</f>
        <v>7.8814500000000001</v>
      </c>
    </row>
    <row r="71" spans="1:18">
      <c r="A71" s="4"/>
      <c r="B71" s="9" t="str">
        <f>Miami!A$378</f>
        <v>PSZ-HEATCOOL:5_COOLC DXCOIL</v>
      </c>
      <c r="C71" s="10">
        <f>10^(-3)*Miami!$C$378</f>
        <v>1.7398900000000002</v>
      </c>
      <c r="D71" s="10">
        <f>10^(-3)*Houston!$C$378</f>
        <v>1.3908900000000002</v>
      </c>
      <c r="E71" s="10">
        <f>10^(-3)*Phoenix!$C$378</f>
        <v>1.4344600000000001</v>
      </c>
      <c r="F71" s="10">
        <f>10^(-3)*Atlanta!$C$378</f>
        <v>1.2751400000000002</v>
      </c>
      <c r="G71" s="10">
        <f>10^(-3)*LosAngeles!$C$378</f>
        <v>1.18544</v>
      </c>
      <c r="H71" s="10">
        <f>10^(-3)*LasVegas!$C$378</f>
        <v>1.0870299999999999</v>
      </c>
      <c r="I71" s="10">
        <f>10^(-3)*SanFrancisco!$C$378</f>
        <v>0.88633000000000006</v>
      </c>
      <c r="J71" s="10">
        <f>10^(-3)*Baltimore!$C$378</f>
        <v>1.2116300000000002</v>
      </c>
      <c r="K71" s="10">
        <f>10^(-3)*Albuquerque!$C$378</f>
        <v>0.89076</v>
      </c>
      <c r="L71" s="10">
        <f>10^(-3)*Seattle!$C$378</f>
        <v>0.8654400000000001</v>
      </c>
      <c r="M71" s="10">
        <f>10^(-3)*Chicago!$C$378</f>
        <v>1.18984</v>
      </c>
      <c r="N71" s="10">
        <f>10^(-3)*Boulder!$C$378</f>
        <v>0.84499999999999997</v>
      </c>
      <c r="O71" s="10">
        <f>10^(-3)*Minneapolis!$C$378</f>
        <v>1.0862100000000001</v>
      </c>
      <c r="P71" s="10">
        <f>10^(-3)*Helena!$C$378</f>
        <v>0.81391000000000002</v>
      </c>
      <c r="Q71" s="10">
        <f>10^(-3)*Duluth!$C$378</f>
        <v>0.87780999999999998</v>
      </c>
      <c r="R71" s="10">
        <f>10^(-3)*Fairbanks!$C$378</f>
        <v>0.92252000000000001</v>
      </c>
    </row>
    <row r="72" spans="1:18">
      <c r="A72" s="4"/>
      <c r="B72" s="9" t="str">
        <f>Miami!A$379</f>
        <v>PSZ-HEATCOOL:6_COOLC DXCOIL</v>
      </c>
      <c r="C72" s="10">
        <f>10^(-3)*Miami!$C$379</f>
        <v>8.7942800000000005</v>
      </c>
      <c r="D72" s="10">
        <f>10^(-3)*Houston!$C$379</f>
        <v>8.2142800000000005</v>
      </c>
      <c r="E72" s="10">
        <f>10^(-3)*Phoenix!$C$379</f>
        <v>7.5242500000000003</v>
      </c>
      <c r="F72" s="10">
        <f>10^(-3)*Atlanta!$C$379</f>
        <v>8.0684699999999996</v>
      </c>
      <c r="G72" s="10">
        <f>10^(-3)*LosAngeles!$C$379</f>
        <v>6.2873900000000003</v>
      </c>
      <c r="H72" s="10">
        <f>10^(-3)*LasVegas!$C$379</f>
        <v>6.5970699999999995</v>
      </c>
      <c r="I72" s="10">
        <f>10^(-3)*SanFrancisco!$C$379</f>
        <v>5.1282500000000004</v>
      </c>
      <c r="J72" s="10">
        <f>10^(-3)*Baltimore!$C$379</f>
        <v>8.0439799999999995</v>
      </c>
      <c r="K72" s="10">
        <f>10^(-3)*Albuquerque!$C$379</f>
        <v>6.33019</v>
      </c>
      <c r="L72" s="10">
        <f>10^(-3)*Seattle!$C$379</f>
        <v>5.5611899999999999</v>
      </c>
      <c r="M72" s="10">
        <f>10^(-3)*Chicago!$C$379</f>
        <v>8.039060000000001</v>
      </c>
      <c r="N72" s="10">
        <f>10^(-3)*Boulder!$C$379</f>
        <v>6.2739099999999999</v>
      </c>
      <c r="O72" s="10">
        <f>10^(-3)*Minneapolis!$C$379</f>
        <v>7.7466000000000008</v>
      </c>
      <c r="P72" s="10">
        <f>10^(-3)*Helena!$C$379</f>
        <v>5.9321599999999997</v>
      </c>
      <c r="Q72" s="10">
        <f>10^(-3)*Duluth!$C$379</f>
        <v>6.6728900000000007</v>
      </c>
      <c r="R72" s="10">
        <f>10^(-3)*Fairbanks!$C$379</f>
        <v>5.0714300000000003</v>
      </c>
    </row>
    <row r="73" spans="1:18">
      <c r="A73" s="4"/>
      <c r="B73" s="9" t="str">
        <f>Miami!A$380</f>
        <v>PSZ-HEATCOOL:7_COOLC DXCOIL</v>
      </c>
      <c r="C73" s="10">
        <f>10^(-3)*Miami!$C$380</f>
        <v>32.851190000000003</v>
      </c>
      <c r="D73" s="10">
        <f>10^(-3)*Houston!$C$380</f>
        <v>32.234960000000001</v>
      </c>
      <c r="E73" s="10">
        <f>10^(-3)*Phoenix!$C$380</f>
        <v>31.327069999999999</v>
      </c>
      <c r="F73" s="10">
        <f>10^(-3)*Atlanta!$C$380</f>
        <v>31.553970000000003</v>
      </c>
      <c r="G73" s="10">
        <f>10^(-3)*LosAngeles!$C$380</f>
        <v>27.56785</v>
      </c>
      <c r="H73" s="10">
        <f>10^(-3)*LasVegas!$C$380</f>
        <v>29.226050000000001</v>
      </c>
      <c r="I73" s="10">
        <f>10^(-3)*SanFrancisco!$C$380</f>
        <v>26.090240000000001</v>
      </c>
      <c r="J73" s="10">
        <f>10^(-3)*Baltimore!$C$380</f>
        <v>30.832150000000002</v>
      </c>
      <c r="K73" s="10">
        <f>10^(-3)*Albuquerque!$C$380</f>
        <v>32.413720000000005</v>
      </c>
      <c r="L73" s="10">
        <f>10^(-3)*Seattle!$C$380</f>
        <v>26.934799999999999</v>
      </c>
      <c r="M73" s="10">
        <f>10^(-3)*Chicago!$C$380</f>
        <v>30.881400000000003</v>
      </c>
      <c r="N73" s="10">
        <f>10^(-3)*Boulder!$C$380</f>
        <v>32.298020000000001</v>
      </c>
      <c r="O73" s="10">
        <f>10^(-3)*Minneapolis!$C$380</f>
        <v>30.647990000000004</v>
      </c>
      <c r="P73" s="10">
        <f>10^(-3)*Helena!$C$380</f>
        <v>30.569929999999999</v>
      </c>
      <c r="Q73" s="10">
        <f>10^(-3)*Duluth!$C$380</f>
        <v>28.423259999999999</v>
      </c>
      <c r="R73" s="10">
        <f>10^(-3)*Fairbanks!$C$380</f>
        <v>26.527790000000003</v>
      </c>
    </row>
    <row r="74" spans="1:18">
      <c r="A74" s="4"/>
      <c r="B74" s="9" t="str">
        <f>Miami!A$381</f>
        <v>PSZ-HEATCOOL:8_COOLC DXCOIL</v>
      </c>
      <c r="C74" s="10">
        <f>10^(-3)*Miami!$C$381</f>
        <v>4.29033</v>
      </c>
      <c r="D74" s="10">
        <f>10^(-3)*Houston!$C$381</f>
        <v>3.6854299999999998</v>
      </c>
      <c r="E74" s="10">
        <f>10^(-3)*Phoenix!$C$381</f>
        <v>3.8664000000000001</v>
      </c>
      <c r="F74" s="10">
        <f>10^(-3)*Atlanta!$C$381</f>
        <v>3.7166999999999999</v>
      </c>
      <c r="G74" s="10">
        <f>10^(-3)*LosAngeles!$C$381</f>
        <v>3.3727100000000001</v>
      </c>
      <c r="H74" s="10">
        <f>10^(-3)*LasVegas!$C$381</f>
        <v>3.7280600000000002</v>
      </c>
      <c r="I74" s="10">
        <f>10^(-3)*SanFrancisco!$C$381</f>
        <v>2.1802100000000002</v>
      </c>
      <c r="J74" s="10">
        <f>10^(-3)*Baltimore!$C$381</f>
        <v>3.4625500000000002</v>
      </c>
      <c r="K74" s="10">
        <f>10^(-3)*Albuquerque!$C$381</f>
        <v>3.13591</v>
      </c>
      <c r="L74" s="10">
        <f>10^(-3)*Seattle!$C$381</f>
        <v>2.64391</v>
      </c>
      <c r="M74" s="10">
        <f>10^(-3)*Chicago!$C$381</f>
        <v>3.4687600000000005</v>
      </c>
      <c r="N74" s="10">
        <f>10^(-3)*Boulder!$C$381</f>
        <v>3.1029100000000001</v>
      </c>
      <c r="O74" s="10">
        <f>10^(-3)*Minneapolis!$C$381</f>
        <v>3.4600900000000001</v>
      </c>
      <c r="P74" s="10">
        <f>10^(-3)*Helena!$C$381</f>
        <v>2.5609999999999999</v>
      </c>
      <c r="Q74" s="10">
        <f>10^(-3)*Duluth!$C$381</f>
        <v>3.2488700000000001</v>
      </c>
      <c r="R74" s="10">
        <f>10^(-3)*Fairbanks!$C$381</f>
        <v>2.0020699999999998</v>
      </c>
    </row>
    <row r="75" spans="1:18">
      <c r="A75" s="4"/>
      <c r="B75" s="9" t="str">
        <f>Miami!A$382</f>
        <v>PSZ-HEATCOOL:9_COOLC DXCOIL</v>
      </c>
      <c r="C75" s="10">
        <f>10^(-3)*Miami!$C$382</f>
        <v>13.08709</v>
      </c>
      <c r="D75" s="10">
        <f>10^(-3)*Houston!$C$382</f>
        <v>11.084700000000002</v>
      </c>
      <c r="E75" s="10">
        <f>10^(-3)*Phoenix!$C$382</f>
        <v>10.299430000000001</v>
      </c>
      <c r="F75" s="10">
        <f>10^(-3)*Atlanta!$C$382</f>
        <v>10.57633</v>
      </c>
      <c r="G75" s="10">
        <f>10^(-3)*LosAngeles!$C$382</f>
        <v>8.0028000000000006</v>
      </c>
      <c r="H75" s="10">
        <f>10^(-3)*LasVegas!$C$382</f>
        <v>8.6069500000000012</v>
      </c>
      <c r="I75" s="10">
        <f>10^(-3)*SanFrancisco!$C$382</f>
        <v>5.7354399999999996</v>
      </c>
      <c r="J75" s="10">
        <f>10^(-3)*Baltimore!$C$382</f>
        <v>10.344719999999999</v>
      </c>
      <c r="K75" s="10">
        <f>10^(-3)*Albuquerque!$C$382</f>
        <v>7.7242100000000002</v>
      </c>
      <c r="L75" s="10">
        <f>10^(-3)*Seattle!$C$382</f>
        <v>6.5731800000000007</v>
      </c>
      <c r="M75" s="10">
        <f>10^(-3)*Chicago!$C$382</f>
        <v>10.252739999999999</v>
      </c>
      <c r="N75" s="10">
        <f>10^(-3)*Boulder!$C$382</f>
        <v>7.4554399999999994</v>
      </c>
      <c r="O75" s="10">
        <f>10^(-3)*Minneapolis!$C$382</f>
        <v>9.7603400000000011</v>
      </c>
      <c r="P75" s="10">
        <f>10^(-3)*Helena!$C$382</f>
        <v>7.0488500000000007</v>
      </c>
      <c r="Q75" s="10">
        <f>10^(-3)*Duluth!$C$382</f>
        <v>7.9133000000000004</v>
      </c>
      <c r="R75" s="10">
        <f>10^(-3)*Fairbanks!$C$382</f>
        <v>5.40022</v>
      </c>
    </row>
    <row r="76" spans="1:18">
      <c r="A76" s="4"/>
      <c r="B76" s="9" t="s">
        <v>216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</row>
    <row r="77" spans="1:18">
      <c r="A77" s="4"/>
      <c r="B77" s="9" t="str">
        <f>Miami!$A$385</f>
        <v>FRONTSTAIRSFLR1 UNIT HEATER COIL</v>
      </c>
      <c r="C77" s="10">
        <f>10^(-3)*Miami!$C$385</f>
        <v>0.5353</v>
      </c>
      <c r="D77" s="10">
        <f>10^(-3)*Houston!$C$385</f>
        <v>1.10626</v>
      </c>
      <c r="E77" s="10">
        <f>10^(-3)*Phoenix!$C$385</f>
        <v>0.83823000000000003</v>
      </c>
      <c r="F77" s="10">
        <f>10^(-3)*Atlanta!$C$385</f>
        <v>1.4793900000000002</v>
      </c>
      <c r="G77" s="10">
        <f>10^(-3)*LosAngeles!$C$385</f>
        <v>0.40438999999999997</v>
      </c>
      <c r="H77" s="10">
        <f>10^(-3)*LasVegas!$C$385</f>
        <v>1.07579</v>
      </c>
      <c r="I77" s="10">
        <f>10^(-3)*SanFrancisco!$C$385</f>
        <v>0.55862000000000001</v>
      </c>
      <c r="J77" s="10">
        <f>10^(-3)*Baltimore!$C$385</f>
        <v>1.6954100000000001</v>
      </c>
      <c r="K77" s="10">
        <f>10^(-3)*Albuquerque!$C$385</f>
        <v>1.31149</v>
      </c>
      <c r="L77" s="10">
        <f>10^(-3)*Seattle!$C$385</f>
        <v>1.11456</v>
      </c>
      <c r="M77" s="10">
        <f>10^(-3)*Chicago!$C$385</f>
        <v>2.5088499999999998</v>
      </c>
      <c r="N77" s="10">
        <f>10^(-3)*Boulder!$C$385</f>
        <v>1.9658100000000001</v>
      </c>
      <c r="O77" s="10">
        <f>10^(-3)*Minneapolis!$C$385</f>
        <v>2.8768500000000001</v>
      </c>
      <c r="P77" s="10">
        <f>10^(-3)*Helena!$C$385</f>
        <v>2.7449600000000003</v>
      </c>
      <c r="Q77" s="10">
        <f>10^(-3)*Duluth!$C$385</f>
        <v>3.0430900000000003</v>
      </c>
      <c r="R77" s="10">
        <f>10^(-3)*Fairbanks!$C$385</f>
        <v>4.3700700000000001</v>
      </c>
    </row>
    <row r="78" spans="1:18">
      <c r="A78" s="4"/>
      <c r="B78" s="9" t="str">
        <f>Miami!$A$386</f>
        <v>FRONTSTAIRSFLR2 UNIT HEATER COIL</v>
      </c>
      <c r="C78" s="10">
        <f>10^(-3)*Miami!$C$386</f>
        <v>0.70528000000000002</v>
      </c>
      <c r="D78" s="10">
        <f>10^(-3)*Houston!$C$386</f>
        <v>1.0714700000000001</v>
      </c>
      <c r="E78" s="10">
        <f>10^(-3)*Phoenix!$C$386</f>
        <v>0.81853999999999993</v>
      </c>
      <c r="F78" s="10">
        <f>10^(-3)*Atlanta!$C$386</f>
        <v>1.3579300000000001</v>
      </c>
      <c r="G78" s="10">
        <f>10^(-3)*LosAngeles!$C$386</f>
        <v>0.47604000000000002</v>
      </c>
      <c r="H78" s="10">
        <f>10^(-3)*LasVegas!$C$386</f>
        <v>0.98608000000000007</v>
      </c>
      <c r="I78" s="10">
        <f>10^(-3)*SanFrancisco!$C$386</f>
        <v>0.5841900000000001</v>
      </c>
      <c r="J78" s="10">
        <f>10^(-3)*Baltimore!$C$386</f>
        <v>1.51353</v>
      </c>
      <c r="K78" s="10">
        <f>10^(-3)*Albuquerque!$C$386</f>
        <v>1.18164</v>
      </c>
      <c r="L78" s="10">
        <f>10^(-3)*Seattle!$C$386</f>
        <v>1.0333599999999998</v>
      </c>
      <c r="M78" s="10">
        <f>10^(-3)*Chicago!$C$386</f>
        <v>2.1830700000000003</v>
      </c>
      <c r="N78" s="10">
        <f>10^(-3)*Boulder!$C$386</f>
        <v>1.7262500000000001</v>
      </c>
      <c r="O78" s="10">
        <f>10^(-3)*Minneapolis!$C$386</f>
        <v>2.46915</v>
      </c>
      <c r="P78" s="10">
        <f>10^(-3)*Helena!$C$386</f>
        <v>2.3626100000000001</v>
      </c>
      <c r="Q78" s="10">
        <f>10^(-3)*Duluth!$C$386</f>
        <v>2.59537</v>
      </c>
      <c r="R78" s="10">
        <f>10^(-3)*Fairbanks!$C$386</f>
        <v>3.6559200000000001</v>
      </c>
    </row>
    <row r="79" spans="1:18">
      <c r="A79" s="4"/>
      <c r="B79" s="9" t="str">
        <f>Miami!$A$387</f>
        <v>FRONTSTAIRSFLR3 UNIT HEATER COIL</v>
      </c>
      <c r="C79" s="10">
        <f>10^(-3)*Miami!$C$387</f>
        <v>0.74114000000000002</v>
      </c>
      <c r="D79" s="10">
        <f>10^(-3)*Houston!$C$387</f>
        <v>1.1102300000000001</v>
      </c>
      <c r="E79" s="10">
        <f>10^(-3)*Phoenix!$C$387</f>
        <v>0.84310000000000007</v>
      </c>
      <c r="F79" s="10">
        <f>10^(-3)*Atlanta!$C$387</f>
        <v>1.39558</v>
      </c>
      <c r="G79" s="10">
        <f>10^(-3)*LosAngeles!$C$387</f>
        <v>0.50892000000000004</v>
      </c>
      <c r="H79" s="10">
        <f>10^(-3)*LasVegas!$C$387</f>
        <v>1.0122899999999999</v>
      </c>
      <c r="I79" s="10">
        <f>10^(-3)*SanFrancisco!$C$387</f>
        <v>0.62320000000000009</v>
      </c>
      <c r="J79" s="10">
        <f>10^(-3)*Baltimore!$C$387</f>
        <v>1.55118</v>
      </c>
      <c r="K79" s="10">
        <f>10^(-3)*Albuquerque!$C$387</f>
        <v>1.2171700000000001</v>
      </c>
      <c r="L79" s="10">
        <f>10^(-3)*Seattle!$C$387</f>
        <v>1.07104</v>
      </c>
      <c r="M79" s="10">
        <f>10^(-3)*Chicago!$C$387</f>
        <v>2.21583</v>
      </c>
      <c r="N79" s="10">
        <f>10^(-3)*Boulder!$C$387</f>
        <v>1.76156</v>
      </c>
      <c r="O79" s="10">
        <f>10^(-3)*Minneapolis!$C$387</f>
        <v>2.5004599999999999</v>
      </c>
      <c r="P79" s="10">
        <f>10^(-3)*Helena!$C$387</f>
        <v>2.3956399999999998</v>
      </c>
      <c r="Q79" s="10">
        <f>10^(-3)*Duluth!$C$387</f>
        <v>2.6249799999999999</v>
      </c>
      <c r="R79" s="10">
        <f>10^(-3)*Fairbanks!$C$387</f>
        <v>3.6835800000000001</v>
      </c>
    </row>
    <row r="80" spans="1:18">
      <c r="A80" s="4"/>
      <c r="B80" s="9" t="str">
        <f>Miami!$A$388</f>
        <v>FRONTSTAIRSFLR4 UNIT HEATER COIL</v>
      </c>
      <c r="C80" s="10">
        <f>10^(-3)*Miami!$C$388</f>
        <v>0.79830000000000001</v>
      </c>
      <c r="D80" s="10">
        <f>10^(-3)*Houston!$C$388</f>
        <v>1.25817</v>
      </c>
      <c r="E80" s="10">
        <f>10^(-3)*Phoenix!$C$388</f>
        <v>0.91872000000000009</v>
      </c>
      <c r="F80" s="10">
        <f>10^(-3)*Atlanta!$C$388</f>
        <v>1.5809500000000001</v>
      </c>
      <c r="G80" s="10">
        <f>10^(-3)*LosAngeles!$C$388</f>
        <v>0.63229000000000002</v>
      </c>
      <c r="H80" s="10">
        <f>10^(-3)*LasVegas!$C$388</f>
        <v>1.1173199999999999</v>
      </c>
      <c r="I80" s="10">
        <f>10^(-3)*SanFrancisco!$C$388</f>
        <v>0.76921000000000006</v>
      </c>
      <c r="J80" s="10">
        <f>10^(-3)*Baltimore!$C$388</f>
        <v>1.7304000000000002</v>
      </c>
      <c r="K80" s="10">
        <f>10^(-3)*Albuquerque!$C$388</f>
        <v>1.39171</v>
      </c>
      <c r="L80" s="10">
        <f>10^(-3)*Seattle!$C$388</f>
        <v>1.2289400000000001</v>
      </c>
      <c r="M80" s="10">
        <f>10^(-3)*Chicago!$C$388</f>
        <v>2.4234</v>
      </c>
      <c r="N80" s="10">
        <f>10^(-3)*Boulder!$C$388</f>
        <v>1.9583599999999999</v>
      </c>
      <c r="O80" s="10">
        <f>10^(-3)*Minneapolis!$C$388</f>
        <v>2.7058000000000004</v>
      </c>
      <c r="P80" s="10">
        <f>10^(-3)*Helena!$C$388</f>
        <v>2.6324699999999996</v>
      </c>
      <c r="Q80" s="10">
        <f>10^(-3)*Duluth!$C$388</f>
        <v>2.8226500000000003</v>
      </c>
      <c r="R80" s="10">
        <f>10^(-3)*Fairbanks!$C$388</f>
        <v>3.89168</v>
      </c>
    </row>
    <row r="81" spans="1:18">
      <c r="A81" s="4"/>
      <c r="B81" s="9" t="str">
        <f>Miami!$A$389</f>
        <v>FRONTSTORAGEFLR1 UNIT HEATER COIL</v>
      </c>
      <c r="C81" s="10">
        <f>10^(-3)*Miami!$C$389</f>
        <v>0</v>
      </c>
      <c r="D81" s="10">
        <f>10^(-3)*Houston!$C$389</f>
        <v>0</v>
      </c>
      <c r="E81" s="10">
        <f>10^(-3)*Phoenix!$C$389</f>
        <v>0</v>
      </c>
      <c r="F81" s="10">
        <f>10^(-3)*Atlanta!$C$389</f>
        <v>0</v>
      </c>
      <c r="G81" s="10">
        <f>10^(-3)*LosAngeles!$C$389</f>
        <v>0</v>
      </c>
      <c r="H81" s="10">
        <f>10^(-3)*LasVegas!$C$389</f>
        <v>0</v>
      </c>
      <c r="I81" s="10">
        <f>10^(-3)*SanFrancisco!$C$389</f>
        <v>0</v>
      </c>
      <c r="J81" s="10">
        <f>10^(-3)*Baltimore!$C$389</f>
        <v>0</v>
      </c>
      <c r="K81" s="10">
        <f>10^(-3)*Albuquerque!$C$389</f>
        <v>0</v>
      </c>
      <c r="L81" s="10">
        <f>10^(-3)*Seattle!$C$389</f>
        <v>0</v>
      </c>
      <c r="M81" s="10">
        <f>10^(-3)*Chicago!$C$389</f>
        <v>0</v>
      </c>
      <c r="N81" s="10">
        <f>10^(-3)*Boulder!$C$389</f>
        <v>0</v>
      </c>
      <c r="O81" s="10">
        <f>10^(-3)*Minneapolis!$C$389</f>
        <v>0</v>
      </c>
      <c r="P81" s="10">
        <f>10^(-3)*Helena!$C$389</f>
        <v>0</v>
      </c>
      <c r="Q81" s="10">
        <f>10^(-3)*Duluth!$C$389</f>
        <v>0</v>
      </c>
      <c r="R81" s="10">
        <f>10^(-3)*Fairbanks!$C$389</f>
        <v>9.9290000000000003E-2</v>
      </c>
    </row>
    <row r="82" spans="1:18">
      <c r="A82" s="4"/>
      <c r="B82" s="9" t="str">
        <f>Miami!$A$390</f>
        <v>FRONTSTORAGEFLR2 UNIT HEATER COIL</v>
      </c>
      <c r="C82" s="10">
        <f>10^(-3)*Miami!$C$390</f>
        <v>0</v>
      </c>
      <c r="D82" s="10">
        <f>10^(-3)*Houston!$C$390</f>
        <v>0</v>
      </c>
      <c r="E82" s="10">
        <f>10^(-3)*Phoenix!$C$390</f>
        <v>0</v>
      </c>
      <c r="F82" s="10">
        <f>10^(-3)*Atlanta!$C$390</f>
        <v>0</v>
      </c>
      <c r="G82" s="10">
        <f>10^(-3)*LosAngeles!$C$390</f>
        <v>0</v>
      </c>
      <c r="H82" s="10">
        <f>10^(-3)*LasVegas!$C$390</f>
        <v>0</v>
      </c>
      <c r="I82" s="10">
        <f>10^(-3)*SanFrancisco!$C$390</f>
        <v>0</v>
      </c>
      <c r="J82" s="10">
        <f>10^(-3)*Baltimore!$C$390</f>
        <v>0</v>
      </c>
      <c r="K82" s="10">
        <f>10^(-3)*Albuquerque!$C$390</f>
        <v>0</v>
      </c>
      <c r="L82" s="10">
        <f>10^(-3)*Seattle!$C$390</f>
        <v>0</v>
      </c>
      <c r="M82" s="10">
        <f>10^(-3)*Chicago!$C$390</f>
        <v>0</v>
      </c>
      <c r="N82" s="10">
        <f>10^(-3)*Boulder!$C$390</f>
        <v>0</v>
      </c>
      <c r="O82" s="10">
        <f>10^(-3)*Minneapolis!$C$390</f>
        <v>0</v>
      </c>
      <c r="P82" s="10">
        <f>10^(-3)*Helena!$C$390</f>
        <v>2.9489999999999999E-2</v>
      </c>
      <c r="Q82" s="10">
        <f>10^(-3)*Duluth!$C$390</f>
        <v>3.0679999999999999E-2</v>
      </c>
      <c r="R82" s="10">
        <f>10^(-3)*Fairbanks!$C$390</f>
        <v>0.11404</v>
      </c>
    </row>
    <row r="83" spans="1:18">
      <c r="A83" s="4"/>
      <c r="B83" s="9" t="str">
        <f>Miami!$A$391</f>
        <v>FRONTSTORAGEFLR3 UNIT HEATER COIL</v>
      </c>
      <c r="C83" s="10">
        <f>10^(-3)*Miami!$C$391</f>
        <v>0</v>
      </c>
      <c r="D83" s="10">
        <f>10^(-3)*Houston!$C$391</f>
        <v>0</v>
      </c>
      <c r="E83" s="10">
        <f>10^(-3)*Phoenix!$C$391</f>
        <v>0</v>
      </c>
      <c r="F83" s="10">
        <f>10^(-3)*Atlanta!$C$391</f>
        <v>0</v>
      </c>
      <c r="G83" s="10">
        <f>10^(-3)*LosAngeles!$C$391</f>
        <v>0</v>
      </c>
      <c r="H83" s="10">
        <f>10^(-3)*LasVegas!$C$391</f>
        <v>0</v>
      </c>
      <c r="I83" s="10">
        <f>10^(-3)*SanFrancisco!$C$391</f>
        <v>0</v>
      </c>
      <c r="J83" s="10">
        <f>10^(-3)*Baltimore!$C$391</f>
        <v>0</v>
      </c>
      <c r="K83" s="10">
        <f>10^(-3)*Albuquerque!$C$391</f>
        <v>0</v>
      </c>
      <c r="L83" s="10">
        <f>10^(-3)*Seattle!$C$391</f>
        <v>0</v>
      </c>
      <c r="M83" s="10">
        <f>10^(-3)*Chicago!$C$391</f>
        <v>3.3570000000000003E-2</v>
      </c>
      <c r="N83" s="10">
        <f>10^(-3)*Boulder!$C$391</f>
        <v>0</v>
      </c>
      <c r="O83" s="10">
        <f>10^(-3)*Minneapolis!$C$391</f>
        <v>4.6039999999999998E-2</v>
      </c>
      <c r="P83" s="10">
        <f>10^(-3)*Helena!$C$391</f>
        <v>5.1029999999999999E-2</v>
      </c>
      <c r="Q83" s="10">
        <f>10^(-3)*Duluth!$C$391</f>
        <v>5.1740000000000001E-2</v>
      </c>
      <c r="R83" s="10">
        <f>10^(-3)*Fairbanks!$C$391</f>
        <v>0.13116999999999998</v>
      </c>
    </row>
    <row r="84" spans="1:18">
      <c r="A84" s="4"/>
      <c r="B84" s="9" t="str">
        <f>Miami!$A$392</f>
        <v>FRONTSTORAGEFLR4 UNIT HEATER COIL</v>
      </c>
      <c r="C84" s="10">
        <f>10^(-3)*Miami!$C$392</f>
        <v>0</v>
      </c>
      <c r="D84" s="10">
        <f>10^(-3)*Houston!$C$392</f>
        <v>2.9840000000000002E-2</v>
      </c>
      <c r="E84" s="10">
        <f>10^(-3)*Phoenix!$C$392</f>
        <v>0</v>
      </c>
      <c r="F84" s="10">
        <f>10^(-3)*Atlanta!$C$392</f>
        <v>8.3340000000000011E-2</v>
      </c>
      <c r="G84" s="10">
        <f>10^(-3)*LosAngeles!$C$392</f>
        <v>0</v>
      </c>
      <c r="H84" s="10">
        <f>10^(-3)*LasVegas!$C$392</f>
        <v>0</v>
      </c>
      <c r="I84" s="10">
        <f>10^(-3)*SanFrancisco!$C$392</f>
        <v>0</v>
      </c>
      <c r="J84" s="10">
        <f>10^(-3)*Baltimore!$C$392</f>
        <v>7.1940000000000004E-2</v>
      </c>
      <c r="K84" s="10">
        <f>10^(-3)*Albuquerque!$C$392</f>
        <v>4.5490000000000003E-2</v>
      </c>
      <c r="L84" s="10">
        <f>10^(-3)*Seattle!$C$392</f>
        <v>0</v>
      </c>
      <c r="M84" s="10">
        <f>10^(-3)*Chicago!$C$392</f>
        <v>0.15961000000000003</v>
      </c>
      <c r="N84" s="10">
        <f>10^(-3)*Boulder!$C$392</f>
        <v>0.11426000000000001</v>
      </c>
      <c r="O84" s="10">
        <f>10^(-3)*Minneapolis!$C$392</f>
        <v>0.17154</v>
      </c>
      <c r="P84" s="10">
        <f>10^(-3)*Helena!$C$392</f>
        <v>0.19308000000000003</v>
      </c>
      <c r="Q84" s="10">
        <f>10^(-3)*Duluth!$C$392</f>
        <v>0.17294999999999999</v>
      </c>
      <c r="R84" s="10">
        <f>10^(-3)*Fairbanks!$C$392</f>
        <v>0.25707000000000002</v>
      </c>
    </row>
    <row r="85" spans="1:18">
      <c r="A85" s="4"/>
      <c r="B85" s="9" t="str">
        <f>Miami!$A$393</f>
        <v>GUESTROOM101 PTAC HEAT COIL</v>
      </c>
      <c r="C85" s="10">
        <f>10^(-3)*Miami!$C$393</f>
        <v>0.73265999999999998</v>
      </c>
      <c r="D85" s="10">
        <f>10^(-3)*Houston!$C$393</f>
        <v>1.0453599999999998</v>
      </c>
      <c r="E85" s="10">
        <f>10^(-3)*Phoenix!$C$393</f>
        <v>0.95801000000000003</v>
      </c>
      <c r="F85" s="10">
        <f>10^(-3)*Atlanta!$C$393</f>
        <v>1.2136600000000002</v>
      </c>
      <c r="G85" s="10">
        <f>10^(-3)*LosAngeles!$C$393</f>
        <v>0.71749000000000007</v>
      </c>
      <c r="H85" s="10">
        <f>10^(-3)*LasVegas!$C$393</f>
        <v>1.09229</v>
      </c>
      <c r="I85" s="10">
        <f>10^(-3)*SanFrancisco!$C$393</f>
        <v>0.77661000000000002</v>
      </c>
      <c r="J85" s="10">
        <f>10^(-3)*Baltimore!$C$393</f>
        <v>1.3087800000000001</v>
      </c>
      <c r="K85" s="10">
        <f>10^(-3)*Albuquerque!$C$393</f>
        <v>1.1486400000000001</v>
      </c>
      <c r="L85" s="10">
        <f>10^(-3)*Seattle!$C$393</f>
        <v>1.0537799999999999</v>
      </c>
      <c r="M85" s="10">
        <f>10^(-3)*Chicago!$C$393</f>
        <v>1.6862999999999999</v>
      </c>
      <c r="N85" s="10">
        <f>10^(-3)*Boulder!$C$393</f>
        <v>1.42927</v>
      </c>
      <c r="O85" s="10">
        <f>10^(-3)*Minneapolis!$C$393</f>
        <v>1.8404</v>
      </c>
      <c r="P85" s="10">
        <f>10^(-3)*Helena!$C$393</f>
        <v>1.77153</v>
      </c>
      <c r="Q85" s="10">
        <f>10^(-3)*Duluth!$C$393</f>
        <v>1.9178900000000001</v>
      </c>
      <c r="R85" s="10">
        <f>10^(-3)*Fairbanks!$C$393</f>
        <v>2.5162900000000001</v>
      </c>
    </row>
    <row r="86" spans="1:18">
      <c r="A86" s="4"/>
      <c r="B86" s="9" t="str">
        <f>Miami!$A$394</f>
        <v>GUESTROOM102 PTAC HEAT COIL</v>
      </c>
      <c r="C86" s="10">
        <f>10^(-3)*Miami!$C$394</f>
        <v>0.75105999999999995</v>
      </c>
      <c r="D86" s="10">
        <f>10^(-3)*Houston!$C$394</f>
        <v>1.0671199999999998</v>
      </c>
      <c r="E86" s="10">
        <f>10^(-3)*Phoenix!$C$394</f>
        <v>0.97794000000000003</v>
      </c>
      <c r="F86" s="10">
        <f>10^(-3)*Atlanta!$C$394</f>
        <v>1.2353699999999999</v>
      </c>
      <c r="G86" s="10">
        <f>10^(-3)*LosAngeles!$C$394</f>
        <v>0.73646</v>
      </c>
      <c r="H86" s="10">
        <f>10^(-3)*LasVegas!$C$394</f>
        <v>1.11341</v>
      </c>
      <c r="I86" s="10">
        <f>10^(-3)*SanFrancisco!$C$394</f>
        <v>0.79566000000000003</v>
      </c>
      <c r="J86" s="10">
        <f>10^(-3)*Baltimore!$C$394</f>
        <v>1.3301099999999999</v>
      </c>
      <c r="K86" s="10">
        <f>10^(-3)*Albuquerque!$C$394</f>
        <v>1.17039</v>
      </c>
      <c r="L86" s="10">
        <f>10^(-3)*Seattle!$C$394</f>
        <v>1.0746300000000002</v>
      </c>
      <c r="M86" s="10">
        <f>10^(-3)*Chicago!$C$394</f>
        <v>1.7093099999999999</v>
      </c>
      <c r="N86" s="10">
        <f>10^(-3)*Boulder!$C$394</f>
        <v>1.4518800000000001</v>
      </c>
      <c r="O86" s="10">
        <f>10^(-3)*Minneapolis!$C$394</f>
        <v>1.86347</v>
      </c>
      <c r="P86" s="10">
        <f>10^(-3)*Helena!$C$394</f>
        <v>1.7948</v>
      </c>
      <c r="Q86" s="10">
        <f>10^(-3)*Duluth!$C$394</f>
        <v>1.94133</v>
      </c>
      <c r="R86" s="10">
        <f>10^(-3)*Fairbanks!$C$394</f>
        <v>2.5409899999999999</v>
      </c>
    </row>
    <row r="87" spans="1:18">
      <c r="A87" s="4"/>
      <c r="B87" s="9" t="str">
        <f>Miami!$A$395</f>
        <v>GUESTROOM103 PTAC HEAT COIL</v>
      </c>
      <c r="C87" s="10">
        <f>10^(-3)*Miami!$C$395</f>
        <v>0.98368</v>
      </c>
      <c r="D87" s="10">
        <f>10^(-3)*Houston!$C$395</f>
        <v>1.29118</v>
      </c>
      <c r="E87" s="10">
        <f>10^(-3)*Phoenix!$C$395</f>
        <v>1.21106</v>
      </c>
      <c r="F87" s="10">
        <f>10^(-3)*Atlanta!$C$395</f>
        <v>1.46624</v>
      </c>
      <c r="G87" s="10">
        <f>10^(-3)*LosAngeles!$C$395</f>
        <v>0.95044000000000006</v>
      </c>
      <c r="H87" s="10">
        <f>10^(-3)*LasVegas!$C$395</f>
        <v>1.34284</v>
      </c>
      <c r="I87" s="10">
        <f>10^(-3)*SanFrancisco!$C$395</f>
        <v>1.00343</v>
      </c>
      <c r="J87" s="10">
        <f>10^(-3)*Baltimore!$C$395</f>
        <v>1.55142</v>
      </c>
      <c r="K87" s="10">
        <f>10^(-3)*Albuquerque!$C$395</f>
        <v>1.3940999999999999</v>
      </c>
      <c r="L87" s="10">
        <f>10^(-3)*Seattle!$C$395</f>
        <v>1.2858800000000001</v>
      </c>
      <c r="M87" s="10">
        <f>10^(-3)*Chicago!$C$395</f>
        <v>1.94103</v>
      </c>
      <c r="N87" s="10">
        <f>10^(-3)*Boulder!$C$395</f>
        <v>1.68184</v>
      </c>
      <c r="O87" s="10">
        <f>10^(-3)*Minneapolis!$C$395</f>
        <v>2.0911599999999999</v>
      </c>
      <c r="P87" s="10">
        <f>10^(-3)*Helena!$C$395</f>
        <v>2.0297100000000001</v>
      </c>
      <c r="Q87" s="10">
        <f>10^(-3)*Duluth!$C$395</f>
        <v>2.1667600000000005</v>
      </c>
      <c r="R87" s="10">
        <f>10^(-3)*Fairbanks!$C$395</f>
        <v>2.7677700000000001</v>
      </c>
    </row>
    <row r="88" spans="1:18">
      <c r="A88" s="4"/>
      <c r="B88" s="9" t="str">
        <f>Miami!$A$396</f>
        <v>GUESTROOM104 PTAC HEAT COIL</v>
      </c>
      <c r="C88" s="10">
        <f>10^(-3)*Miami!$C$396</f>
        <v>0.96279000000000003</v>
      </c>
      <c r="D88" s="10">
        <f>10^(-3)*Houston!$C$396</f>
        <v>1.27295</v>
      </c>
      <c r="E88" s="10">
        <f>10^(-3)*Phoenix!$C$396</f>
        <v>1.19713</v>
      </c>
      <c r="F88" s="10">
        <f>10^(-3)*Atlanta!$C$396</f>
        <v>1.4524700000000001</v>
      </c>
      <c r="G88" s="10">
        <f>10^(-3)*LosAngeles!$C$396</f>
        <v>0.93761000000000005</v>
      </c>
      <c r="H88" s="10">
        <f>10^(-3)*LasVegas!$C$396</f>
        <v>1.32779</v>
      </c>
      <c r="I88" s="10">
        <f>10^(-3)*SanFrancisco!$C$396</f>
        <v>0.99548000000000003</v>
      </c>
      <c r="J88" s="10">
        <f>10^(-3)*Baltimore!$C$396</f>
        <v>1.5430599999999999</v>
      </c>
      <c r="K88" s="10">
        <f>10^(-3)*Albuquerque!$C$396</f>
        <v>1.3804200000000002</v>
      </c>
      <c r="L88" s="10">
        <f>10^(-3)*Seattle!$C$396</f>
        <v>1.2752600000000001</v>
      </c>
      <c r="M88" s="10">
        <f>10^(-3)*Chicago!$C$396</f>
        <v>1.9302600000000001</v>
      </c>
      <c r="N88" s="10">
        <f>10^(-3)*Boulder!$C$396</f>
        <v>1.6724300000000001</v>
      </c>
      <c r="O88" s="10">
        <f>10^(-3)*Minneapolis!$C$396</f>
        <v>2.0803500000000001</v>
      </c>
      <c r="P88" s="10">
        <f>10^(-3)*Helena!$C$396</f>
        <v>2.01851</v>
      </c>
      <c r="Q88" s="10">
        <f>10^(-3)*Duluth!$C$396</f>
        <v>2.15571</v>
      </c>
      <c r="R88" s="10">
        <f>10^(-3)*Fairbanks!$C$396</f>
        <v>2.7569600000000003</v>
      </c>
    </row>
    <row r="89" spans="1:18">
      <c r="A89" s="4"/>
      <c r="B89" s="9" t="str">
        <f>Miami!$A$397</f>
        <v>GUESTROOM105 PTAC HEAT COIL</v>
      </c>
      <c r="C89" s="10">
        <f>10^(-3)*Miami!$C$397</f>
        <v>0.73957000000000006</v>
      </c>
      <c r="D89" s="10">
        <f>10^(-3)*Houston!$C$397</f>
        <v>1.06006</v>
      </c>
      <c r="E89" s="10">
        <f>10^(-3)*Phoenix!$C$397</f>
        <v>0.97710000000000008</v>
      </c>
      <c r="F89" s="10">
        <f>10^(-3)*Atlanta!$C$397</f>
        <v>1.23499</v>
      </c>
      <c r="G89" s="10">
        <f>10^(-3)*LosAngeles!$C$397</f>
        <v>0.73060999999999998</v>
      </c>
      <c r="H89" s="10">
        <f>10^(-3)*LasVegas!$C$397</f>
        <v>1.1127200000000002</v>
      </c>
      <c r="I89" s="10">
        <f>10^(-3)*SanFrancisco!$C$397</f>
        <v>0.79376999999999998</v>
      </c>
      <c r="J89" s="10">
        <f>10^(-3)*Baltimore!$C$397</f>
        <v>1.33385</v>
      </c>
      <c r="K89" s="10">
        <f>10^(-3)*Albuquerque!$C$397</f>
        <v>1.1695200000000001</v>
      </c>
      <c r="L89" s="10">
        <f>10^(-3)*Seattle!$C$397</f>
        <v>1.0730999999999999</v>
      </c>
      <c r="M89" s="10">
        <f>10^(-3)*Chicago!$C$397</f>
        <v>1.71452</v>
      </c>
      <c r="N89" s="10">
        <f>10^(-3)*Boulder!$C$397</f>
        <v>1.4578199999999999</v>
      </c>
      <c r="O89" s="10">
        <f>10^(-3)*Minneapolis!$C$397</f>
        <v>1.86879</v>
      </c>
      <c r="P89" s="10">
        <f>10^(-3)*Helena!$C$397</f>
        <v>1.8002500000000001</v>
      </c>
      <c r="Q89" s="10">
        <f>10^(-3)*Duluth!$C$397</f>
        <v>1.9466800000000002</v>
      </c>
      <c r="R89" s="10">
        <f>10^(-3)*Fairbanks!$C$397</f>
        <v>2.54847</v>
      </c>
    </row>
    <row r="90" spans="1:18">
      <c r="A90" s="4"/>
      <c r="B90" s="9" t="str">
        <f>Miami!$A$398</f>
        <v>GUESTROOM201 PTAC HEAT COIL</v>
      </c>
      <c r="C90" s="10">
        <f>10^(-3)*Miami!$C$398</f>
        <v>1.7828299999999999</v>
      </c>
      <c r="D90" s="10">
        <f>10^(-3)*Houston!$C$398</f>
        <v>1.9014900000000001</v>
      </c>
      <c r="E90" s="10">
        <f>10^(-3)*Phoenix!$C$398</f>
        <v>1.69923</v>
      </c>
      <c r="F90" s="10">
        <f>10^(-3)*Atlanta!$C$398</f>
        <v>2.1350199999999999</v>
      </c>
      <c r="G90" s="10">
        <f>10^(-3)*LosAngeles!$C$398</f>
        <v>1.3306</v>
      </c>
      <c r="H90" s="10">
        <f>10^(-3)*LasVegas!$C$398</f>
        <v>1.81406</v>
      </c>
      <c r="I90" s="10">
        <f>10^(-3)*SanFrancisco!$C$398</f>
        <v>1.3532500000000001</v>
      </c>
      <c r="J90" s="10">
        <f>10^(-3)*Baltimore!$C$398</f>
        <v>2.2158099999999998</v>
      </c>
      <c r="K90" s="10">
        <f>10^(-3)*Albuquerque!$C$398</f>
        <v>1.9075899999999999</v>
      </c>
      <c r="L90" s="10">
        <f>10^(-3)*Seattle!$C$398</f>
        <v>1.7721900000000002</v>
      </c>
      <c r="M90" s="10">
        <f>10^(-3)*Chicago!$C$398</f>
        <v>2.84633</v>
      </c>
      <c r="N90" s="10">
        <f>10^(-3)*Boulder!$C$398</f>
        <v>2.3872600000000004</v>
      </c>
      <c r="O90" s="10">
        <f>10^(-3)*Minneapolis!$C$398</f>
        <v>3.0622699999999998</v>
      </c>
      <c r="P90" s="10">
        <f>10^(-3)*Helena!$C$398</f>
        <v>2.9576599999999997</v>
      </c>
      <c r="Q90" s="10">
        <f>10^(-3)*Duluth!$C$398</f>
        <v>3.1635700000000004</v>
      </c>
      <c r="R90" s="10">
        <f>10^(-3)*Fairbanks!$C$398</f>
        <v>4.0861299999999998</v>
      </c>
    </row>
    <row r="91" spans="1:18">
      <c r="A91" s="4"/>
      <c r="B91" s="9" t="str">
        <f>Miami!$A$399</f>
        <v>GUESTROOM202_205 PTAC HEAT COIL</v>
      </c>
      <c r="C91" s="10">
        <f>10^(-3)*Miami!$C$399</f>
        <v>3.2141900000000003</v>
      </c>
      <c r="D91" s="10">
        <f>10^(-3)*Houston!$C$399</f>
        <v>4.02562</v>
      </c>
      <c r="E91" s="10">
        <f>10^(-3)*Phoenix!$C$399</f>
        <v>3.4042600000000003</v>
      </c>
      <c r="F91" s="10">
        <f>10^(-3)*Atlanta!$C$399</f>
        <v>4.5156299999999998</v>
      </c>
      <c r="G91" s="10">
        <f>10^(-3)*LosAngeles!$C$399</f>
        <v>2.6875800000000001</v>
      </c>
      <c r="H91" s="10">
        <f>10^(-3)*LasVegas!$C$399</f>
        <v>3.8180900000000002</v>
      </c>
      <c r="I91" s="10">
        <f>10^(-3)*SanFrancisco!$C$399</f>
        <v>2.8601399999999999</v>
      </c>
      <c r="J91" s="10">
        <f>10^(-3)*Baltimore!$C$399</f>
        <v>4.8028500000000003</v>
      </c>
      <c r="K91" s="10">
        <f>10^(-3)*Albuquerque!$C$399</f>
        <v>4.1082600000000005</v>
      </c>
      <c r="L91" s="10">
        <f>10^(-3)*Seattle!$C$399</f>
        <v>3.8781500000000002</v>
      </c>
      <c r="M91" s="10">
        <f>10^(-3)*Chicago!$C$399</f>
        <v>6.1837499999999999</v>
      </c>
      <c r="N91" s="10">
        <f>10^(-3)*Boulder!$C$399</f>
        <v>5.1541199999999998</v>
      </c>
      <c r="O91" s="10">
        <f>10^(-3)*Minneapolis!$C$399</f>
        <v>6.6987500000000004</v>
      </c>
      <c r="P91" s="10">
        <f>10^(-3)*Helena!$C$399</f>
        <v>6.3910100000000005</v>
      </c>
      <c r="Q91" s="10">
        <f>10^(-3)*Duluth!$C$399</f>
        <v>6.9570600000000002</v>
      </c>
      <c r="R91" s="10">
        <f>10^(-3)*Fairbanks!$C$399</f>
        <v>8.9901100000000014</v>
      </c>
    </row>
    <row r="92" spans="1:18">
      <c r="A92" s="4"/>
      <c r="B92" s="9" t="str">
        <f>Miami!$A$400</f>
        <v>GUESTROOM206_208 PTAC HEAT COIL</v>
      </c>
      <c r="C92" s="10">
        <f>10^(-3)*Miami!$C$400</f>
        <v>2.4119800000000002</v>
      </c>
      <c r="D92" s="10">
        <f>10^(-3)*Houston!$C$400</f>
        <v>3.1182600000000003</v>
      </c>
      <c r="E92" s="10">
        <f>10^(-3)*Phoenix!$C$400</f>
        <v>2.6090300000000002</v>
      </c>
      <c r="F92" s="10">
        <f>10^(-3)*Atlanta!$C$400</f>
        <v>3.4974699999999999</v>
      </c>
      <c r="G92" s="10">
        <f>10^(-3)*LosAngeles!$C$400</f>
        <v>2.0326200000000001</v>
      </c>
      <c r="H92" s="10">
        <f>10^(-3)*LasVegas!$C$400</f>
        <v>2.9630900000000002</v>
      </c>
      <c r="I92" s="10">
        <f>10^(-3)*SanFrancisco!$C$400</f>
        <v>2.1677300000000002</v>
      </c>
      <c r="J92" s="10">
        <f>10^(-3)*Baltimore!$C$400</f>
        <v>3.7192399999999997</v>
      </c>
      <c r="K92" s="10">
        <f>10^(-3)*Albuquerque!$C$400</f>
        <v>3.1899600000000001</v>
      </c>
      <c r="L92" s="10">
        <f>10^(-3)*Seattle!$C$400</f>
        <v>2.9958800000000001</v>
      </c>
      <c r="M92" s="10">
        <f>10^(-3)*Chicago!$C$400</f>
        <v>4.8279399999999999</v>
      </c>
      <c r="N92" s="10">
        <f>10^(-3)*Boulder!$C$400</f>
        <v>4.0153699999999999</v>
      </c>
      <c r="O92" s="10">
        <f>10^(-3)*Minneapolis!$C$400</f>
        <v>5.2320100000000007</v>
      </c>
      <c r="P92" s="10">
        <f>10^(-3)*Helena!$C$400</f>
        <v>4.9889799999999997</v>
      </c>
      <c r="Q92" s="10">
        <f>10^(-3)*Duluth!$C$400</f>
        <v>5.4450399999999997</v>
      </c>
      <c r="R92" s="10">
        <f>10^(-3)*Fairbanks!$C$400</f>
        <v>7.05783</v>
      </c>
    </row>
    <row r="93" spans="1:18">
      <c r="A93" s="4"/>
      <c r="B93" s="9" t="str">
        <f>Miami!$A$401</f>
        <v>GUESTROOM209_212 PTAC HEAT COIL</v>
      </c>
      <c r="C93" s="10">
        <f>10^(-3)*Miami!$C$401</f>
        <v>3.11896</v>
      </c>
      <c r="D93" s="10">
        <f>10^(-3)*Houston!$C$401</f>
        <v>3.9440700000000004</v>
      </c>
      <c r="E93" s="10">
        <f>10^(-3)*Phoenix!$C$401</f>
        <v>3.3229099999999998</v>
      </c>
      <c r="F93" s="10">
        <f>10^(-3)*Atlanta!$C$401</f>
        <v>4.4323199999999998</v>
      </c>
      <c r="G93" s="10">
        <f>10^(-3)*LosAngeles!$C$401</f>
        <v>2.6229499999999999</v>
      </c>
      <c r="H93" s="10">
        <f>10^(-3)*LasVegas!$C$401</f>
        <v>3.73637</v>
      </c>
      <c r="I93" s="10">
        <f>10^(-3)*SanFrancisco!$C$401</f>
        <v>2.8059499999999997</v>
      </c>
      <c r="J93" s="10">
        <f>10^(-3)*Baltimore!$C$401</f>
        <v>4.7306099999999995</v>
      </c>
      <c r="K93" s="10">
        <f>10^(-3)*Albuquerque!$C$401</f>
        <v>4.0307399999999998</v>
      </c>
      <c r="L93" s="10">
        <f>10^(-3)*Seattle!$C$401</f>
        <v>3.8138700000000001</v>
      </c>
      <c r="M93" s="10">
        <f>10^(-3)*Chicago!$C$401</f>
        <v>6.0957100000000004</v>
      </c>
      <c r="N93" s="10">
        <f>10^(-3)*Boulder!$C$401</f>
        <v>5.06968</v>
      </c>
      <c r="O93" s="10">
        <f>10^(-3)*Minneapolis!$C$401</f>
        <v>6.6139900000000003</v>
      </c>
      <c r="P93" s="10">
        <f>10^(-3)*Helena!$C$401</f>
        <v>6.3004600000000002</v>
      </c>
      <c r="Q93" s="10">
        <f>10^(-3)*Duluth!$C$401</f>
        <v>6.8715600000000006</v>
      </c>
      <c r="R93" s="10">
        <f>10^(-3)*Fairbanks!$C$401</f>
        <v>8.8968700000000016</v>
      </c>
    </row>
    <row r="94" spans="1:18">
      <c r="A94" s="4"/>
      <c r="B94" s="9" t="str">
        <f>Miami!$A$402</f>
        <v>GUESTROOM213 PTAC HEAT COIL</v>
      </c>
      <c r="C94" s="10">
        <f>10^(-3)*Miami!$C$402</f>
        <v>1.0492000000000001</v>
      </c>
      <c r="D94" s="10">
        <f>10^(-3)*Houston!$C$402</f>
        <v>1.238</v>
      </c>
      <c r="E94" s="10">
        <f>10^(-3)*Phoenix!$C$402</f>
        <v>1.0883900000000002</v>
      </c>
      <c r="F94" s="10">
        <f>10^(-3)*Atlanta!$C$402</f>
        <v>1.3647800000000001</v>
      </c>
      <c r="G94" s="10">
        <f>10^(-3)*LosAngeles!$C$402</f>
        <v>0.89517000000000002</v>
      </c>
      <c r="H94" s="10">
        <f>10^(-3)*LasVegas!$C$402</f>
        <v>1.18699</v>
      </c>
      <c r="I94" s="10">
        <f>10^(-3)*SanFrancisco!$C$402</f>
        <v>0.93209000000000009</v>
      </c>
      <c r="J94" s="10">
        <f>10^(-3)*Baltimore!$C$402</f>
        <v>1.42862</v>
      </c>
      <c r="K94" s="10">
        <f>10^(-3)*Albuquerque!$C$402</f>
        <v>1.2552700000000001</v>
      </c>
      <c r="L94" s="10">
        <f>10^(-3)*Seattle!$C$402</f>
        <v>1.1882699999999999</v>
      </c>
      <c r="M94" s="10">
        <f>10^(-3)*Chicago!$C$402</f>
        <v>1.78078</v>
      </c>
      <c r="N94" s="10">
        <f>10^(-3)*Boulder!$C$402</f>
        <v>1.5215999999999998</v>
      </c>
      <c r="O94" s="10">
        <f>10^(-3)*Minneapolis!$C$402</f>
        <v>1.9057300000000001</v>
      </c>
      <c r="P94" s="10">
        <f>10^(-3)*Helena!$C$402</f>
        <v>1.8343099999999999</v>
      </c>
      <c r="Q94" s="10">
        <f>10^(-3)*Duluth!$C$402</f>
        <v>1.9677500000000001</v>
      </c>
      <c r="R94" s="10">
        <f>10^(-3)*Fairbanks!$C$402</f>
        <v>2.4746799999999998</v>
      </c>
    </row>
    <row r="95" spans="1:18">
      <c r="A95" s="4"/>
      <c r="B95" s="9" t="str">
        <f>Miami!$A$403</f>
        <v>GUESTROOM214 PTAC HEAT COIL</v>
      </c>
      <c r="C95" s="10">
        <f>10^(-3)*Miami!$C$403</f>
        <v>1.0158800000000001</v>
      </c>
      <c r="D95" s="10">
        <f>10^(-3)*Houston!$C$403</f>
        <v>1.1995400000000001</v>
      </c>
      <c r="E95" s="10">
        <f>10^(-3)*Phoenix!$C$403</f>
        <v>1.0565499999999999</v>
      </c>
      <c r="F95" s="10">
        <f>10^(-3)*Atlanta!$C$403</f>
        <v>1.3294100000000002</v>
      </c>
      <c r="G95" s="10">
        <f>10^(-3)*LosAngeles!$C$403</f>
        <v>0.85977000000000003</v>
      </c>
      <c r="H95" s="10">
        <f>10^(-3)*LasVegas!$C$403</f>
        <v>1.1537500000000001</v>
      </c>
      <c r="I95" s="10">
        <f>10^(-3)*SanFrancisco!$C$403</f>
        <v>0.89778000000000002</v>
      </c>
      <c r="J95" s="10">
        <f>10^(-3)*Baltimore!$C$403</f>
        <v>1.3929800000000001</v>
      </c>
      <c r="K95" s="10">
        <f>10^(-3)*Albuquerque!$C$403</f>
        <v>1.21787</v>
      </c>
      <c r="L95" s="10">
        <f>10^(-3)*Seattle!$C$403</f>
        <v>1.1524000000000001</v>
      </c>
      <c r="M95" s="10">
        <f>10^(-3)*Chicago!$C$403</f>
        <v>1.7460599999999999</v>
      </c>
      <c r="N95" s="10">
        <f>10^(-3)*Boulder!$C$403</f>
        <v>1.4881500000000001</v>
      </c>
      <c r="O95" s="10">
        <f>10^(-3)*Minneapolis!$C$403</f>
        <v>1.8692899999999999</v>
      </c>
      <c r="P95" s="10">
        <f>10^(-3)*Helena!$C$403</f>
        <v>1.7983</v>
      </c>
      <c r="Q95" s="10">
        <f>10^(-3)*Duluth!$C$403</f>
        <v>1.9314500000000001</v>
      </c>
      <c r="R95" s="10">
        <f>10^(-3)*Fairbanks!$C$403</f>
        <v>2.4387500000000002</v>
      </c>
    </row>
    <row r="96" spans="1:18">
      <c r="A96" s="4"/>
      <c r="B96" s="9" t="str">
        <f>Miami!$A$404</f>
        <v>GUESTROOM215_218 PTAC HEAT COIL</v>
      </c>
      <c r="C96" s="10">
        <f>10^(-3)*Miami!$C$404</f>
        <v>2.84436</v>
      </c>
      <c r="D96" s="10">
        <f>10^(-3)*Houston!$C$404</f>
        <v>3.6614299999999997</v>
      </c>
      <c r="E96" s="10">
        <f>10^(-3)*Phoenix!$C$404</f>
        <v>3.0691799999999998</v>
      </c>
      <c r="F96" s="10">
        <f>10^(-3)*Atlanta!$C$404</f>
        <v>4.1701899999999998</v>
      </c>
      <c r="G96" s="10">
        <f>10^(-3)*LosAngeles!$C$404</f>
        <v>2.3371900000000001</v>
      </c>
      <c r="H96" s="10">
        <f>10^(-3)*LasVegas!$C$404</f>
        <v>3.4865700000000004</v>
      </c>
      <c r="I96" s="10">
        <f>10^(-3)*SanFrancisco!$C$404</f>
        <v>2.5581700000000001</v>
      </c>
      <c r="J96" s="10">
        <f>10^(-3)*Baltimore!$C$404</f>
        <v>4.4709599999999998</v>
      </c>
      <c r="K96" s="10">
        <f>10^(-3)*Albuquerque!$C$404</f>
        <v>3.7584899999999997</v>
      </c>
      <c r="L96" s="10">
        <f>10^(-3)*Seattle!$C$404</f>
        <v>3.5387200000000001</v>
      </c>
      <c r="M96" s="10">
        <f>10^(-3)*Chicago!$C$404</f>
        <v>5.8586899999999993</v>
      </c>
      <c r="N96" s="10">
        <f>10^(-3)*Boulder!$C$404</f>
        <v>4.8280600000000007</v>
      </c>
      <c r="O96" s="10">
        <f>10^(-3)*Minneapolis!$C$404</f>
        <v>6.3771400000000007</v>
      </c>
      <c r="P96" s="10">
        <f>10^(-3)*Helena!$C$404</f>
        <v>6.0605900000000004</v>
      </c>
      <c r="Q96" s="10">
        <f>10^(-3)*Duluth!$C$404</f>
        <v>6.6386599999999998</v>
      </c>
      <c r="R96" s="10">
        <f>10^(-3)*Fairbanks!$C$404</f>
        <v>8.6751699999999996</v>
      </c>
    </row>
    <row r="97" spans="1:18">
      <c r="A97" s="4"/>
      <c r="B97" s="9" t="str">
        <f>Miami!$A$405</f>
        <v>GUESTROOM219 PTAC HEAT COIL</v>
      </c>
      <c r="C97" s="10">
        <f>10^(-3)*Miami!$C$405</f>
        <v>0.55632000000000004</v>
      </c>
      <c r="D97" s="10">
        <f>10^(-3)*Houston!$C$405</f>
        <v>0.73441999999999996</v>
      </c>
      <c r="E97" s="10">
        <f>10^(-3)*Phoenix!$C$405</f>
        <v>0.61963000000000001</v>
      </c>
      <c r="F97" s="10">
        <f>10^(-3)*Atlanta!$C$405</f>
        <v>0.85313000000000005</v>
      </c>
      <c r="G97" s="10">
        <f>10^(-3)*LosAngeles!$C$405</f>
        <v>0.5786</v>
      </c>
      <c r="H97" s="10">
        <f>10^(-3)*LasVegas!$C$405</f>
        <v>0.67630999999999997</v>
      </c>
      <c r="I97" s="10">
        <f>10^(-3)*SanFrancisco!$C$405</f>
        <v>0.63954</v>
      </c>
      <c r="J97" s="10">
        <f>10^(-3)*Baltimore!$C$405</f>
        <v>0.92792999999999992</v>
      </c>
      <c r="K97" s="10">
        <f>10^(-3)*Albuquerque!$C$405</f>
        <v>0.74029999999999996</v>
      </c>
      <c r="L97" s="10">
        <f>10^(-3)*Seattle!$C$405</f>
        <v>0.76269000000000009</v>
      </c>
      <c r="M97" s="10">
        <f>10^(-3)*Chicago!$C$405</f>
        <v>1.29036</v>
      </c>
      <c r="N97" s="10">
        <f>10^(-3)*Boulder!$C$405</f>
        <v>1.01938</v>
      </c>
      <c r="O97" s="10">
        <f>10^(-3)*Minneapolis!$C$405</f>
        <v>1.4248000000000001</v>
      </c>
      <c r="P97" s="10">
        <f>10^(-3)*Helena!$C$405</f>
        <v>1.34395</v>
      </c>
      <c r="Q97" s="10">
        <f>10^(-3)*Duluth!$C$405</f>
        <v>1.4918499999999999</v>
      </c>
      <c r="R97" s="10">
        <f>10^(-3)*Fairbanks!$C$405</f>
        <v>2.0247100000000002</v>
      </c>
    </row>
    <row r="98" spans="1:18">
      <c r="A98" s="4"/>
      <c r="B98" s="9" t="str">
        <f>Miami!$A$406</f>
        <v>GUESTROOM220_223 PTAC HEAT COIL</v>
      </c>
      <c r="C98" s="10">
        <f>10^(-3)*Miami!$C$406</f>
        <v>2.9689099999999997</v>
      </c>
      <c r="D98" s="10">
        <f>10^(-3)*Houston!$C$406</f>
        <v>3.7995800000000002</v>
      </c>
      <c r="E98" s="10">
        <f>10^(-3)*Phoenix!$C$406</f>
        <v>3.2035800000000001</v>
      </c>
      <c r="F98" s="10">
        <f>10^(-3)*Atlanta!$C$406</f>
        <v>4.3056700000000001</v>
      </c>
      <c r="G98" s="10">
        <f>10^(-3)*LosAngeles!$C$406</f>
        <v>2.4822100000000002</v>
      </c>
      <c r="H98" s="10">
        <f>10^(-3)*LasVegas!$C$406</f>
        <v>3.6228800000000003</v>
      </c>
      <c r="I98" s="10">
        <f>10^(-3)*SanFrancisco!$C$406</f>
        <v>2.66852</v>
      </c>
      <c r="J98" s="10">
        <f>10^(-3)*Baltimore!$C$406</f>
        <v>4.6081599999999998</v>
      </c>
      <c r="K98" s="10">
        <f>10^(-3)*Albuquerque!$C$406</f>
        <v>3.8986100000000001</v>
      </c>
      <c r="L98" s="10">
        <f>10^(-3)*Seattle!$C$406</f>
        <v>3.6785900000000002</v>
      </c>
      <c r="M98" s="10">
        <f>10^(-3)*Chicago!$C$406</f>
        <v>5.99125</v>
      </c>
      <c r="N98" s="10">
        <f>10^(-3)*Boulder!$C$406</f>
        <v>4.9635800000000003</v>
      </c>
      <c r="O98" s="10">
        <f>10^(-3)*Minneapolis!$C$406</f>
        <v>6.5098900000000004</v>
      </c>
      <c r="P98" s="10">
        <f>10^(-3)*Helena!$C$406</f>
        <v>6.1933500000000006</v>
      </c>
      <c r="Q98" s="10">
        <f>10^(-3)*Duluth!$C$406</f>
        <v>6.7718000000000007</v>
      </c>
      <c r="R98" s="10">
        <f>10^(-3)*Fairbanks!$C$406</f>
        <v>8.8158200000000004</v>
      </c>
    </row>
    <row r="99" spans="1:18">
      <c r="A99" s="4"/>
      <c r="B99" s="9" t="str">
        <f>Miami!$A$407</f>
        <v>GUESTROOM224 PTAC HEAT COIL</v>
      </c>
      <c r="C99" s="10">
        <f>10^(-3)*Miami!$C$407</f>
        <v>0.94459000000000004</v>
      </c>
      <c r="D99" s="10">
        <f>10^(-3)*Houston!$C$407</f>
        <v>1.1429100000000001</v>
      </c>
      <c r="E99" s="10">
        <f>10^(-3)*Phoenix!$C$407</f>
        <v>0.99575999999999998</v>
      </c>
      <c r="F99" s="10">
        <f>10^(-3)*Atlanta!$C$407</f>
        <v>1.2802500000000001</v>
      </c>
      <c r="G99" s="10">
        <f>10^(-3)*LosAngeles!$C$407</f>
        <v>0.78952999999999995</v>
      </c>
      <c r="H99" s="10">
        <f>10^(-3)*LasVegas!$C$407</f>
        <v>1.1001099999999999</v>
      </c>
      <c r="I99" s="10">
        <f>10^(-3)*SanFrancisco!$C$407</f>
        <v>0.83116000000000001</v>
      </c>
      <c r="J99" s="10">
        <f>10^(-3)*Baltimore!$C$407</f>
        <v>1.34924</v>
      </c>
      <c r="K99" s="10">
        <f>10^(-3)*Albuquerque!$C$407</f>
        <v>1.1668900000000002</v>
      </c>
      <c r="L99" s="10">
        <f>10^(-3)*Seattle!$C$407</f>
        <v>1.09674</v>
      </c>
      <c r="M99" s="10">
        <f>10^(-3)*Chicago!$C$407</f>
        <v>1.7169700000000001</v>
      </c>
      <c r="N99" s="10">
        <f>10^(-3)*Boulder!$C$407</f>
        <v>1.45099</v>
      </c>
      <c r="O99" s="10">
        <f>10^(-3)*Minneapolis!$C$407</f>
        <v>1.8448</v>
      </c>
      <c r="P99" s="10">
        <f>10^(-3)*Helena!$C$407</f>
        <v>1.7685</v>
      </c>
      <c r="Q99" s="10">
        <f>10^(-3)*Duluth!$C$407</f>
        <v>1.9092100000000001</v>
      </c>
      <c r="R99" s="10">
        <f>10^(-3)*Fairbanks!$C$407</f>
        <v>2.41838</v>
      </c>
    </row>
    <row r="100" spans="1:18">
      <c r="A100" s="4"/>
      <c r="B100" s="9" t="str">
        <f>Miami!$A$408</f>
        <v>GUESTROOM301 PTAC HEAT COIL</v>
      </c>
      <c r="C100" s="10">
        <f>10^(-3)*Miami!$C$408</f>
        <v>1.8479400000000001</v>
      </c>
      <c r="D100" s="10">
        <f>10^(-3)*Houston!$C$408</f>
        <v>1.9494500000000001</v>
      </c>
      <c r="E100" s="10">
        <f>10^(-3)*Phoenix!$C$408</f>
        <v>1.7324100000000002</v>
      </c>
      <c r="F100" s="10">
        <f>10^(-3)*Atlanta!$C$408</f>
        <v>2.1859200000000003</v>
      </c>
      <c r="G100" s="10">
        <f>10^(-3)*LosAngeles!$C$408</f>
        <v>1.3762400000000001</v>
      </c>
      <c r="H100" s="10">
        <f>10^(-3)*LasVegas!$C$408</f>
        <v>1.84453</v>
      </c>
      <c r="I100" s="10">
        <f>10^(-3)*SanFrancisco!$C$408</f>
        <v>1.3979000000000001</v>
      </c>
      <c r="J100" s="10">
        <f>10^(-3)*Baltimore!$C$408</f>
        <v>2.2608100000000002</v>
      </c>
      <c r="K100" s="10">
        <f>10^(-3)*Albuquerque!$C$408</f>
        <v>1.9474800000000001</v>
      </c>
      <c r="L100" s="10">
        <f>10^(-3)*Seattle!$C$408</f>
        <v>1.8128599999999999</v>
      </c>
      <c r="M100" s="10">
        <f>10^(-3)*Chicago!$C$408</f>
        <v>2.8948299999999998</v>
      </c>
      <c r="N100" s="10">
        <f>10^(-3)*Boulder!$C$408</f>
        <v>2.4307600000000003</v>
      </c>
      <c r="O100" s="10">
        <f>10^(-3)*Minneapolis!$C$408</f>
        <v>3.1055999999999999</v>
      </c>
      <c r="P100" s="10">
        <f>10^(-3)*Helena!$C$408</f>
        <v>3.0049099999999997</v>
      </c>
      <c r="Q100" s="10">
        <f>10^(-3)*Duluth!$C$408</f>
        <v>3.2035399999999998</v>
      </c>
      <c r="R100" s="10">
        <f>10^(-3)*Fairbanks!$C$408</f>
        <v>4.1181700000000001</v>
      </c>
    </row>
    <row r="101" spans="1:18">
      <c r="A101" s="4"/>
      <c r="B101" s="9" t="str">
        <f>Miami!$A$409</f>
        <v>GUESTROOM302_305 PTAC HEAT COIL</v>
      </c>
      <c r="C101" s="10">
        <f>10^(-3)*Miami!$C$409</f>
        <v>3.3328800000000003</v>
      </c>
      <c r="D101" s="10">
        <f>10^(-3)*Houston!$C$409</f>
        <v>4.1384600000000002</v>
      </c>
      <c r="E101" s="10">
        <f>10^(-3)*Phoenix!$C$409</f>
        <v>3.4420000000000002</v>
      </c>
      <c r="F101" s="10">
        <f>10^(-3)*Atlanta!$C$409</f>
        <v>4.6357400000000002</v>
      </c>
      <c r="G101" s="10">
        <f>10^(-3)*LosAngeles!$C$409</f>
        <v>2.8006799999999998</v>
      </c>
      <c r="H101" s="10">
        <f>10^(-3)*LasVegas!$C$409</f>
        <v>3.8596500000000002</v>
      </c>
      <c r="I101" s="10">
        <f>10^(-3)*SanFrancisco!$C$409</f>
        <v>2.9824099999999998</v>
      </c>
      <c r="J101" s="10">
        <f>10^(-3)*Baltimore!$C$409</f>
        <v>4.9151600000000002</v>
      </c>
      <c r="K101" s="10">
        <f>10^(-3)*Albuquerque!$C$409</f>
        <v>4.20059</v>
      </c>
      <c r="L101" s="10">
        <f>10^(-3)*Seattle!$C$409</f>
        <v>3.9851700000000001</v>
      </c>
      <c r="M101" s="10">
        <f>10^(-3)*Chicago!$C$409</f>
        <v>6.2985800000000003</v>
      </c>
      <c r="N101" s="10">
        <f>10^(-3)*Boulder!$C$409</f>
        <v>5.2536400000000008</v>
      </c>
      <c r="O101" s="10">
        <f>10^(-3)*Minneapolis!$C$409</f>
        <v>6.8025000000000002</v>
      </c>
      <c r="P101" s="10">
        <f>10^(-3)*Helena!$C$409</f>
        <v>6.5012600000000003</v>
      </c>
      <c r="Q101" s="10">
        <f>10^(-3)*Duluth!$C$409</f>
        <v>7.0514200000000002</v>
      </c>
      <c r="R101" s="10">
        <f>10^(-3)*Fairbanks!$C$409</f>
        <v>9.0560000000000009</v>
      </c>
    </row>
    <row r="102" spans="1:18">
      <c r="A102" s="4"/>
      <c r="B102" s="9" t="str">
        <f>Miami!$A$410</f>
        <v>GUESTROOM306_308 PTAC HEAT COIL</v>
      </c>
      <c r="C102" s="10">
        <f>10^(-3)*Miami!$C$410</f>
        <v>2.6225500000000004</v>
      </c>
      <c r="D102" s="10">
        <f>10^(-3)*Houston!$C$410</f>
        <v>3.32111</v>
      </c>
      <c r="E102" s="10">
        <f>10^(-3)*Phoenix!$C$410</f>
        <v>2.7412800000000002</v>
      </c>
      <c r="F102" s="10">
        <f>10^(-3)*Atlanta!$C$410</f>
        <v>3.7014899999999997</v>
      </c>
      <c r="G102" s="10">
        <f>10^(-3)*LosAngeles!$C$410</f>
        <v>2.2296900000000002</v>
      </c>
      <c r="H102" s="10">
        <f>10^(-3)*LasVegas!$C$410</f>
        <v>3.0995500000000002</v>
      </c>
      <c r="I102" s="10">
        <f>10^(-3)*SanFrancisco!$C$410</f>
        <v>2.3693499999999998</v>
      </c>
      <c r="J102" s="10">
        <f>10^(-3)*Baltimore!$C$410</f>
        <v>3.9123299999999999</v>
      </c>
      <c r="K102" s="10">
        <f>10^(-3)*Albuquerque!$C$410</f>
        <v>3.3701700000000003</v>
      </c>
      <c r="L102" s="10">
        <f>10^(-3)*Seattle!$C$410</f>
        <v>3.1871700000000001</v>
      </c>
      <c r="M102" s="10">
        <f>10^(-3)*Chicago!$C$410</f>
        <v>5.02597</v>
      </c>
      <c r="N102" s="10">
        <f>10^(-3)*Boulder!$C$410</f>
        <v>4.20059</v>
      </c>
      <c r="O102" s="10">
        <f>10^(-3)*Minneapolis!$C$410</f>
        <v>5.4183700000000004</v>
      </c>
      <c r="P102" s="10">
        <f>10^(-3)*Helena!$C$410</f>
        <v>5.1815800000000003</v>
      </c>
      <c r="Q102" s="10">
        <f>10^(-3)*Duluth!$C$410</f>
        <v>5.6246</v>
      </c>
      <c r="R102" s="10">
        <f>10^(-3)*Fairbanks!$C$410</f>
        <v>7.21692</v>
      </c>
    </row>
    <row r="103" spans="1:18">
      <c r="A103" s="4"/>
      <c r="B103" s="9" t="str">
        <f>Miami!$A$411</f>
        <v>GUESTROOM309_312 PTAC HEAT COIL</v>
      </c>
      <c r="C103" s="10">
        <f>10^(-3)*Miami!$C$411</f>
        <v>3.2934200000000002</v>
      </c>
      <c r="D103" s="10">
        <f>10^(-3)*Houston!$C$411</f>
        <v>4.1161199999999996</v>
      </c>
      <c r="E103" s="10">
        <f>10^(-3)*Phoenix!$C$411</f>
        <v>3.4154</v>
      </c>
      <c r="F103" s="10">
        <f>10^(-3)*Atlanta!$C$411</f>
        <v>4.6121499999999997</v>
      </c>
      <c r="G103" s="10">
        <f>10^(-3)*LosAngeles!$C$411</f>
        <v>2.78207</v>
      </c>
      <c r="H103" s="10">
        <f>10^(-3)*LasVegas!$C$411</f>
        <v>3.8367900000000001</v>
      </c>
      <c r="I103" s="10">
        <f>10^(-3)*SanFrancisco!$C$411</f>
        <v>2.97045</v>
      </c>
      <c r="J103" s="10">
        <f>10^(-3)*Baltimore!$C$411</f>
        <v>4.8978100000000007</v>
      </c>
      <c r="K103" s="10">
        <f>10^(-3)*Albuquerque!$C$411</f>
        <v>4.1817399999999996</v>
      </c>
      <c r="L103" s="10">
        <f>10^(-3)*Seattle!$C$411</f>
        <v>3.9719800000000003</v>
      </c>
      <c r="M103" s="10">
        <f>10^(-3)*Chicago!$C$411</f>
        <v>6.2760500000000006</v>
      </c>
      <c r="N103" s="10">
        <f>10^(-3)*Boulder!$C$411</f>
        <v>5.2324900000000003</v>
      </c>
      <c r="O103" s="10">
        <f>10^(-3)*Minneapolis!$C$411</f>
        <v>6.7825600000000001</v>
      </c>
      <c r="P103" s="10">
        <f>10^(-3)*Helena!$C$411</f>
        <v>6.4780500000000005</v>
      </c>
      <c r="Q103" s="10">
        <f>10^(-3)*Duluth!$C$411</f>
        <v>7.0324499999999999</v>
      </c>
      <c r="R103" s="10">
        <f>10^(-3)*Fairbanks!$C$411</f>
        <v>9.0365599999999997</v>
      </c>
    </row>
    <row r="104" spans="1:18">
      <c r="A104" s="4"/>
      <c r="B104" s="9" t="str">
        <f>Miami!$A$412</f>
        <v>GUESTROOM313 PTAC HEAT COIL</v>
      </c>
      <c r="C104" s="10">
        <f>10^(-3)*Miami!$C$412</f>
        <v>1.08812</v>
      </c>
      <c r="D104" s="10">
        <f>10^(-3)*Houston!$C$412</f>
        <v>1.2757799999999999</v>
      </c>
      <c r="E104" s="10">
        <f>10^(-3)*Phoenix!$C$412</f>
        <v>1.10768</v>
      </c>
      <c r="F104" s="10">
        <f>10^(-3)*Atlanta!$C$412</f>
        <v>1.4038800000000002</v>
      </c>
      <c r="G104" s="10">
        <f>10^(-3)*LosAngeles!$C$412</f>
        <v>0.93055999999999994</v>
      </c>
      <c r="H104" s="10">
        <f>10^(-3)*LasVegas!$C$412</f>
        <v>1.2077200000000001</v>
      </c>
      <c r="I104" s="10">
        <f>10^(-3)*SanFrancisco!$C$412</f>
        <v>0.96923999999999999</v>
      </c>
      <c r="J104" s="10">
        <f>10^(-3)*Baltimore!$C$412</f>
        <v>1.4653800000000001</v>
      </c>
      <c r="K104" s="10">
        <f>10^(-3)*Albuquerque!$C$412</f>
        <v>1.28769</v>
      </c>
      <c r="L104" s="10">
        <f>10^(-3)*Seattle!$C$412</f>
        <v>1.22336</v>
      </c>
      <c r="M104" s="10">
        <f>10^(-3)*Chicago!$C$412</f>
        <v>1.8195600000000001</v>
      </c>
      <c r="N104" s="10">
        <f>10^(-3)*Boulder!$C$412</f>
        <v>1.5563199999999999</v>
      </c>
      <c r="O104" s="10">
        <f>10^(-3)*Minneapolis!$C$412</f>
        <v>1.9418199999999999</v>
      </c>
      <c r="P104" s="10">
        <f>10^(-3)*Helena!$C$412</f>
        <v>1.8718900000000001</v>
      </c>
      <c r="Q104" s="10">
        <f>10^(-3)*Duluth!$C$412</f>
        <v>2.0020199999999999</v>
      </c>
      <c r="R104" s="10">
        <f>10^(-3)*Fairbanks!$C$412</f>
        <v>2.5031100000000004</v>
      </c>
    </row>
    <row r="105" spans="1:18">
      <c r="A105" s="4"/>
      <c r="B105" s="9" t="str">
        <f>Miami!$A$413</f>
        <v>GUESTROOM314 PTAC HEAT COIL</v>
      </c>
      <c r="C105" s="10">
        <f>10^(-3)*Miami!$C$413</f>
        <v>1.0625199999999999</v>
      </c>
      <c r="D105" s="10">
        <f>10^(-3)*Houston!$C$413</f>
        <v>1.2452300000000001</v>
      </c>
      <c r="E105" s="10">
        <f>10^(-3)*Phoenix!$C$413</f>
        <v>1.0823099999999999</v>
      </c>
      <c r="F105" s="10">
        <f>10^(-3)*Atlanta!$C$413</f>
        <v>1.3773900000000001</v>
      </c>
      <c r="G105" s="10">
        <f>10^(-3)*LosAngeles!$C$413</f>
        <v>0.90215999999999996</v>
      </c>
      <c r="H105" s="10">
        <f>10^(-3)*LasVegas!$C$413</f>
        <v>1.1807400000000001</v>
      </c>
      <c r="I105" s="10">
        <f>10^(-3)*SanFrancisco!$C$413</f>
        <v>0.94216</v>
      </c>
      <c r="J105" s="10">
        <f>10^(-3)*Baltimore!$C$413</f>
        <v>1.4369100000000001</v>
      </c>
      <c r="K105" s="10">
        <f>10^(-3)*Albuquerque!$C$413</f>
        <v>1.2578399999999998</v>
      </c>
      <c r="L105" s="10">
        <f>10^(-3)*Seattle!$C$413</f>
        <v>1.1946600000000001</v>
      </c>
      <c r="M105" s="10">
        <f>10^(-3)*Chicago!$C$413</f>
        <v>1.79277</v>
      </c>
      <c r="N105" s="10">
        <f>10^(-3)*Boulder!$C$413</f>
        <v>1.53044</v>
      </c>
      <c r="O105" s="10">
        <f>10^(-3)*Minneapolis!$C$413</f>
        <v>1.9132500000000001</v>
      </c>
      <c r="P105" s="10">
        <f>10^(-3)*Helena!$C$413</f>
        <v>1.8438599999999998</v>
      </c>
      <c r="Q105" s="10">
        <f>10^(-3)*Duluth!$C$413</f>
        <v>1.9734</v>
      </c>
      <c r="R105" s="10">
        <f>10^(-3)*Fairbanks!$C$413</f>
        <v>2.4740700000000002</v>
      </c>
    </row>
    <row r="106" spans="1:18">
      <c r="A106" s="4"/>
      <c r="B106" s="9" t="str">
        <f>Miami!$A$414</f>
        <v>GUESTROOM315_318 PTAC HEAT COIL</v>
      </c>
      <c r="C106" s="10">
        <f>10^(-3)*Miami!$C$414</f>
        <v>3.2506300000000001</v>
      </c>
      <c r="D106" s="10">
        <f>10^(-3)*Houston!$C$414</f>
        <v>4.0629499999999998</v>
      </c>
      <c r="E106" s="10">
        <f>10^(-3)*Phoenix!$C$414</f>
        <v>3.3827399999999996</v>
      </c>
      <c r="F106" s="10">
        <f>10^(-3)*Atlanta!$C$414</f>
        <v>4.5727700000000002</v>
      </c>
      <c r="G106" s="10">
        <f>10^(-3)*LosAngeles!$C$414</f>
        <v>2.7345199999999998</v>
      </c>
      <c r="H106" s="10">
        <f>10^(-3)*LasVegas!$C$414</f>
        <v>3.8022199999999997</v>
      </c>
      <c r="I106" s="10">
        <f>10^(-3)*SanFrancisco!$C$414</f>
        <v>2.9236200000000001</v>
      </c>
      <c r="J106" s="10">
        <f>10^(-3)*Baltimore!$C$414</f>
        <v>4.8558500000000002</v>
      </c>
      <c r="K106" s="10">
        <f>10^(-3)*Albuquerque!$C$414</f>
        <v>4.13314</v>
      </c>
      <c r="L106" s="10">
        <f>10^(-3)*Seattle!$C$414</f>
        <v>3.92414</v>
      </c>
      <c r="M106" s="10">
        <f>10^(-3)*Chicago!$C$414</f>
        <v>6.2388700000000004</v>
      </c>
      <c r="N106" s="10">
        <f>10^(-3)*Boulder!$C$414</f>
        <v>5.1997200000000001</v>
      </c>
      <c r="O106" s="10">
        <f>10^(-3)*Minneapolis!$C$414</f>
        <v>6.7424900000000001</v>
      </c>
      <c r="P106" s="10">
        <f>10^(-3)*Helena!$C$414</f>
        <v>6.4333100000000005</v>
      </c>
      <c r="Q106" s="10">
        <f>10^(-3)*Duluth!$C$414</f>
        <v>6.9941599999999999</v>
      </c>
      <c r="R106" s="10">
        <f>10^(-3)*Fairbanks!$C$414</f>
        <v>8.9995899999999995</v>
      </c>
    </row>
    <row r="107" spans="1:18">
      <c r="A107" s="4"/>
      <c r="B107" s="9" t="str">
        <f>Miami!$A$415</f>
        <v>GUESTROOM319 PTAC HEAT COIL</v>
      </c>
      <c r="C107" s="10">
        <f>10^(-3)*Miami!$C$415</f>
        <v>0.82684000000000002</v>
      </c>
      <c r="D107" s="10">
        <f>10^(-3)*Houston!$C$415</f>
        <v>1.01424</v>
      </c>
      <c r="E107" s="10">
        <f>10^(-3)*Phoenix!$C$415</f>
        <v>0.84095000000000009</v>
      </c>
      <c r="F107" s="10">
        <f>10^(-3)*Atlanta!$C$415</f>
        <v>1.15256</v>
      </c>
      <c r="G107" s="10">
        <f>10^(-3)*LosAngeles!$C$415</f>
        <v>0.66409000000000007</v>
      </c>
      <c r="H107" s="10">
        <f>10^(-3)*LasVegas!$C$415</f>
        <v>0.94537000000000004</v>
      </c>
      <c r="I107" s="10">
        <f>10^(-3)*SanFrancisco!$C$415</f>
        <v>0.7046</v>
      </c>
      <c r="J107" s="10">
        <f>10^(-3)*Baltimore!$C$415</f>
        <v>1.2199800000000001</v>
      </c>
      <c r="K107" s="10">
        <f>10^(-3)*Albuquerque!$C$415</f>
        <v>1.03033</v>
      </c>
      <c r="L107" s="10">
        <f>10^(-3)*Seattle!$C$415</f>
        <v>0.96828999999999998</v>
      </c>
      <c r="M107" s="10">
        <f>10^(-3)*Chicago!$C$415</f>
        <v>1.5918599999999998</v>
      </c>
      <c r="N107" s="10">
        <f>10^(-3)*Boulder!$C$415</f>
        <v>1.3157100000000002</v>
      </c>
      <c r="O107" s="10">
        <f>10^(-3)*Minneapolis!$C$415</f>
        <v>1.72299</v>
      </c>
      <c r="P107" s="10">
        <f>10^(-3)*Helena!$C$415</f>
        <v>1.6470799999999999</v>
      </c>
      <c r="Q107" s="10">
        <f>10^(-3)*Duluth!$C$415</f>
        <v>1.7881</v>
      </c>
      <c r="R107" s="10">
        <f>10^(-3)*Fairbanks!$C$415</f>
        <v>2.3226</v>
      </c>
    </row>
    <row r="108" spans="1:18">
      <c r="A108" s="4"/>
      <c r="B108" s="9" t="str">
        <f>Miami!$A$416</f>
        <v>GUESTROOM320_323 PTAC HEAT COIL</v>
      </c>
      <c r="C108" s="10">
        <f>10^(-3)*Miami!$C$416</f>
        <v>3.2246700000000001</v>
      </c>
      <c r="D108" s="10">
        <f>10^(-3)*Houston!$C$416</f>
        <v>4.0427299999999997</v>
      </c>
      <c r="E108" s="10">
        <f>10^(-3)*Phoenix!$C$416</f>
        <v>3.3618700000000001</v>
      </c>
      <c r="F108" s="10">
        <f>10^(-3)*Atlanta!$C$416</f>
        <v>4.5517600000000007</v>
      </c>
      <c r="G108" s="10">
        <f>10^(-3)*LosAngeles!$C$416</f>
        <v>2.7180900000000001</v>
      </c>
      <c r="H108" s="10">
        <f>10^(-3)*LasVegas!$C$416</f>
        <v>3.782</v>
      </c>
      <c r="I108" s="10">
        <f>10^(-3)*SanFrancisco!$C$416</f>
        <v>2.9115100000000003</v>
      </c>
      <c r="J108" s="10">
        <f>10^(-3)*Baltimore!$C$416</f>
        <v>4.8376099999999997</v>
      </c>
      <c r="K108" s="10">
        <f>10^(-3)*Albuquerque!$C$416</f>
        <v>4.1140500000000007</v>
      </c>
      <c r="L108" s="10">
        <f>10^(-3)*Seattle!$C$416</f>
        <v>3.9080599999999999</v>
      </c>
      <c r="M108" s="10">
        <f>10^(-3)*Chicago!$C$416</f>
        <v>6.2164399999999995</v>
      </c>
      <c r="N108" s="10">
        <f>10^(-3)*Boulder!$C$416</f>
        <v>5.1787000000000001</v>
      </c>
      <c r="O108" s="10">
        <f>10^(-3)*Minneapolis!$C$416</f>
        <v>6.7207600000000003</v>
      </c>
      <c r="P108" s="10">
        <f>10^(-3)*Helena!$C$416</f>
        <v>6.4103599999999998</v>
      </c>
      <c r="Q108" s="10">
        <f>10^(-3)*Duluth!$C$416</f>
        <v>6.9722400000000002</v>
      </c>
      <c r="R108" s="10">
        <f>10^(-3)*Fairbanks!$C$416</f>
        <v>8.9754400000000008</v>
      </c>
    </row>
    <row r="109" spans="1:18">
      <c r="A109" s="4"/>
      <c r="B109" s="9" t="str">
        <f>Miami!$A$417</f>
        <v>GUESTROOM324 PTAC HEAT COIL</v>
      </c>
      <c r="C109" s="10">
        <f>10^(-3)*Miami!$C$417</f>
        <v>1.0043500000000001</v>
      </c>
      <c r="D109" s="10">
        <f>10^(-3)*Houston!$C$417</f>
        <v>1.2001400000000002</v>
      </c>
      <c r="E109" s="10">
        <f>10^(-3)*Phoenix!$C$417</f>
        <v>1.0299700000000001</v>
      </c>
      <c r="F109" s="10">
        <f>10^(-3)*Atlanta!$C$417</f>
        <v>1.33805</v>
      </c>
      <c r="G109" s="10">
        <f>10^(-3)*LosAngeles!$C$417</f>
        <v>0.84292999999999996</v>
      </c>
      <c r="H109" s="10">
        <f>10^(-3)*LasVegas!$C$417</f>
        <v>1.1357000000000002</v>
      </c>
      <c r="I109" s="10">
        <f>10^(-3)*SanFrancisco!$C$417</f>
        <v>0.88897999999999999</v>
      </c>
      <c r="J109" s="10">
        <f>10^(-3)*Baltimore!$C$417</f>
        <v>1.4037200000000001</v>
      </c>
      <c r="K109" s="10">
        <f>10^(-3)*Albuquerque!$C$417</f>
        <v>1.21668</v>
      </c>
      <c r="L109" s="10">
        <f>10^(-3)*Seattle!$C$417</f>
        <v>1.1515599999999999</v>
      </c>
      <c r="M109" s="10">
        <f>10^(-3)*Chicago!$C$417</f>
        <v>1.7663</v>
      </c>
      <c r="N109" s="10">
        <f>10^(-3)*Boulder!$C$417</f>
        <v>1.5010699999999999</v>
      </c>
      <c r="O109" s="10">
        <f>10^(-3)*Minneapolis!$C$417</f>
        <v>1.8912100000000001</v>
      </c>
      <c r="P109" s="10">
        <f>10^(-3)*Helena!$C$417</f>
        <v>1.8158099999999999</v>
      </c>
      <c r="Q109" s="10">
        <f>10^(-3)*Duluth!$C$417</f>
        <v>1.95329</v>
      </c>
      <c r="R109" s="10">
        <f>10^(-3)*Fairbanks!$C$417</f>
        <v>2.4539800000000001</v>
      </c>
    </row>
    <row r="110" spans="1:18">
      <c r="A110" s="4"/>
      <c r="B110" s="9" t="str">
        <f>Miami!$A$418</f>
        <v>GUESTROOM401 PTAC HEAT COIL</v>
      </c>
      <c r="C110" s="10">
        <f>10^(-3)*Miami!$C$418</f>
        <v>1.9871500000000002</v>
      </c>
      <c r="D110" s="10">
        <f>10^(-3)*Houston!$C$418</f>
        <v>2.2226500000000002</v>
      </c>
      <c r="E110" s="10">
        <f>10^(-3)*Phoenix!$C$418</f>
        <v>1.87652</v>
      </c>
      <c r="F110" s="10">
        <f>10^(-3)*Atlanta!$C$418</f>
        <v>2.52996</v>
      </c>
      <c r="G110" s="10">
        <f>10^(-3)*LosAngeles!$C$418</f>
        <v>1.6365000000000001</v>
      </c>
      <c r="H110" s="10">
        <f>10^(-3)*LasVegas!$C$418</f>
        <v>2.0337800000000001</v>
      </c>
      <c r="I110" s="10">
        <f>10^(-3)*SanFrancisco!$C$418</f>
        <v>1.6864100000000002</v>
      </c>
      <c r="J110" s="10">
        <f>10^(-3)*Baltimore!$C$418</f>
        <v>2.5867199999999997</v>
      </c>
      <c r="K110" s="10">
        <f>10^(-3)*Albuquerque!$C$418</f>
        <v>2.25969</v>
      </c>
      <c r="L110" s="10">
        <f>10^(-3)*Seattle!$C$418</f>
        <v>2.1005799999999999</v>
      </c>
      <c r="M110" s="10">
        <f>10^(-3)*Chicago!$C$418</f>
        <v>3.26939</v>
      </c>
      <c r="N110" s="10">
        <f>10^(-3)*Boulder!$C$418</f>
        <v>2.7825700000000002</v>
      </c>
      <c r="O110" s="10">
        <f>10^(-3)*Minneapolis!$C$418</f>
        <v>3.4712900000000002</v>
      </c>
      <c r="P110" s="10">
        <f>10^(-3)*Helena!$C$418</f>
        <v>3.4229099999999999</v>
      </c>
      <c r="Q110" s="10">
        <f>10^(-3)*Duluth!$C$418</f>
        <v>3.5540600000000002</v>
      </c>
      <c r="R110" s="10">
        <f>10^(-3)*Fairbanks!$C$418</f>
        <v>4.4763900000000003</v>
      </c>
    </row>
    <row r="111" spans="1:18">
      <c r="A111" s="4"/>
      <c r="B111" s="9" t="str">
        <f>Miami!$A$419</f>
        <v>GUESTROOM402_405 PTAC HEAT COIL</v>
      </c>
      <c r="C111" s="10">
        <f>10^(-3)*Miami!$C$419</f>
        <v>3.9830999999999999</v>
      </c>
      <c r="D111" s="10">
        <f>10^(-3)*Houston!$C$419</f>
        <v>5.2286099999999998</v>
      </c>
      <c r="E111" s="10">
        <f>10^(-3)*Phoenix!$C$419</f>
        <v>4.0534800000000004</v>
      </c>
      <c r="F111" s="10">
        <f>10^(-3)*Atlanta!$C$419</f>
        <v>5.9867700000000008</v>
      </c>
      <c r="G111" s="10">
        <f>10^(-3)*LosAngeles!$C$419</f>
        <v>3.8619499999999998</v>
      </c>
      <c r="H111" s="10">
        <f>10^(-3)*LasVegas!$C$419</f>
        <v>4.6235299999999997</v>
      </c>
      <c r="I111" s="10">
        <f>10^(-3)*SanFrancisco!$C$419</f>
        <v>4.1201800000000004</v>
      </c>
      <c r="J111" s="10">
        <f>10^(-3)*Baltimore!$C$419</f>
        <v>6.1815699999999998</v>
      </c>
      <c r="K111" s="10">
        <f>10^(-3)*Albuquerque!$C$419</f>
        <v>5.4206400000000006</v>
      </c>
      <c r="L111" s="10">
        <f>10^(-3)*Seattle!$C$419</f>
        <v>5.1053600000000001</v>
      </c>
      <c r="M111" s="10">
        <f>10^(-3)*Chicago!$C$419</f>
        <v>7.7489600000000003</v>
      </c>
      <c r="N111" s="10">
        <f>10^(-3)*Boulder!$C$419</f>
        <v>6.6194700000000006</v>
      </c>
      <c r="O111" s="10">
        <f>10^(-3)*Minneapolis!$C$419</f>
        <v>8.2126800000000006</v>
      </c>
      <c r="P111" s="10">
        <f>10^(-3)*Helena!$C$419</f>
        <v>8.1203500000000002</v>
      </c>
      <c r="Q111" s="10">
        <f>10^(-3)*Duluth!$C$419</f>
        <v>8.4002999999999997</v>
      </c>
      <c r="R111" s="10">
        <f>10^(-3)*Fairbanks!$C$419</f>
        <v>10.43291</v>
      </c>
    </row>
    <row r="112" spans="1:18">
      <c r="A112" s="4"/>
      <c r="B112" s="9" t="str">
        <f>Miami!$A$420</f>
        <v>GUESTROOM406_408 PTAC HEAT COIL</v>
      </c>
      <c r="C112" s="10">
        <f>10^(-3)*Miami!$C$420</f>
        <v>3.1640000000000001</v>
      </c>
      <c r="D112" s="10">
        <f>10^(-3)*Houston!$C$420</f>
        <v>4.2178300000000002</v>
      </c>
      <c r="E112" s="10">
        <f>10^(-3)*Phoenix!$C$420</f>
        <v>3.24891</v>
      </c>
      <c r="F112" s="10">
        <f>10^(-3)*Atlanta!$C$420</f>
        <v>4.8096300000000003</v>
      </c>
      <c r="G112" s="10">
        <f>10^(-3)*LosAngeles!$C$420</f>
        <v>3.1032899999999999</v>
      </c>
      <c r="H112" s="10">
        <f>10^(-3)*LasVegas!$C$420</f>
        <v>3.7309399999999999</v>
      </c>
      <c r="I112" s="10">
        <f>10^(-3)*SanFrancisco!$C$420</f>
        <v>3.3050900000000003</v>
      </c>
      <c r="J112" s="10">
        <f>10^(-3)*Baltimore!$C$420</f>
        <v>4.9521999999999995</v>
      </c>
      <c r="K112" s="10">
        <f>10^(-3)*Albuquerque!$C$420</f>
        <v>4.3720699999999999</v>
      </c>
      <c r="L112" s="10">
        <f>10^(-3)*Seattle!$C$420</f>
        <v>4.1085600000000007</v>
      </c>
      <c r="M112" s="10">
        <f>10^(-3)*Chicago!$C$420</f>
        <v>6.2152799999999999</v>
      </c>
      <c r="N112" s="10">
        <f>10^(-3)*Boulder!$C$420</f>
        <v>5.3208799999999998</v>
      </c>
      <c r="O112" s="10">
        <f>10^(-3)*Minneapolis!$C$420</f>
        <v>6.5746800000000007</v>
      </c>
      <c r="P112" s="10">
        <f>10^(-3)*Helena!$C$420</f>
        <v>6.5068599999999996</v>
      </c>
      <c r="Q112" s="10">
        <f>10^(-3)*Duluth!$C$420</f>
        <v>6.7314300000000005</v>
      </c>
      <c r="R112" s="10">
        <f>10^(-3)*Fairbanks!$C$420</f>
        <v>8.34619</v>
      </c>
    </row>
    <row r="113" spans="1:18">
      <c r="A113" s="4"/>
      <c r="B113" s="9" t="str">
        <f>Miami!$A$421</f>
        <v>GUESTROOM409_412 PTAC HEAT COIL</v>
      </c>
      <c r="C113" s="10">
        <f>10^(-3)*Miami!$C$421</f>
        <v>3.9518000000000004</v>
      </c>
      <c r="D113" s="10">
        <f>10^(-3)*Houston!$C$421</f>
        <v>5.2136000000000005</v>
      </c>
      <c r="E113" s="10">
        <f>10^(-3)*Phoenix!$C$421</f>
        <v>4.0339400000000003</v>
      </c>
      <c r="F113" s="10">
        <f>10^(-3)*Atlanta!$C$421</f>
        <v>5.9703999999999997</v>
      </c>
      <c r="G113" s="10">
        <f>10^(-3)*LosAngeles!$C$421</f>
        <v>3.8497600000000003</v>
      </c>
      <c r="H113" s="10">
        <f>10^(-3)*LasVegas!$C$421</f>
        <v>4.6078100000000006</v>
      </c>
      <c r="I113" s="10">
        <f>10^(-3)*SanFrancisco!$C$421</f>
        <v>4.1135000000000002</v>
      </c>
      <c r="J113" s="10">
        <f>10^(-3)*Baltimore!$C$421</f>
        <v>6.1706300000000001</v>
      </c>
      <c r="K113" s="10">
        <f>10^(-3)*Albuquerque!$C$421</f>
        <v>5.4086699999999999</v>
      </c>
      <c r="L113" s="10">
        <f>10^(-3)*Seattle!$C$421</f>
        <v>5.0982099999999999</v>
      </c>
      <c r="M113" s="10">
        <f>10^(-3)*Chicago!$C$421</f>
        <v>7.7338199999999997</v>
      </c>
      <c r="N113" s="10">
        <f>10^(-3)*Boulder!$C$421</f>
        <v>6.6055299999999999</v>
      </c>
      <c r="O113" s="10">
        <f>10^(-3)*Minneapolis!$C$421</f>
        <v>8.1998999999999995</v>
      </c>
      <c r="P113" s="10">
        <f>10^(-3)*Helena!$C$421</f>
        <v>8.1046800000000001</v>
      </c>
      <c r="Q113" s="10">
        <f>10^(-3)*Duluth!$C$421</f>
        <v>8.3885799999999993</v>
      </c>
      <c r="R113" s="10">
        <f>10^(-3)*Fairbanks!$C$421</f>
        <v>10.421340000000001</v>
      </c>
    </row>
    <row r="114" spans="1:18">
      <c r="A114" s="4"/>
      <c r="B114" s="9" t="str">
        <f>Miami!$A$422</f>
        <v>GUESTROOM413 PTAC HEAT COIL</v>
      </c>
      <c r="C114" s="10">
        <f>10^(-3)*Miami!$C$422</f>
        <v>1.24743</v>
      </c>
      <c r="D114" s="10">
        <f>10^(-3)*Houston!$C$422</f>
        <v>1.5470899999999999</v>
      </c>
      <c r="E114" s="10">
        <f>10^(-3)*Phoenix!$C$422</f>
        <v>1.25905</v>
      </c>
      <c r="F114" s="10">
        <f>10^(-3)*Atlanta!$C$422</f>
        <v>1.74038</v>
      </c>
      <c r="G114" s="10">
        <f>10^(-3)*LosAngeles!$C$422</f>
        <v>1.1940500000000001</v>
      </c>
      <c r="H114" s="10">
        <f>10^(-3)*LasVegas!$C$422</f>
        <v>1.3979700000000002</v>
      </c>
      <c r="I114" s="10">
        <f>10^(-3)*SanFrancisco!$C$422</f>
        <v>1.2531800000000002</v>
      </c>
      <c r="J114" s="10">
        <f>10^(-3)*Baltimore!$C$422</f>
        <v>1.7815799999999999</v>
      </c>
      <c r="K114" s="10">
        <f>10^(-3)*Albuquerque!$C$422</f>
        <v>1.5921400000000001</v>
      </c>
      <c r="L114" s="10">
        <f>10^(-3)*Seattle!$C$422</f>
        <v>1.50346</v>
      </c>
      <c r="M114" s="10">
        <f>10^(-3)*Chicago!$C$422</f>
        <v>2.18133</v>
      </c>
      <c r="N114" s="10">
        <f>10^(-3)*Boulder!$C$422</f>
        <v>1.8971199999999999</v>
      </c>
      <c r="O114" s="10">
        <f>10^(-3)*Minneapolis!$C$422</f>
        <v>2.29392</v>
      </c>
      <c r="P114" s="10">
        <f>10^(-3)*Helena!$C$422</f>
        <v>2.2756599999999998</v>
      </c>
      <c r="Q114" s="10">
        <f>10^(-3)*Duluth!$C$422</f>
        <v>2.3390100000000005</v>
      </c>
      <c r="R114" s="10">
        <f>10^(-3)*Fairbanks!$C$422</f>
        <v>2.8470200000000001</v>
      </c>
    </row>
    <row r="115" spans="1:18">
      <c r="A115" s="4"/>
      <c r="B115" s="9" t="str">
        <f>Miami!$A$423</f>
        <v>GUESTROOM414 PTAC HEAT COIL</v>
      </c>
      <c r="C115" s="10">
        <f>10^(-3)*Miami!$C$423</f>
        <v>1.2305299999999999</v>
      </c>
      <c r="D115" s="10">
        <f>10^(-3)*Houston!$C$423</f>
        <v>1.53417</v>
      </c>
      <c r="E115" s="10">
        <f>10^(-3)*Phoenix!$C$423</f>
        <v>1.2441900000000001</v>
      </c>
      <c r="F115" s="10">
        <f>10^(-3)*Atlanta!$C$423</f>
        <v>1.7350399999999999</v>
      </c>
      <c r="G115" s="10">
        <f>10^(-3)*LosAngeles!$C$423</f>
        <v>1.1811099999999999</v>
      </c>
      <c r="H115" s="10">
        <f>10^(-3)*LasVegas!$C$423</f>
        <v>1.3841500000000002</v>
      </c>
      <c r="I115" s="10">
        <f>10^(-3)*SanFrancisco!$C$423</f>
        <v>1.2434500000000002</v>
      </c>
      <c r="J115" s="10">
        <f>10^(-3)*Baltimore!$C$423</f>
        <v>1.77433</v>
      </c>
      <c r="K115" s="10">
        <f>10^(-3)*Albuquerque!$C$423</f>
        <v>1.5828599999999999</v>
      </c>
      <c r="L115" s="10">
        <f>10^(-3)*Seattle!$C$423</f>
        <v>1.49298</v>
      </c>
      <c r="M115" s="10">
        <f>10^(-3)*Chicago!$C$423</f>
        <v>2.1776800000000001</v>
      </c>
      <c r="N115" s="10">
        <f>10^(-3)*Boulder!$C$423</f>
        <v>1.8937600000000001</v>
      </c>
      <c r="O115" s="10">
        <f>10^(-3)*Minneapolis!$C$423</f>
        <v>2.28952</v>
      </c>
      <c r="P115" s="10">
        <f>10^(-3)*Helena!$C$423</f>
        <v>2.2729499999999998</v>
      </c>
      <c r="Q115" s="10">
        <f>10^(-3)*Duluth!$C$423</f>
        <v>2.3341799999999999</v>
      </c>
      <c r="R115" s="10">
        <f>10^(-3)*Fairbanks!$C$423</f>
        <v>2.8420800000000002</v>
      </c>
    </row>
    <row r="116" spans="1:18">
      <c r="A116" s="4"/>
      <c r="B116" s="9" t="str">
        <f>Miami!$A$424</f>
        <v>GUESTROOM415_418 PTAC HEAT COIL</v>
      </c>
      <c r="C116" s="10">
        <f>10^(-3)*Miami!$C$424</f>
        <v>3.94143</v>
      </c>
      <c r="D116" s="10">
        <f>10^(-3)*Houston!$C$424</f>
        <v>5.1979100000000003</v>
      </c>
      <c r="E116" s="10">
        <f>10^(-3)*Phoenix!$C$424</f>
        <v>4.0352899999999998</v>
      </c>
      <c r="F116" s="10">
        <f>10^(-3)*Atlanta!$C$424</f>
        <v>5.9708000000000006</v>
      </c>
      <c r="G116" s="10">
        <f>10^(-3)*LosAngeles!$C$424</f>
        <v>3.8422499999999999</v>
      </c>
      <c r="H116" s="10">
        <f>10^(-3)*LasVegas!$C$424</f>
        <v>4.6063700000000001</v>
      </c>
      <c r="I116" s="10">
        <f>10^(-3)*SanFrancisco!$C$424</f>
        <v>4.1111499999999994</v>
      </c>
      <c r="J116" s="10">
        <f>10^(-3)*Baltimore!$C$424</f>
        <v>6.1678999999999995</v>
      </c>
      <c r="K116" s="10">
        <f>10^(-3)*Albuquerque!$C$424</f>
        <v>5.3993199999999995</v>
      </c>
      <c r="L116" s="10">
        <f>10^(-3)*Seattle!$C$424</f>
        <v>5.0924200000000006</v>
      </c>
      <c r="M116" s="10">
        <f>10^(-3)*Chicago!$C$424</f>
        <v>7.7328900000000003</v>
      </c>
      <c r="N116" s="10">
        <f>10^(-3)*Boulder!$C$424</f>
        <v>6.6099700000000006</v>
      </c>
      <c r="O116" s="10">
        <f>10^(-3)*Minneapolis!$C$424</f>
        <v>8.1977700000000002</v>
      </c>
      <c r="P116" s="10">
        <f>10^(-3)*Helena!$C$424</f>
        <v>8.09619</v>
      </c>
      <c r="Q116" s="10">
        <f>10^(-3)*Duluth!$C$424</f>
        <v>8.3881299999999985</v>
      </c>
      <c r="R116" s="10">
        <f>10^(-3)*Fairbanks!$C$424</f>
        <v>10.41811</v>
      </c>
    </row>
    <row r="117" spans="1:18">
      <c r="A117" s="4"/>
      <c r="B117" s="9" t="str">
        <f>Miami!$A$425</f>
        <v>GUESTROOM419 PTAC HEAT COIL</v>
      </c>
      <c r="C117" s="10">
        <f>10^(-3)*Miami!$C$425</f>
        <v>1.0738299999999998</v>
      </c>
      <c r="D117" s="10">
        <f>10^(-3)*Houston!$C$425</f>
        <v>1.3948699999999998</v>
      </c>
      <c r="E117" s="10">
        <f>10^(-3)*Phoenix!$C$425</f>
        <v>1.0827200000000001</v>
      </c>
      <c r="F117" s="10">
        <f>10^(-3)*Atlanta!$C$425</f>
        <v>1.60819</v>
      </c>
      <c r="G117" s="10">
        <f>10^(-3)*LosAngeles!$C$425</f>
        <v>1.0346199999999999</v>
      </c>
      <c r="H117" s="10">
        <f>10^(-3)*LasVegas!$C$425</f>
        <v>1.2318900000000002</v>
      </c>
      <c r="I117" s="10">
        <f>10^(-3)*SanFrancisco!$C$425</f>
        <v>1.1013499999999998</v>
      </c>
      <c r="J117" s="10">
        <f>10^(-3)*Baltimore!$C$425</f>
        <v>1.65249</v>
      </c>
      <c r="K117" s="10">
        <f>10^(-3)*Albuquerque!$C$425</f>
        <v>1.4499000000000002</v>
      </c>
      <c r="L117" s="10">
        <f>10^(-3)*Seattle!$C$425</f>
        <v>1.35931</v>
      </c>
      <c r="M117" s="10">
        <f>10^(-3)*Chicago!$C$425</f>
        <v>2.0762399999999999</v>
      </c>
      <c r="N117" s="10">
        <f>10^(-3)*Boulder!$C$425</f>
        <v>1.77712</v>
      </c>
      <c r="O117" s="10">
        <f>10^(-3)*Minneapolis!$C$425</f>
        <v>2.1970900000000002</v>
      </c>
      <c r="P117" s="10">
        <f>10^(-3)*Helena!$C$425</f>
        <v>2.18086</v>
      </c>
      <c r="Q117" s="10">
        <f>10^(-3)*Duluth!$C$425</f>
        <v>2.2448800000000002</v>
      </c>
      <c r="R117" s="10">
        <f>10^(-3)*Fairbanks!$C$425</f>
        <v>2.7867700000000002</v>
      </c>
    </row>
    <row r="118" spans="1:18">
      <c r="A118" s="4"/>
      <c r="B118" s="9" t="str">
        <f>Miami!$A$426</f>
        <v>GUESTROOM420_423 PTAC HEAT COIL</v>
      </c>
      <c r="C118" s="10">
        <f>10^(-3)*Miami!$C$426</f>
        <v>3.8987800000000004</v>
      </c>
      <c r="D118" s="10">
        <f>10^(-3)*Houston!$C$426</f>
        <v>5.1567700000000007</v>
      </c>
      <c r="E118" s="10">
        <f>10^(-3)*Phoenix!$C$426</f>
        <v>3.9945700000000004</v>
      </c>
      <c r="F118" s="10">
        <f>10^(-3)*Atlanta!$C$426</f>
        <v>5.9281000000000006</v>
      </c>
      <c r="G118" s="10">
        <f>10^(-3)*LosAngeles!$C$426</f>
        <v>3.80477</v>
      </c>
      <c r="H118" s="10">
        <f>10^(-3)*LasVegas!$C$426</f>
        <v>4.5656499999999998</v>
      </c>
      <c r="I118" s="10">
        <f>10^(-3)*SanFrancisco!$C$426</f>
        <v>4.0754799999999998</v>
      </c>
      <c r="J118" s="10">
        <f>10^(-3)*Baltimore!$C$426</f>
        <v>6.1270500000000006</v>
      </c>
      <c r="K118" s="10">
        <f>10^(-3)*Albuquerque!$C$426</f>
        <v>5.3582799999999997</v>
      </c>
      <c r="L118" s="10">
        <f>10^(-3)*Seattle!$C$426</f>
        <v>5.0543500000000003</v>
      </c>
      <c r="M118" s="10">
        <f>10^(-3)*Chicago!$C$426</f>
        <v>7.6875</v>
      </c>
      <c r="N118" s="10">
        <f>10^(-3)*Boulder!$C$426</f>
        <v>6.5661400000000008</v>
      </c>
      <c r="O118" s="10">
        <f>10^(-3)*Minneapolis!$C$426</f>
        <v>8.1526600000000009</v>
      </c>
      <c r="P118" s="10">
        <f>10^(-3)*Helena!$C$426</f>
        <v>8.0498100000000008</v>
      </c>
      <c r="Q118" s="10">
        <f>10^(-3)*Duluth!$C$426</f>
        <v>8.3427800000000012</v>
      </c>
      <c r="R118" s="10">
        <f>10^(-3)*Fairbanks!$C$426</f>
        <v>10.36974</v>
      </c>
    </row>
    <row r="119" spans="1:18">
      <c r="A119" s="4"/>
      <c r="B119" s="9" t="str">
        <f>Miami!$A$427</f>
        <v>GUESTROOM424 PTAC HEAT COIL</v>
      </c>
      <c r="C119" s="10">
        <f>10^(-3)*Miami!$C$427</f>
        <v>1.1893900000000002</v>
      </c>
      <c r="D119" s="10">
        <f>10^(-3)*Houston!$C$427</f>
        <v>1.50868</v>
      </c>
      <c r="E119" s="10">
        <f>10^(-3)*Phoenix!$C$427</f>
        <v>1.2070399999999999</v>
      </c>
      <c r="F119" s="10">
        <f>10^(-3)*Atlanta!$C$427</f>
        <v>1.70726</v>
      </c>
      <c r="G119" s="10">
        <f>10^(-3)*LosAngeles!$C$427</f>
        <v>1.1470799999999999</v>
      </c>
      <c r="H119" s="10">
        <f>10^(-3)*LasVegas!$C$427</f>
        <v>1.35687</v>
      </c>
      <c r="I119" s="10">
        <f>10^(-3)*SanFrancisco!$C$427</f>
        <v>1.2168599999999998</v>
      </c>
      <c r="J119" s="10">
        <f>10^(-3)*Baltimore!$C$427</f>
        <v>1.7539000000000002</v>
      </c>
      <c r="K119" s="10">
        <f>10^(-3)*Albuquerque!$C$427</f>
        <v>1.56036</v>
      </c>
      <c r="L119" s="10">
        <f>10^(-3)*Seattle!$C$427</f>
        <v>1.4777400000000001</v>
      </c>
      <c r="M119" s="10">
        <f>10^(-3)*Chicago!$C$427</f>
        <v>2.1513499999999999</v>
      </c>
      <c r="N119" s="10">
        <f>10^(-3)*Boulder!$C$427</f>
        <v>1.8686099999999999</v>
      </c>
      <c r="O119" s="10">
        <f>10^(-3)*Minneapolis!$C$427</f>
        <v>2.2665500000000001</v>
      </c>
      <c r="P119" s="10">
        <f>10^(-3)*Helena!$C$427</f>
        <v>2.2452100000000002</v>
      </c>
      <c r="Q119" s="10">
        <f>10^(-3)*Duluth!$C$427</f>
        <v>2.3128099999999998</v>
      </c>
      <c r="R119" s="10">
        <f>10^(-3)*Fairbanks!$C$427</f>
        <v>2.8203299999999998</v>
      </c>
    </row>
    <row r="120" spans="1:18">
      <c r="A120" s="4"/>
      <c r="B120" s="9" t="str">
        <f>Miami!$A$428</f>
        <v>REARSTAIRSFLR1 UNIT HEATER COIL</v>
      </c>
      <c r="C120" s="10">
        <f>10^(-3)*Miami!$C$428</f>
        <v>0.47648000000000001</v>
      </c>
      <c r="D120" s="10">
        <f>10^(-3)*Houston!$C$428</f>
        <v>1.00058</v>
      </c>
      <c r="E120" s="10">
        <f>10^(-3)*Phoenix!$C$428</f>
        <v>0.74321999999999999</v>
      </c>
      <c r="F120" s="10">
        <f>10^(-3)*Atlanta!$C$428</f>
        <v>1.3584100000000001</v>
      </c>
      <c r="G120" s="10">
        <f>10^(-3)*LosAngeles!$C$428</f>
        <v>0.32307000000000002</v>
      </c>
      <c r="H120" s="10">
        <f>10^(-3)*LasVegas!$C$428</f>
        <v>0.96428999999999998</v>
      </c>
      <c r="I120" s="10">
        <f>10^(-3)*SanFrancisco!$C$428</f>
        <v>0.46574000000000004</v>
      </c>
      <c r="J120" s="10">
        <f>10^(-3)*Baltimore!$C$428</f>
        <v>1.56809</v>
      </c>
      <c r="K120" s="10">
        <f>10^(-3)*Albuquerque!$C$428</f>
        <v>1.19181</v>
      </c>
      <c r="L120" s="10">
        <f>10^(-3)*Seattle!$C$428</f>
        <v>1.00417</v>
      </c>
      <c r="M120" s="10">
        <f>10^(-3)*Chicago!$C$428</f>
        <v>2.3632600000000004</v>
      </c>
      <c r="N120" s="10">
        <f>10^(-3)*Boulder!$C$428</f>
        <v>1.83131</v>
      </c>
      <c r="O120" s="10">
        <f>10^(-3)*Minneapolis!$C$428</f>
        <v>2.7238500000000001</v>
      </c>
      <c r="P120" s="10">
        <f>10^(-3)*Helena!$C$428</f>
        <v>2.59483</v>
      </c>
      <c r="Q120" s="10">
        <f>10^(-3)*Duluth!$C$428</f>
        <v>2.8863099999999999</v>
      </c>
      <c r="R120" s="10">
        <f>10^(-3)*Fairbanks!$C$428</f>
        <v>4.2130400000000003</v>
      </c>
    </row>
    <row r="121" spans="1:18">
      <c r="A121" s="4"/>
      <c r="B121" s="9" t="str">
        <f>Miami!$A$429</f>
        <v>REARSTAIRSFLR2 UNIT HEATER COIL</v>
      </c>
      <c r="C121" s="10">
        <f>10^(-3)*Miami!$C$429</f>
        <v>0.58276000000000006</v>
      </c>
      <c r="D121" s="10">
        <f>10^(-3)*Houston!$C$429</f>
        <v>0.94108000000000003</v>
      </c>
      <c r="E121" s="10">
        <f>10^(-3)*Phoenix!$C$429</f>
        <v>0.68918000000000001</v>
      </c>
      <c r="F121" s="10">
        <f>10^(-3)*Atlanta!$C$429</f>
        <v>1.2161600000000001</v>
      </c>
      <c r="G121" s="10">
        <f>10^(-3)*LosAngeles!$C$429</f>
        <v>0.36343000000000003</v>
      </c>
      <c r="H121" s="10">
        <f>10^(-3)*LasVegas!$C$429</f>
        <v>0.85270000000000001</v>
      </c>
      <c r="I121" s="10">
        <f>10^(-3)*SanFrancisco!$C$429</f>
        <v>0.46627999999999997</v>
      </c>
      <c r="J121" s="10">
        <f>10^(-3)*Baltimore!$C$429</f>
        <v>1.37175</v>
      </c>
      <c r="K121" s="10">
        <f>10^(-3)*Albuquerque!$C$429</f>
        <v>1.0469999999999999</v>
      </c>
      <c r="L121" s="10">
        <f>10^(-3)*Seattle!$C$429</f>
        <v>0.90352999999999994</v>
      </c>
      <c r="M121" s="10">
        <f>10^(-3)*Chicago!$C$429</f>
        <v>2.02441</v>
      </c>
      <c r="N121" s="10">
        <f>10^(-3)*Boulder!$C$429</f>
        <v>1.5766</v>
      </c>
      <c r="O121" s="10">
        <f>10^(-3)*Minneapolis!$C$429</f>
        <v>2.3095599999999998</v>
      </c>
      <c r="P121" s="10">
        <f>10^(-3)*Helena!$C$429</f>
        <v>2.20058</v>
      </c>
      <c r="Q121" s="10">
        <f>10^(-3)*Duluth!$C$429</f>
        <v>2.4354899999999997</v>
      </c>
      <c r="R121" s="10">
        <f>10^(-3)*Fairbanks!$C$429</f>
        <v>3.4963000000000002</v>
      </c>
    </row>
    <row r="122" spans="1:18">
      <c r="A122" s="4"/>
      <c r="B122" s="9" t="str">
        <f>Miami!$A$430</f>
        <v>REARSTAIRSFLR3 UNIT HEATER COIL</v>
      </c>
      <c r="C122" s="10">
        <f>10^(-3)*Miami!$C$430</f>
        <v>0.60597000000000001</v>
      </c>
      <c r="D122" s="10">
        <f>10^(-3)*Houston!$C$430</f>
        <v>0.96658000000000011</v>
      </c>
      <c r="E122" s="10">
        <f>10^(-3)*Phoenix!$C$430</f>
        <v>0.70405999999999991</v>
      </c>
      <c r="F122" s="10">
        <f>10^(-3)*Atlanta!$C$430</f>
        <v>1.2419899999999999</v>
      </c>
      <c r="G122" s="10">
        <f>10^(-3)*LosAngeles!$C$430</f>
        <v>0.38657000000000002</v>
      </c>
      <c r="H122" s="10">
        <f>10^(-3)*LasVegas!$C$430</f>
        <v>0.86914000000000002</v>
      </c>
      <c r="I122" s="10">
        <f>10^(-3)*SanFrancisco!$C$430</f>
        <v>0.49247000000000002</v>
      </c>
      <c r="J122" s="10">
        <f>10^(-3)*Baltimore!$C$430</f>
        <v>1.39927</v>
      </c>
      <c r="K122" s="10">
        <f>10^(-3)*Albuquerque!$C$430</f>
        <v>1.0714100000000002</v>
      </c>
      <c r="L122" s="10">
        <f>10^(-3)*Seattle!$C$430</f>
        <v>0.92924000000000007</v>
      </c>
      <c r="M122" s="10">
        <f>10^(-3)*Chicago!$C$430</f>
        <v>2.0511399999999997</v>
      </c>
      <c r="N122" s="10">
        <f>10^(-3)*Boulder!$C$430</f>
        <v>1.6021099999999999</v>
      </c>
      <c r="O122" s="10">
        <f>10^(-3)*Minneapolis!$C$430</f>
        <v>2.3367399999999998</v>
      </c>
      <c r="P122" s="10">
        <f>10^(-3)*Helena!$C$430</f>
        <v>2.2282299999999999</v>
      </c>
      <c r="Q122" s="10">
        <f>10^(-3)*Duluth!$C$430</f>
        <v>2.4620900000000003</v>
      </c>
      <c r="R122" s="10">
        <f>10^(-3)*Fairbanks!$C$430</f>
        <v>3.5206500000000003</v>
      </c>
    </row>
    <row r="123" spans="1:18">
      <c r="A123" s="4"/>
      <c r="B123" s="9" t="str">
        <f>Miami!$A$431</f>
        <v>REARSTAIRSFLR4 UNIT HEATER COIL</v>
      </c>
      <c r="C123" s="10">
        <f>10^(-3)*Miami!$C$431</f>
        <v>0.65527999999999997</v>
      </c>
      <c r="D123" s="10">
        <f>10^(-3)*Houston!$C$431</f>
        <v>1.0960399999999999</v>
      </c>
      <c r="E123" s="10">
        <f>10^(-3)*Phoenix!$C$431</f>
        <v>0.76746000000000003</v>
      </c>
      <c r="F123" s="10">
        <f>10^(-3)*Atlanta!$C$431</f>
        <v>1.41381</v>
      </c>
      <c r="G123" s="10">
        <f>10^(-3)*LosAngeles!$C$431</f>
        <v>0.49484</v>
      </c>
      <c r="H123" s="10">
        <f>10^(-3)*LasVegas!$C$431</f>
        <v>0.95750000000000002</v>
      </c>
      <c r="I123" s="10">
        <f>10^(-3)*SanFrancisco!$C$431</f>
        <v>0.62587000000000004</v>
      </c>
      <c r="J123" s="10">
        <f>10^(-3)*Baltimore!$C$431</f>
        <v>1.5622800000000001</v>
      </c>
      <c r="K123" s="10">
        <f>10^(-3)*Albuquerque!$C$431</f>
        <v>1.22584</v>
      </c>
      <c r="L123" s="10">
        <f>10^(-3)*Seattle!$C$431</f>
        <v>1.0710899999999999</v>
      </c>
      <c r="M123" s="10">
        <f>10^(-3)*Chicago!$C$431</f>
        <v>2.2498499999999999</v>
      </c>
      <c r="N123" s="10">
        <f>10^(-3)*Boulder!$C$431</f>
        <v>1.7861</v>
      </c>
      <c r="O123" s="10">
        <f>10^(-3)*Minneapolis!$C$431</f>
        <v>2.5314000000000001</v>
      </c>
      <c r="P123" s="10">
        <f>10^(-3)*Helena!$C$431</f>
        <v>2.4560500000000003</v>
      </c>
      <c r="Q123" s="10">
        <f>10^(-3)*Duluth!$C$431</f>
        <v>2.6488</v>
      </c>
      <c r="R123" s="10">
        <f>10^(-3)*Fairbanks!$C$431</f>
        <v>3.7168200000000002</v>
      </c>
    </row>
    <row r="124" spans="1:18">
      <c r="A124" s="4"/>
      <c r="B124" s="9" t="str">
        <f>Miami!$A$432</f>
        <v>REARSTORAGEFLR1 UNIT HEATER COIL</v>
      </c>
      <c r="C124" s="10">
        <f>10^(-3)*Miami!$C$432</f>
        <v>0.36575999999999997</v>
      </c>
      <c r="D124" s="10">
        <f>10^(-3)*Houston!$C$432</f>
        <v>0.5648200000000001</v>
      </c>
      <c r="E124" s="10">
        <f>10^(-3)*Phoenix!$C$432</f>
        <v>0.49225000000000002</v>
      </c>
      <c r="F124" s="10">
        <f>10^(-3)*Atlanta!$C$432</f>
        <v>0.77636000000000005</v>
      </c>
      <c r="G124" s="10">
        <f>10^(-3)*LosAngeles!$C$432</f>
        <v>0.18171000000000001</v>
      </c>
      <c r="H124" s="10">
        <f>10^(-3)*LasVegas!$C$432</f>
        <v>0.58874000000000004</v>
      </c>
      <c r="I124" s="10">
        <f>10^(-3)*SanFrancisco!$C$432</f>
        <v>0.21825</v>
      </c>
      <c r="J124" s="10">
        <f>10^(-3)*Baltimore!$C$432</f>
        <v>0.83514999999999995</v>
      </c>
      <c r="K124" s="10">
        <f>10^(-3)*Albuquerque!$C$432</f>
        <v>0.66603000000000001</v>
      </c>
      <c r="L124" s="10">
        <f>10^(-3)*Seattle!$C$432</f>
        <v>0.50714999999999999</v>
      </c>
      <c r="M124" s="10">
        <f>10^(-3)*Chicago!$C$432</f>
        <v>1.2881500000000001</v>
      </c>
      <c r="N124" s="10">
        <f>10^(-3)*Boulder!$C$432</f>
        <v>1.0145599999999999</v>
      </c>
      <c r="O124" s="10">
        <f>10^(-3)*Minneapolis!$C$432</f>
        <v>1.4488900000000002</v>
      </c>
      <c r="P124" s="10">
        <f>10^(-3)*Helena!$C$432</f>
        <v>1.42432</v>
      </c>
      <c r="Q124" s="10">
        <f>10^(-3)*Duluth!$C$432</f>
        <v>1.52325</v>
      </c>
      <c r="R124" s="10">
        <f>10^(-3)*Fairbanks!$C$432</f>
        <v>2.2069999999999999</v>
      </c>
    </row>
    <row r="125" spans="1:18">
      <c r="A125" s="4"/>
      <c r="B125" s="9" t="str">
        <f>Miami!$A$433</f>
        <v>REARSTORAGEFLR2 UNIT HEATER COIL</v>
      </c>
      <c r="C125" s="10">
        <f>10^(-3)*Miami!$C$433</f>
        <v>0.52867999999999993</v>
      </c>
      <c r="D125" s="10">
        <f>10^(-3)*Houston!$C$433</f>
        <v>0.61690999999999996</v>
      </c>
      <c r="E125" s="10">
        <f>10^(-3)*Phoenix!$C$433</f>
        <v>0.52094000000000007</v>
      </c>
      <c r="F125" s="10">
        <f>10^(-3)*Atlanta!$C$433</f>
        <v>0.77602000000000004</v>
      </c>
      <c r="G125" s="10">
        <f>10^(-3)*LosAngeles!$C$433</f>
        <v>0.27682000000000001</v>
      </c>
      <c r="H125" s="10">
        <f>10^(-3)*LasVegas!$C$433</f>
        <v>0.58095000000000008</v>
      </c>
      <c r="I125" s="10">
        <f>10^(-3)*SanFrancisco!$C$433</f>
        <v>0.29916000000000004</v>
      </c>
      <c r="J125" s="10">
        <f>10^(-3)*Baltimore!$C$433</f>
        <v>0.80403000000000002</v>
      </c>
      <c r="K125" s="10">
        <f>10^(-3)*Albuquerque!$C$433</f>
        <v>0.65151999999999999</v>
      </c>
      <c r="L125" s="10">
        <f>10^(-3)*Seattle!$C$433</f>
        <v>0.53036000000000005</v>
      </c>
      <c r="M125" s="10">
        <f>10^(-3)*Chicago!$C$433</f>
        <v>1.1817200000000001</v>
      </c>
      <c r="N125" s="10">
        <f>10^(-3)*Boulder!$C$433</f>
        <v>0.94483000000000006</v>
      </c>
      <c r="O125" s="10">
        <f>10^(-3)*Minneapolis!$C$433</f>
        <v>1.3022899999999999</v>
      </c>
      <c r="P125" s="10">
        <f>10^(-3)*Helena!$C$433</f>
        <v>1.2814100000000002</v>
      </c>
      <c r="Q125" s="10">
        <f>10^(-3)*Duluth!$C$433</f>
        <v>1.35589</v>
      </c>
      <c r="R125" s="10">
        <f>10^(-3)*Fairbanks!$C$433</f>
        <v>1.8917000000000002</v>
      </c>
    </row>
    <row r="126" spans="1:18">
      <c r="A126" s="4"/>
      <c r="B126" s="9" t="str">
        <f>Miami!$A$434</f>
        <v>REARSTORAGEFLR3 UNIT HEATER COIL</v>
      </c>
      <c r="C126" s="10">
        <f>10^(-3)*Miami!$C$434</f>
        <v>0.54789999999999994</v>
      </c>
      <c r="D126" s="10">
        <f>10^(-3)*Houston!$C$434</f>
        <v>0.63569000000000009</v>
      </c>
      <c r="E126" s="10">
        <f>10^(-3)*Phoenix!$C$434</f>
        <v>0.53288999999999997</v>
      </c>
      <c r="F126" s="10">
        <f>10^(-3)*Atlanta!$C$434</f>
        <v>0.79407000000000005</v>
      </c>
      <c r="G126" s="10">
        <f>10^(-3)*LosAngeles!$C$434</f>
        <v>0.29307</v>
      </c>
      <c r="H126" s="10">
        <f>10^(-3)*LasVegas!$C$434</f>
        <v>0.59284999999999999</v>
      </c>
      <c r="I126" s="10">
        <f>10^(-3)*SanFrancisco!$C$434</f>
        <v>0.31597000000000003</v>
      </c>
      <c r="J126" s="10">
        <f>10^(-3)*Baltimore!$C$434</f>
        <v>0.82196000000000002</v>
      </c>
      <c r="K126" s="10">
        <f>10^(-3)*Albuquerque!$C$434</f>
        <v>0.66701999999999995</v>
      </c>
      <c r="L126" s="10">
        <f>10^(-3)*Seattle!$C$434</f>
        <v>0.54713000000000001</v>
      </c>
      <c r="M126" s="10">
        <f>10^(-3)*Chicago!$C$434</f>
        <v>1.1990399999999999</v>
      </c>
      <c r="N126" s="10">
        <f>10^(-3)*Boulder!$C$434</f>
        <v>0.96079999999999999</v>
      </c>
      <c r="O126" s="10">
        <f>10^(-3)*Minneapolis!$C$434</f>
        <v>1.31911</v>
      </c>
      <c r="P126" s="10">
        <f>10^(-3)*Helena!$C$434</f>
        <v>1.2977700000000001</v>
      </c>
      <c r="Q126" s="10">
        <f>10^(-3)*Duluth!$C$434</f>
        <v>1.37212</v>
      </c>
      <c r="R126" s="10">
        <f>10^(-3)*Fairbanks!$C$434</f>
        <v>1.90534</v>
      </c>
    </row>
    <row r="127" spans="1:18">
      <c r="A127" s="4"/>
      <c r="B127" s="9" t="str">
        <f>Miami!$A$435</f>
        <v>REARSTORAGEFLR4 UNIT HEATER COIL</v>
      </c>
      <c r="C127" s="10">
        <f>10^(-3)*Miami!$C$435</f>
        <v>0.53564000000000001</v>
      </c>
      <c r="D127" s="10">
        <f>10^(-3)*Houston!$C$435</f>
        <v>0.64766999999999997</v>
      </c>
      <c r="E127" s="10">
        <f>10^(-3)*Phoenix!$C$435</f>
        <v>0.52905000000000002</v>
      </c>
      <c r="F127" s="10">
        <f>10^(-3)*Atlanta!$C$435</f>
        <v>0.81267999999999996</v>
      </c>
      <c r="G127" s="10">
        <f>10^(-3)*LosAngeles!$C$435</f>
        <v>0.30205000000000004</v>
      </c>
      <c r="H127" s="10">
        <f>10^(-3)*LasVegas!$C$435</f>
        <v>0.5984600000000001</v>
      </c>
      <c r="I127" s="10">
        <f>10^(-3)*SanFrancisco!$C$435</f>
        <v>0.33174000000000003</v>
      </c>
      <c r="J127" s="10">
        <f>10^(-3)*Baltimore!$C$435</f>
        <v>0.84255999999999998</v>
      </c>
      <c r="K127" s="10">
        <f>10^(-3)*Albuquerque!$C$435</f>
        <v>0.68500000000000005</v>
      </c>
      <c r="L127" s="10">
        <f>10^(-3)*Seattle!$C$435</f>
        <v>0.56591000000000002</v>
      </c>
      <c r="M127" s="10">
        <f>10^(-3)*Chicago!$C$435</f>
        <v>1.2216</v>
      </c>
      <c r="N127" s="10">
        <f>10^(-3)*Boulder!$C$435</f>
        <v>0.98111999999999999</v>
      </c>
      <c r="O127" s="10">
        <f>10^(-3)*Minneapolis!$C$435</f>
        <v>1.3424200000000002</v>
      </c>
      <c r="P127" s="10">
        <f>10^(-3)*Helena!$C$435</f>
        <v>1.32161</v>
      </c>
      <c r="Q127" s="10">
        <f>10^(-3)*Duluth!$C$435</f>
        <v>1.3951600000000002</v>
      </c>
      <c r="R127" s="10">
        <f>10^(-3)*Fairbanks!$C$435</f>
        <v>1.927</v>
      </c>
    </row>
    <row r="128" spans="1:18">
      <c r="A128" s="4"/>
      <c r="B128" s="9" t="str">
        <f>Miami!$A$436</f>
        <v>PSZ-HEATCOOL:1_HEATC</v>
      </c>
      <c r="C128" s="10">
        <f>10^(-3)*Miami!$C$436</f>
        <v>30.358370000000001</v>
      </c>
      <c r="D128" s="10">
        <f>10^(-3)*Houston!$C$436</f>
        <v>14.359669999999999</v>
      </c>
      <c r="E128" s="10">
        <f>10^(-3)*Phoenix!$C$436</f>
        <v>13.97072</v>
      </c>
      <c r="F128" s="10">
        <f>10^(-3)*Atlanta!$C$436</f>
        <v>14.13921</v>
      </c>
      <c r="G128" s="10">
        <f>10^(-3)*LosAngeles!$C$436</f>
        <v>25.899100000000001</v>
      </c>
      <c r="H128" s="10">
        <f>10^(-3)*LasVegas!$C$436</f>
        <v>12.82057</v>
      </c>
      <c r="I128" s="10">
        <f>10^(-3)*SanFrancisco!$C$436</f>
        <v>20.985569999999999</v>
      </c>
      <c r="J128" s="10">
        <f>10^(-3)*Baltimore!$C$436</f>
        <v>14.00967</v>
      </c>
      <c r="K128" s="10">
        <f>10^(-3)*Albuquerque!$C$436</f>
        <v>12.396709999999999</v>
      </c>
      <c r="L128" s="10">
        <f>10^(-3)*Seattle!$C$436</f>
        <v>12.435260000000001</v>
      </c>
      <c r="M128" s="10">
        <f>10^(-3)*Chicago!$C$436</f>
        <v>14.22869</v>
      </c>
      <c r="N128" s="10">
        <f>10^(-3)*Boulder!$C$436</f>
        <v>12.51125</v>
      </c>
      <c r="O128" s="10">
        <f>10^(-3)*Minneapolis!$C$436</f>
        <v>14.352309999999999</v>
      </c>
      <c r="P128" s="10">
        <f>10^(-3)*Helena!$C$436</f>
        <v>13.02891</v>
      </c>
      <c r="Q128" s="10">
        <f>10^(-3)*Duluth!$C$436</f>
        <v>13.28998</v>
      </c>
      <c r="R128" s="10">
        <f>10^(-3)*Fairbanks!$C$436</f>
        <v>12.98587</v>
      </c>
    </row>
    <row r="129" spans="1:18">
      <c r="A129" s="4"/>
      <c r="B129" s="9" t="str">
        <f>Miami!$A$437</f>
        <v>PSZ-HEATCOOL:10_HEATC</v>
      </c>
      <c r="C129" s="10">
        <f>10^(-3)*Miami!$C$437</f>
        <v>9.4763000000000002</v>
      </c>
      <c r="D129" s="10">
        <f>10^(-3)*Houston!$C$437</f>
        <v>8.1246100000000006</v>
      </c>
      <c r="E129" s="10">
        <f>10^(-3)*Phoenix!$C$437</f>
        <v>8.8422900000000002</v>
      </c>
      <c r="F129" s="10">
        <f>10^(-3)*Atlanta!$C$437</f>
        <v>7.9955299999999996</v>
      </c>
      <c r="G129" s="10">
        <f>10^(-3)*LosAngeles!$C$437</f>
        <v>7.6681300000000006</v>
      </c>
      <c r="H129" s="10">
        <f>10^(-3)*LasVegas!$C$437</f>
        <v>8.2143899999999999</v>
      </c>
      <c r="I129" s="10">
        <f>10^(-3)*SanFrancisco!$C$437</f>
        <v>13.354240000000001</v>
      </c>
      <c r="J129" s="10">
        <f>10^(-3)*Baltimore!$C$437</f>
        <v>8.0193200000000004</v>
      </c>
      <c r="K129" s="10">
        <f>10^(-3)*Albuquerque!$C$437</f>
        <v>7.30884</v>
      </c>
      <c r="L129" s="10">
        <f>10^(-3)*Seattle!$C$437</f>
        <v>7.5504199999999999</v>
      </c>
      <c r="M129" s="10">
        <f>10^(-3)*Chicago!$C$437</f>
        <v>8.33948</v>
      </c>
      <c r="N129" s="10">
        <f>10^(-3)*Boulder!$C$437</f>
        <v>7.3722700000000003</v>
      </c>
      <c r="O129" s="10">
        <f>10^(-3)*Minneapolis!$C$437</f>
        <v>8.35501</v>
      </c>
      <c r="P129" s="10">
        <f>10^(-3)*Helena!$C$437</f>
        <v>7.7748800000000005</v>
      </c>
      <c r="Q129" s="10">
        <f>10^(-3)*Duluth!$C$437</f>
        <v>8.1513200000000001</v>
      </c>
      <c r="R129" s="10">
        <f>10^(-3)*Fairbanks!$C$437</f>
        <v>8.8185300000000009</v>
      </c>
    </row>
    <row r="130" spans="1:18">
      <c r="A130" s="4"/>
      <c r="B130" s="9" t="str">
        <f>Miami!$A$438</f>
        <v>PSZ-HEATCOOL:11_HEATC</v>
      </c>
      <c r="C130" s="10">
        <f>10^(-3)*Miami!$C$438</f>
        <v>8.9515400000000014</v>
      </c>
      <c r="D130" s="10">
        <f>10^(-3)*Houston!$C$438</f>
        <v>7.5989800000000001</v>
      </c>
      <c r="E130" s="10">
        <f>10^(-3)*Phoenix!$C$438</f>
        <v>8.4108400000000003</v>
      </c>
      <c r="F130" s="10">
        <f>10^(-3)*Atlanta!$C$438</f>
        <v>7.4981600000000004</v>
      </c>
      <c r="G130" s="10">
        <f>10^(-3)*LosAngeles!$C$438</f>
        <v>7.0833700000000004</v>
      </c>
      <c r="H130" s="10">
        <f>10^(-3)*LasVegas!$C$438</f>
        <v>7.7829199999999998</v>
      </c>
      <c r="I130" s="10">
        <f>10^(-3)*SanFrancisco!$C$438</f>
        <v>6.58528</v>
      </c>
      <c r="J130" s="10">
        <f>10^(-3)*Baltimore!$C$438</f>
        <v>7.5168500000000007</v>
      </c>
      <c r="K130" s="10">
        <f>10^(-3)*Albuquerque!$C$438</f>
        <v>6.7976099999999997</v>
      </c>
      <c r="L130" s="10">
        <f>10^(-3)*Seattle!$C$438</f>
        <v>7.0576999999999996</v>
      </c>
      <c r="M130" s="10">
        <f>10^(-3)*Chicago!$C$438</f>
        <v>7.8378699999999997</v>
      </c>
      <c r="N130" s="10">
        <f>10^(-3)*Boulder!$C$438</f>
        <v>6.8597000000000001</v>
      </c>
      <c r="O130" s="10">
        <f>10^(-3)*Minneapolis!$C$438</f>
        <v>7.8583900000000009</v>
      </c>
      <c r="P130" s="10">
        <f>10^(-3)*Helena!$C$438</f>
        <v>7.2793200000000002</v>
      </c>
      <c r="Q130" s="10">
        <f>10^(-3)*Duluth!$C$438</f>
        <v>7.6853800000000003</v>
      </c>
      <c r="R130" s="10">
        <f>10^(-3)*Fairbanks!$C$438</f>
        <v>8.4031200000000013</v>
      </c>
    </row>
    <row r="131" spans="1:18">
      <c r="A131" s="4"/>
      <c r="B131" s="9" t="str">
        <f>Miami!$A$439</f>
        <v>PSZ-HEATCOOL:12_HEATC</v>
      </c>
      <c r="C131" s="10">
        <f>10^(-3)*Miami!$C$439</f>
        <v>10.32133</v>
      </c>
      <c r="D131" s="10">
        <f>10^(-3)*Houston!$C$439</f>
        <v>8.99207</v>
      </c>
      <c r="E131" s="10">
        <f>10^(-3)*Phoenix!$C$439</f>
        <v>9.0729900000000008</v>
      </c>
      <c r="F131" s="10">
        <f>10^(-3)*Atlanta!$C$439</f>
        <v>9.0672999999999995</v>
      </c>
      <c r="G131" s="10">
        <f>10^(-3)*LosAngeles!$C$439</f>
        <v>8.7013099999999994</v>
      </c>
      <c r="H131" s="10">
        <f>10^(-3)*LasVegas!$C$439</f>
        <v>8.3537400000000002</v>
      </c>
      <c r="I131" s="10">
        <f>10^(-3)*SanFrancisco!$C$439</f>
        <v>7.6470200000000004</v>
      </c>
      <c r="J131" s="10">
        <f>10^(-3)*Baltimore!$C$439</f>
        <v>8.4532399999999992</v>
      </c>
      <c r="K131" s="10">
        <f>10^(-3)*Albuquerque!$C$439</f>
        <v>7.4319799999999994</v>
      </c>
      <c r="L131" s="10">
        <f>10^(-3)*Seattle!$C$439</f>
        <v>7.8054499999999996</v>
      </c>
      <c r="M131" s="10">
        <f>10^(-3)*Chicago!$C$439</f>
        <v>8.4745499999999989</v>
      </c>
      <c r="N131" s="10">
        <f>10^(-3)*Boulder!$C$439</f>
        <v>7.0530500000000007</v>
      </c>
      <c r="O131" s="10">
        <f>10^(-3)*Minneapolis!$C$439</f>
        <v>8.1531000000000002</v>
      </c>
      <c r="P131" s="10">
        <f>10^(-3)*Helena!$C$439</f>
        <v>7.4565600000000005</v>
      </c>
      <c r="Q131" s="10">
        <f>10^(-3)*Duluth!$C$439</f>
        <v>7.6629700000000005</v>
      </c>
      <c r="R131" s="10">
        <f>10^(-3)*Fairbanks!$C$439</f>
        <v>8.2045200000000005</v>
      </c>
    </row>
    <row r="132" spans="1:18">
      <c r="A132" s="4"/>
      <c r="B132" s="9" t="str">
        <f>Miami!$A$440</f>
        <v>PSZ-HEATCOOL:2_HEATC</v>
      </c>
      <c r="C132" s="10">
        <f>10^(-3)*Miami!$C$440</f>
        <v>30.093490000000003</v>
      </c>
      <c r="D132" s="10">
        <f>10^(-3)*Houston!$C$440</f>
        <v>31.883700000000001</v>
      </c>
      <c r="E132" s="10">
        <f>10^(-3)*Phoenix!$C$440</f>
        <v>30.917369999999998</v>
      </c>
      <c r="F132" s="10">
        <f>10^(-3)*Atlanta!$C$440</f>
        <v>33.1355</v>
      </c>
      <c r="G132" s="10">
        <f>10^(-3)*LosAngeles!$C$440</f>
        <v>29.114040000000003</v>
      </c>
      <c r="H132" s="10">
        <f>10^(-3)*LasVegas!$C$440</f>
        <v>30.662080000000003</v>
      </c>
      <c r="I132" s="10">
        <f>10^(-3)*SanFrancisco!$C$440</f>
        <v>29.36739</v>
      </c>
      <c r="J132" s="10">
        <f>10^(-3)*Baltimore!$C$440</f>
        <v>34.907760000000003</v>
      </c>
      <c r="K132" s="10">
        <f>10^(-3)*Albuquerque!$C$440</f>
        <v>29.66431</v>
      </c>
      <c r="L132" s="10">
        <f>10^(-3)*Seattle!$C$440</f>
        <v>32.953130000000002</v>
      </c>
      <c r="M132" s="10">
        <f>10^(-3)*Chicago!$C$440</f>
        <v>39.279199999999996</v>
      </c>
      <c r="N132" s="10">
        <f>10^(-3)*Boulder!$C$440</f>
        <v>33.23095</v>
      </c>
      <c r="O132" s="10">
        <f>10^(-3)*Minneapolis!$C$440</f>
        <v>41.255690000000001</v>
      </c>
      <c r="P132" s="10">
        <f>10^(-3)*Helena!$C$440</f>
        <v>38.364900000000006</v>
      </c>
      <c r="Q132" s="10">
        <f>10^(-3)*Duluth!$C$440</f>
        <v>41.630650000000003</v>
      </c>
      <c r="R132" s="10">
        <f>10^(-3)*Fairbanks!$C$440</f>
        <v>51.957250000000002</v>
      </c>
    </row>
    <row r="133" spans="1:18">
      <c r="A133" s="4"/>
      <c r="B133" s="9" t="str">
        <f>Miami!$A$441</f>
        <v>PSZ-HEATCOOL:3_HEATC</v>
      </c>
      <c r="C133" s="10">
        <f>10^(-3)*Miami!$C$441</f>
        <v>2.7187199999999998</v>
      </c>
      <c r="D133" s="10">
        <f>10^(-3)*Houston!$C$441</f>
        <v>2.1769000000000003</v>
      </c>
      <c r="E133" s="10">
        <f>10^(-3)*Phoenix!$C$441</f>
        <v>2.4102700000000001</v>
      </c>
      <c r="F133" s="10">
        <f>10^(-3)*Atlanta!$C$441</f>
        <v>2.1082199999999998</v>
      </c>
      <c r="G133" s="10">
        <f>10^(-3)*LosAngeles!$C$441</f>
        <v>2.35669</v>
      </c>
      <c r="H133" s="10">
        <f>10^(-3)*LasVegas!$C$441</f>
        <v>2.0687800000000003</v>
      </c>
      <c r="I133" s="10">
        <f>10^(-3)*SanFrancisco!$C$441</f>
        <v>1.9636099999999999</v>
      </c>
      <c r="J133" s="10">
        <f>10^(-3)*Baltimore!$C$441</f>
        <v>2.0135899999999998</v>
      </c>
      <c r="K133" s="10">
        <f>10^(-3)*Albuquerque!$C$441</f>
        <v>1.7556300000000002</v>
      </c>
      <c r="L133" s="10">
        <f>10^(-3)*Seattle!$C$441</f>
        <v>1.9314200000000001</v>
      </c>
      <c r="M133" s="10">
        <f>10^(-3)*Chicago!$C$441</f>
        <v>1.9729400000000001</v>
      </c>
      <c r="N133" s="10">
        <f>10^(-3)*Boulder!$C$441</f>
        <v>1.7004600000000001</v>
      </c>
      <c r="O133" s="10">
        <f>10^(-3)*Minneapolis!$C$441</f>
        <v>1.8787500000000001</v>
      </c>
      <c r="P133" s="10">
        <f>10^(-3)*Helena!$C$441</f>
        <v>1.71872</v>
      </c>
      <c r="Q133" s="10">
        <f>10^(-3)*Duluth!$C$441</f>
        <v>1.62734</v>
      </c>
      <c r="R133" s="10">
        <f>10^(-3)*Fairbanks!$C$441</f>
        <v>1.5484800000000001</v>
      </c>
    </row>
    <row r="134" spans="1:18">
      <c r="A134" s="4"/>
      <c r="B134" s="9" t="str">
        <f>Miami!$A$442</f>
        <v>PSZ-HEATCOOL:4_HEATC</v>
      </c>
      <c r="C134" s="10">
        <f>10^(-3)*Miami!$C$442</f>
        <v>18.819790000000001</v>
      </c>
      <c r="D134" s="10">
        <f>10^(-3)*Houston!$C$442</f>
        <v>23.249569999999999</v>
      </c>
      <c r="E134" s="10">
        <f>10^(-3)*Phoenix!$C$442</f>
        <v>20.757759999999998</v>
      </c>
      <c r="F134" s="10">
        <f>10^(-3)*Atlanta!$C$442</f>
        <v>25.062000000000001</v>
      </c>
      <c r="G134" s="10">
        <f>10^(-3)*LosAngeles!$C$442</f>
        <v>19.3734</v>
      </c>
      <c r="H134" s="10">
        <f>10^(-3)*LasVegas!$C$442</f>
        <v>21.832470000000001</v>
      </c>
      <c r="I134" s="10">
        <f>10^(-3)*SanFrancisco!$C$442</f>
        <v>20.443529999999999</v>
      </c>
      <c r="J134" s="10">
        <f>10^(-3)*Baltimore!$C$442</f>
        <v>27.201589999999999</v>
      </c>
      <c r="K134" s="10">
        <f>10^(-3)*Albuquerque!$C$442</f>
        <v>22.833960000000001</v>
      </c>
      <c r="L134" s="10">
        <f>10^(-3)*Seattle!$C$442</f>
        <v>24.16723</v>
      </c>
      <c r="M134" s="10">
        <f>10^(-3)*Chicago!$C$442</f>
        <v>31.729980000000001</v>
      </c>
      <c r="N134" s="10">
        <f>10^(-3)*Boulder!$C$442</f>
        <v>26.735290000000003</v>
      </c>
      <c r="O134" s="10">
        <f>10^(-3)*Minneapolis!$C$442</f>
        <v>34.080059999999996</v>
      </c>
      <c r="P134" s="10">
        <f>10^(-3)*Helena!$C$442</f>
        <v>31.731169999999999</v>
      </c>
      <c r="Q134" s="10">
        <f>10^(-3)*Duluth!$C$442</f>
        <v>34.662089999999999</v>
      </c>
      <c r="R134" s="10">
        <f>10^(-3)*Fairbanks!$C$442</f>
        <v>43.176760000000002</v>
      </c>
    </row>
    <row r="135" spans="1:18">
      <c r="A135" s="4"/>
      <c r="B135" s="9" t="str">
        <f>Miami!$A$443</f>
        <v>PSZ-HEATCOOL:5_HEATC</v>
      </c>
      <c r="C135" s="10">
        <f>10^(-3)*Miami!$C$443</f>
        <v>2.0928000000000004</v>
      </c>
      <c r="D135" s="10">
        <f>10^(-3)*Houston!$C$443</f>
        <v>1.6560699999999999</v>
      </c>
      <c r="E135" s="10">
        <f>10^(-3)*Phoenix!$C$443</f>
        <v>1.83406</v>
      </c>
      <c r="F135" s="10">
        <f>10^(-3)*Atlanta!$C$443</f>
        <v>1.6297999999999999</v>
      </c>
      <c r="G135" s="10">
        <f>10^(-3)*LosAngeles!$C$443</f>
        <v>1.7495100000000001</v>
      </c>
      <c r="H135" s="10">
        <f>10^(-3)*LasVegas!$C$443</f>
        <v>1.53925</v>
      </c>
      <c r="I135" s="10">
        <f>10^(-3)*SanFrancisco!$C$443</f>
        <v>1.4059300000000001</v>
      </c>
      <c r="J135" s="10">
        <f>10^(-3)*Baltimore!$C$443</f>
        <v>1.5789500000000001</v>
      </c>
      <c r="K135" s="10">
        <f>10^(-3)*Albuquerque!$C$443</f>
        <v>1.26098</v>
      </c>
      <c r="L135" s="10">
        <f>10^(-3)*Seattle!$C$443</f>
        <v>1.4328399999999999</v>
      </c>
      <c r="M135" s="10">
        <f>10^(-3)*Chicago!$C$443</f>
        <v>1.62527</v>
      </c>
      <c r="N135" s="10">
        <f>10^(-3)*Boulder!$C$443</f>
        <v>1.28424</v>
      </c>
      <c r="O135" s="10">
        <f>10^(-3)*Minneapolis!$C$443</f>
        <v>1.5785799999999999</v>
      </c>
      <c r="P135" s="10">
        <f>10^(-3)*Helena!$C$443</f>
        <v>1.39333</v>
      </c>
      <c r="Q135" s="10">
        <f>10^(-3)*Duluth!$C$443</f>
        <v>1.42994</v>
      </c>
      <c r="R135" s="10">
        <f>10^(-3)*Fairbanks!$C$443</f>
        <v>1.877</v>
      </c>
    </row>
    <row r="136" spans="1:18">
      <c r="A136" s="4"/>
      <c r="B136" s="9" t="str">
        <f>Miami!$A$444</f>
        <v>PSZ-HEATCOOL:6_HEATC</v>
      </c>
      <c r="C136" s="10">
        <f>10^(-3)*Miami!$C$444</f>
        <v>9.7853300000000001</v>
      </c>
      <c r="D136" s="10">
        <f>10^(-3)*Houston!$C$444</f>
        <v>10.217600000000001</v>
      </c>
      <c r="E136" s="10">
        <f>10^(-3)*Phoenix!$C$444</f>
        <v>9.6351300000000002</v>
      </c>
      <c r="F136" s="10">
        <f>10^(-3)*Atlanta!$C$444</f>
        <v>10.48456</v>
      </c>
      <c r="G136" s="10">
        <f>10^(-3)*LosAngeles!$C$444</f>
        <v>8.9595300000000009</v>
      </c>
      <c r="H136" s="10">
        <f>10^(-3)*LasVegas!$C$444</f>
        <v>9.7239000000000004</v>
      </c>
      <c r="I136" s="10">
        <f>10^(-3)*SanFrancisco!$C$444</f>
        <v>8.8641100000000002</v>
      </c>
      <c r="J136" s="10">
        <f>10^(-3)*Baltimore!$C$444</f>
        <v>10.87968</v>
      </c>
      <c r="K136" s="10">
        <f>10^(-3)*Albuquerque!$C$444</f>
        <v>9.8587099999999985</v>
      </c>
      <c r="L136" s="10">
        <f>10^(-3)*Seattle!$C$444</f>
        <v>9.8331400000000002</v>
      </c>
      <c r="M136" s="10">
        <f>10^(-3)*Chicago!$C$444</f>
        <v>11.773440000000001</v>
      </c>
      <c r="N136" s="10">
        <f>10^(-3)*Boulder!$C$444</f>
        <v>10.615690000000001</v>
      </c>
      <c r="O136" s="10">
        <f>10^(-3)*Minneapolis!$C$444</f>
        <v>12.231440000000001</v>
      </c>
      <c r="P136" s="10">
        <f>10^(-3)*Helena!$C$444</f>
        <v>11.60331</v>
      </c>
      <c r="Q136" s="10">
        <f>10^(-3)*Duluth!$C$444</f>
        <v>12.1465</v>
      </c>
      <c r="R136" s="10">
        <f>10^(-3)*Fairbanks!$C$444</f>
        <v>13.58277</v>
      </c>
    </row>
    <row r="137" spans="1:18">
      <c r="A137" s="4"/>
      <c r="B137" s="9" t="str">
        <f>Miami!$A$445</f>
        <v>PSZ-HEATCOOL:7_HEATC</v>
      </c>
      <c r="C137" s="10">
        <f>10^(-3)*Miami!$C$445</f>
        <v>81.269600000000011</v>
      </c>
      <c r="D137" s="10">
        <f>10^(-3)*Houston!$C$445</f>
        <v>42.488199999999999</v>
      </c>
      <c r="E137" s="10">
        <f>10^(-3)*Phoenix!$C$445</f>
        <v>41.142589999999998</v>
      </c>
      <c r="F137" s="10">
        <f>10^(-3)*Atlanta!$C$445</f>
        <v>42.941079999999999</v>
      </c>
      <c r="G137" s="10">
        <f>10^(-3)*LosAngeles!$C$445</f>
        <v>78.114539999999991</v>
      </c>
      <c r="H137" s="10">
        <f>10^(-3)*LasVegas!$C$445</f>
        <v>41.13006</v>
      </c>
      <c r="I137" s="10">
        <f>10^(-3)*SanFrancisco!$C$445</f>
        <v>75.695220000000006</v>
      </c>
      <c r="J137" s="10">
        <f>10^(-3)*Baltimore!$C$445</f>
        <v>43.540179999999999</v>
      </c>
      <c r="K137" s="10">
        <f>10^(-3)*Albuquerque!$C$445</f>
        <v>41.298230000000004</v>
      </c>
      <c r="L137" s="10">
        <f>10^(-3)*Seattle!$C$445</f>
        <v>41.225169999999999</v>
      </c>
      <c r="M137" s="10">
        <f>10^(-3)*Chicago!$C$445</f>
        <v>44.93826</v>
      </c>
      <c r="N137" s="10">
        <f>10^(-3)*Boulder!$C$445</f>
        <v>42.455870000000004</v>
      </c>
      <c r="O137" s="10">
        <f>10^(-3)*Minneapolis!$C$445</f>
        <v>45.692630000000001</v>
      </c>
      <c r="P137" s="10">
        <f>10^(-3)*Helena!$C$445</f>
        <v>44.063720000000004</v>
      </c>
      <c r="Q137" s="10">
        <f>10^(-3)*Duluth!$C$445</f>
        <v>45.125150000000005</v>
      </c>
      <c r="R137" s="10">
        <f>10^(-3)*Fairbanks!$C$445</f>
        <v>47.064339999999994</v>
      </c>
    </row>
    <row r="138" spans="1:18">
      <c r="A138" s="4"/>
      <c r="B138" s="9" t="str">
        <f>Miami!$A$446</f>
        <v>PSZ-HEATCOOL:8_HEATC</v>
      </c>
      <c r="C138" s="10">
        <f>10^(-3)*Miami!$C$446</f>
        <v>5.7017200000000008</v>
      </c>
      <c r="D138" s="10">
        <f>10^(-3)*Houston!$C$446</f>
        <v>6.5019399999999994</v>
      </c>
      <c r="E138" s="10">
        <f>10^(-3)*Phoenix!$C$446</f>
        <v>5.7526099999999998</v>
      </c>
      <c r="F138" s="10">
        <f>10^(-3)*Atlanta!$C$446</f>
        <v>6.9435000000000002</v>
      </c>
      <c r="G138" s="10">
        <f>10^(-3)*LosAngeles!$C$446</f>
        <v>5.0206900000000001</v>
      </c>
      <c r="H138" s="10">
        <f>10^(-3)*LasVegas!$C$446</f>
        <v>5.9800699999999996</v>
      </c>
      <c r="I138" s="10">
        <f>10^(-3)*SanFrancisco!$C$446</f>
        <v>5.0641600000000002</v>
      </c>
      <c r="J138" s="10">
        <f>10^(-3)*Baltimore!$C$446</f>
        <v>7.4243699999999997</v>
      </c>
      <c r="K138" s="10">
        <f>10^(-3)*Albuquerque!$C$446</f>
        <v>6.2177899999999999</v>
      </c>
      <c r="L138" s="10">
        <f>10^(-3)*Seattle!$C$446</f>
        <v>6.21983</v>
      </c>
      <c r="M138" s="10">
        <f>10^(-3)*Chicago!$C$446</f>
        <v>8.5542600000000011</v>
      </c>
      <c r="N138" s="10">
        <f>10^(-3)*Boulder!$C$446</f>
        <v>7.1911700000000005</v>
      </c>
      <c r="O138" s="10">
        <f>10^(-3)*Minneapolis!$C$446</f>
        <v>9.1778500000000012</v>
      </c>
      <c r="P138" s="10">
        <f>10^(-3)*Helena!$C$446</f>
        <v>8.4317900000000012</v>
      </c>
      <c r="Q138" s="10">
        <f>10^(-3)*Duluth!$C$446</f>
        <v>9.1793300000000002</v>
      </c>
      <c r="R138" s="10">
        <f>10^(-3)*Fairbanks!$C$446</f>
        <v>11.051309999999999</v>
      </c>
    </row>
    <row r="139" spans="1:18">
      <c r="A139" s="4"/>
      <c r="B139" s="9" t="str">
        <f>Miami!$A$447</f>
        <v>PSZ-HEATCOOL:9_HEATC</v>
      </c>
      <c r="C139" s="10">
        <f>10^(-3)*Miami!$C$447</f>
        <v>15.248799999999999</v>
      </c>
      <c r="D139" s="10">
        <f>10^(-3)*Houston!$C$447</f>
        <v>13.713520000000001</v>
      </c>
      <c r="E139" s="10">
        <f>10^(-3)*Phoenix!$C$447</f>
        <v>13.34243</v>
      </c>
      <c r="F139" s="10">
        <f>10^(-3)*Atlanta!$C$447</f>
        <v>13.577340000000001</v>
      </c>
      <c r="G139" s="10">
        <f>10^(-3)*LosAngeles!$C$447</f>
        <v>11.356120000000001</v>
      </c>
      <c r="H139" s="10">
        <f>10^(-3)*LasVegas!$C$447</f>
        <v>12.560870000000001</v>
      </c>
      <c r="I139" s="10">
        <f>10^(-3)*SanFrancisco!$C$447</f>
        <v>10.01436</v>
      </c>
      <c r="J139" s="10">
        <f>10^(-3)*Baltimore!$C$447</f>
        <v>13.753770000000001</v>
      </c>
      <c r="K139" s="10">
        <f>10^(-3)*Albuquerque!$C$447</f>
        <v>11.8095</v>
      </c>
      <c r="L139" s="10">
        <f>10^(-3)*Seattle!$C$447</f>
        <v>11.62097</v>
      </c>
      <c r="M139" s="10">
        <f>10^(-3)*Chicago!$C$447</f>
        <v>14.629100000000001</v>
      </c>
      <c r="N139" s="10">
        <f>10^(-3)*Boulder!$C$447</f>
        <v>12.435030000000001</v>
      </c>
      <c r="O139" s="10">
        <f>10^(-3)*Minneapolis!$C$447</f>
        <v>14.9664</v>
      </c>
      <c r="P139" s="10">
        <f>10^(-3)*Helena!$C$447</f>
        <v>13.556229999999999</v>
      </c>
      <c r="Q139" s="10">
        <f>10^(-3)*Duluth!$C$447</f>
        <v>14.043520000000001</v>
      </c>
      <c r="R139" s="10">
        <f>10^(-3)*Fairbanks!$C$447</f>
        <v>14.93923</v>
      </c>
    </row>
    <row r="140" spans="1:18">
      <c r="A140" s="4"/>
      <c r="B140" s="7" t="s">
        <v>320</v>
      </c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</row>
    <row r="141" spans="1:18">
      <c r="A141" s="4"/>
      <c r="B141" s="9" t="s">
        <v>321</v>
      </c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</row>
    <row r="142" spans="1:18">
      <c r="A142" s="4"/>
      <c r="B142" s="9" t="str">
        <f>Miami!$A$336</f>
        <v>GUESTROOM101 PTAC DXCOIL</v>
      </c>
      <c r="C142" s="12">
        <f>Miami!$G$336</f>
        <v>2.75</v>
      </c>
      <c r="D142" s="12">
        <f>Houston!$G$336</f>
        <v>2.78</v>
      </c>
      <c r="E142" s="12">
        <f>Phoenix!$G$336</f>
        <v>2.78</v>
      </c>
      <c r="F142" s="12">
        <f>Atlanta!$G$336</f>
        <v>2.82</v>
      </c>
      <c r="G142" s="12">
        <f>LosAngeles!$G$336</f>
        <v>2.87</v>
      </c>
      <c r="H142" s="12">
        <f>LasVegas!$G$336</f>
        <v>2.89</v>
      </c>
      <c r="I142" s="12">
        <f>SanFrancisco!$G$336</f>
        <v>2.9</v>
      </c>
      <c r="J142" s="12">
        <f>Baltimore!$G$336</f>
        <v>2.83</v>
      </c>
      <c r="K142" s="12">
        <f>Albuquerque!$G$336</f>
        <v>2.9</v>
      </c>
      <c r="L142" s="12">
        <f>Seattle!$G$336</f>
        <v>2.9</v>
      </c>
      <c r="M142" s="12">
        <f>Chicago!$G$336</f>
        <v>2.83</v>
      </c>
      <c r="N142" s="12">
        <f>Boulder!$G$336</f>
        <v>2.9</v>
      </c>
      <c r="O142" s="12">
        <f>Minneapolis!$G$336</f>
        <v>2.86</v>
      </c>
      <c r="P142" s="12">
        <f>Helena!$G$336</f>
        <v>2.9</v>
      </c>
      <c r="Q142" s="12">
        <f>Duluth!$G$336</f>
        <v>2.89</v>
      </c>
      <c r="R142" s="12">
        <f>Fairbanks!$G$336</f>
        <v>2.9</v>
      </c>
    </row>
    <row r="143" spans="1:18">
      <c r="A143" s="4"/>
      <c r="B143" s="9" t="str">
        <f>Miami!$A$337</f>
        <v>GUESTROOM102 PTAC DXCOIL</v>
      </c>
      <c r="C143" s="12">
        <f>Miami!$G$337</f>
        <v>2.74</v>
      </c>
      <c r="D143" s="12">
        <f>Houston!$G$337</f>
        <v>2.77</v>
      </c>
      <c r="E143" s="12">
        <f>Phoenix!$G$337</f>
        <v>2.77</v>
      </c>
      <c r="F143" s="12">
        <f>Atlanta!$G$337</f>
        <v>2.81</v>
      </c>
      <c r="G143" s="12">
        <f>LosAngeles!$G$337</f>
        <v>2.85</v>
      </c>
      <c r="H143" s="12">
        <f>LasVegas!$G$337</f>
        <v>2.88</v>
      </c>
      <c r="I143" s="12">
        <f>SanFrancisco!$G$337</f>
        <v>2.9</v>
      </c>
      <c r="J143" s="12">
        <f>Baltimore!$G$337</f>
        <v>2.82</v>
      </c>
      <c r="K143" s="12">
        <f>Albuquerque!$G$337</f>
        <v>2.9</v>
      </c>
      <c r="L143" s="12">
        <f>Seattle!$G$337</f>
        <v>2.9</v>
      </c>
      <c r="M143" s="12">
        <f>Chicago!$G$337</f>
        <v>2.82</v>
      </c>
      <c r="N143" s="12">
        <f>Boulder!$G$337</f>
        <v>2.9</v>
      </c>
      <c r="O143" s="12">
        <f>Minneapolis!$G$337</f>
        <v>2.86</v>
      </c>
      <c r="P143" s="12">
        <f>Helena!$G$337</f>
        <v>2.9</v>
      </c>
      <c r="Q143" s="12">
        <f>Duluth!$G$337</f>
        <v>2.89</v>
      </c>
      <c r="R143" s="12">
        <f>Fairbanks!$G$337</f>
        <v>2.9</v>
      </c>
    </row>
    <row r="144" spans="1:18">
      <c r="A144" s="4"/>
      <c r="B144" s="9" t="str">
        <f>Miami!$A$338</f>
        <v>GUESTROOM103 PTAC DXCOIL</v>
      </c>
      <c r="C144" s="12">
        <f>Miami!$G$338</f>
        <v>2.68</v>
      </c>
      <c r="D144" s="12">
        <f>Houston!$G$338</f>
        <v>2.75</v>
      </c>
      <c r="E144" s="12">
        <f>Phoenix!$G$338</f>
        <v>2.73</v>
      </c>
      <c r="F144" s="12">
        <f>Atlanta!$G$338</f>
        <v>2.8</v>
      </c>
      <c r="G144" s="12">
        <f>LosAngeles!$G$338</f>
        <v>2.83</v>
      </c>
      <c r="H144" s="12">
        <f>LasVegas!$G$338</f>
        <v>2.85</v>
      </c>
      <c r="I144" s="12">
        <f>SanFrancisco!$G$338</f>
        <v>2.9</v>
      </c>
      <c r="J144" s="12">
        <f>Baltimore!$G$338</f>
        <v>2.81</v>
      </c>
      <c r="K144" s="12">
        <f>Albuquerque!$G$338</f>
        <v>2.9</v>
      </c>
      <c r="L144" s="12">
        <f>Seattle!$G$338</f>
        <v>2.9</v>
      </c>
      <c r="M144" s="12">
        <f>Chicago!$G$338</f>
        <v>2.82</v>
      </c>
      <c r="N144" s="12">
        <f>Boulder!$G$338</f>
        <v>2.9</v>
      </c>
      <c r="O144" s="12">
        <f>Minneapolis!$G$338</f>
        <v>2.85</v>
      </c>
      <c r="P144" s="12">
        <f>Helena!$G$338</f>
        <v>2.9</v>
      </c>
      <c r="Q144" s="12">
        <f>Duluth!$G$338</f>
        <v>2.89</v>
      </c>
      <c r="R144" s="12">
        <f>Fairbanks!$G$338</f>
        <v>2.9</v>
      </c>
    </row>
    <row r="145" spans="1:18">
      <c r="A145" s="4"/>
      <c r="B145" s="9" t="str">
        <f>Miami!$A$339</f>
        <v>GUESTROOM104 PTAC DXCOIL</v>
      </c>
      <c r="C145" s="12">
        <f>Miami!$G$339</f>
        <v>2.71</v>
      </c>
      <c r="D145" s="12">
        <f>Houston!$G$339</f>
        <v>2.8</v>
      </c>
      <c r="E145" s="12">
        <f>Phoenix!$G$339</f>
        <v>2.81</v>
      </c>
      <c r="F145" s="12">
        <f>Atlanta!$G$339</f>
        <v>2.82</v>
      </c>
      <c r="G145" s="12">
        <f>LosAngeles!$G$339</f>
        <v>2.9</v>
      </c>
      <c r="H145" s="12">
        <f>LasVegas!$G$339</f>
        <v>2.89</v>
      </c>
      <c r="I145" s="12">
        <f>SanFrancisco!$G$339</f>
        <v>2.9</v>
      </c>
      <c r="J145" s="12">
        <f>Baltimore!$G$339</f>
        <v>2.83</v>
      </c>
      <c r="K145" s="12">
        <f>Albuquerque!$G$339</f>
        <v>2.9</v>
      </c>
      <c r="L145" s="12">
        <f>Seattle!$G$339</f>
        <v>2.9</v>
      </c>
      <c r="M145" s="12">
        <f>Chicago!$G$339</f>
        <v>2.83</v>
      </c>
      <c r="N145" s="12">
        <f>Boulder!$G$339</f>
        <v>2.9</v>
      </c>
      <c r="O145" s="12">
        <f>Minneapolis!$G$339</f>
        <v>2.86</v>
      </c>
      <c r="P145" s="12">
        <f>Helena!$G$339</f>
        <v>2.9</v>
      </c>
      <c r="Q145" s="12">
        <f>Duluth!$G$339</f>
        <v>2.88</v>
      </c>
      <c r="R145" s="12">
        <f>Fairbanks!$G$339</f>
        <v>2.9</v>
      </c>
    </row>
    <row r="146" spans="1:18">
      <c r="A146" s="4"/>
      <c r="B146" s="9" t="str">
        <f>Miami!$A$340</f>
        <v>GUESTROOM105 PTAC DXCOIL</v>
      </c>
      <c r="C146" s="12">
        <f>Miami!$G$340</f>
        <v>2.73</v>
      </c>
      <c r="D146" s="12">
        <f>Houston!$G$340</f>
        <v>2.8</v>
      </c>
      <c r="E146" s="12">
        <f>Phoenix!$G$340</f>
        <v>2.84</v>
      </c>
      <c r="F146" s="12">
        <f>Atlanta!$G$340</f>
        <v>2.82</v>
      </c>
      <c r="G146" s="12">
        <f>LosAngeles!$G$340</f>
        <v>2.9</v>
      </c>
      <c r="H146" s="12">
        <f>LasVegas!$G$340</f>
        <v>2.9</v>
      </c>
      <c r="I146" s="12">
        <f>SanFrancisco!$G$340</f>
        <v>2.9</v>
      </c>
      <c r="J146" s="12">
        <f>Baltimore!$G$340</f>
        <v>2.82</v>
      </c>
      <c r="K146" s="12">
        <f>Albuquerque!$G$340</f>
        <v>2.9</v>
      </c>
      <c r="L146" s="12">
        <f>Seattle!$G$340</f>
        <v>2.9</v>
      </c>
      <c r="M146" s="12">
        <f>Chicago!$G$340</f>
        <v>2.83</v>
      </c>
      <c r="N146" s="12">
        <f>Boulder!$G$340</f>
        <v>2.9</v>
      </c>
      <c r="O146" s="12">
        <f>Minneapolis!$G$340</f>
        <v>2.85</v>
      </c>
      <c r="P146" s="12">
        <f>Helena!$G$340</f>
        <v>2.9</v>
      </c>
      <c r="Q146" s="12">
        <f>Duluth!$G$340</f>
        <v>2.89</v>
      </c>
      <c r="R146" s="12">
        <f>Fairbanks!$G$340</f>
        <v>2.9</v>
      </c>
    </row>
    <row r="147" spans="1:18">
      <c r="A147" s="4"/>
      <c r="B147" s="9" t="str">
        <f>Miami!$A$341</f>
        <v>GUESTROOM201 PTAC DXCOIL</v>
      </c>
      <c r="C147" s="12">
        <f>Miami!$G$341</f>
        <v>2.44</v>
      </c>
      <c r="D147" s="12">
        <f>Houston!$G$341</f>
        <v>2.56</v>
      </c>
      <c r="E147" s="12">
        <f>Phoenix!$G$341</f>
        <v>2.44</v>
      </c>
      <c r="F147" s="12">
        <f>Atlanta!$G$341</f>
        <v>2.63</v>
      </c>
      <c r="G147" s="12">
        <f>LosAngeles!$G$341</f>
        <v>2.6</v>
      </c>
      <c r="H147" s="12">
        <f>LasVegas!$G$341</f>
        <v>2.5499999999999998</v>
      </c>
      <c r="I147" s="12">
        <f>SanFrancisco!$G$341</f>
        <v>2.72</v>
      </c>
      <c r="J147" s="12">
        <f>Baltimore!$G$341</f>
        <v>2.68</v>
      </c>
      <c r="K147" s="12">
        <f>Albuquerque!$G$341</f>
        <v>2.68</v>
      </c>
      <c r="L147" s="12">
        <f>Seattle!$G$341</f>
        <v>2.76</v>
      </c>
      <c r="M147" s="12">
        <f>Chicago!$G$341</f>
        <v>2.68</v>
      </c>
      <c r="N147" s="12">
        <f>Boulder!$G$341</f>
        <v>2.73</v>
      </c>
      <c r="O147" s="12">
        <f>Minneapolis!$G$341</f>
        <v>2.74</v>
      </c>
      <c r="P147" s="12">
        <f>Helena!$G$341</f>
        <v>2.77</v>
      </c>
      <c r="Q147" s="12">
        <f>Duluth!$G$341</f>
        <v>2.82</v>
      </c>
      <c r="R147" s="12">
        <f>Fairbanks!$G$341</f>
        <v>2.79</v>
      </c>
    </row>
    <row r="148" spans="1:18">
      <c r="A148" s="4"/>
      <c r="B148" s="9" t="str">
        <f>Miami!$A$342</f>
        <v>GUESTROOM202_205 PTAC DXCOIL</v>
      </c>
      <c r="C148" s="12">
        <f>Miami!$G$342</f>
        <v>2.41</v>
      </c>
      <c r="D148" s="12">
        <f>Houston!$G$342</f>
        <v>2.41</v>
      </c>
      <c r="E148" s="12">
        <f>Phoenix!$G$342</f>
        <v>2.4300000000000002</v>
      </c>
      <c r="F148" s="12">
        <f>Atlanta!$G$342</f>
        <v>2.42</v>
      </c>
      <c r="G148" s="12">
        <f>LosAngeles!$G$342</f>
        <v>2.44</v>
      </c>
      <c r="H148" s="12">
        <f>LasVegas!$G$342</f>
        <v>2.44</v>
      </c>
      <c r="I148" s="12">
        <f>SanFrancisco!$G$342</f>
        <v>2.44</v>
      </c>
      <c r="J148" s="12">
        <f>Baltimore!$G$342</f>
        <v>2.42</v>
      </c>
      <c r="K148" s="12">
        <f>Albuquerque!$G$342</f>
        <v>2.44</v>
      </c>
      <c r="L148" s="12">
        <f>Seattle!$G$342</f>
        <v>2.44</v>
      </c>
      <c r="M148" s="12">
        <f>Chicago!$G$342</f>
        <v>2.42</v>
      </c>
      <c r="N148" s="12">
        <f>Boulder!$G$342</f>
        <v>2.44</v>
      </c>
      <c r="O148" s="12">
        <f>Minneapolis!$G$342</f>
        <v>2.4300000000000002</v>
      </c>
      <c r="P148" s="12">
        <f>Helena!$G$342</f>
        <v>2.44</v>
      </c>
      <c r="Q148" s="12">
        <f>Duluth!$G$342</f>
        <v>2.44</v>
      </c>
      <c r="R148" s="12">
        <f>Fairbanks!$G$342</f>
        <v>2.44</v>
      </c>
    </row>
    <row r="149" spans="1:18">
      <c r="A149" s="4"/>
      <c r="B149" s="9" t="str">
        <f>Miami!$A$343</f>
        <v>GUESTROOM206_208 PTAC DXCOIL</v>
      </c>
      <c r="C149" s="12">
        <f>Miami!$G$343</f>
        <v>2.42</v>
      </c>
      <c r="D149" s="12">
        <f>Houston!$G$343</f>
        <v>2.41</v>
      </c>
      <c r="E149" s="12">
        <f>Phoenix!$G$343</f>
        <v>2.4300000000000002</v>
      </c>
      <c r="F149" s="12">
        <f>Atlanta!$G$343</f>
        <v>2.42</v>
      </c>
      <c r="G149" s="12">
        <f>LosAngeles!$G$343</f>
        <v>2.44</v>
      </c>
      <c r="H149" s="12">
        <f>LasVegas!$G$343</f>
        <v>2.44</v>
      </c>
      <c r="I149" s="12">
        <f>SanFrancisco!$G$343</f>
        <v>2.44</v>
      </c>
      <c r="J149" s="12">
        <f>Baltimore!$G$343</f>
        <v>2.42</v>
      </c>
      <c r="K149" s="12">
        <f>Albuquerque!$G$343</f>
        <v>2.44</v>
      </c>
      <c r="L149" s="12">
        <f>Seattle!$G$343</f>
        <v>2.44</v>
      </c>
      <c r="M149" s="12">
        <f>Chicago!$G$343</f>
        <v>2.42</v>
      </c>
      <c r="N149" s="12">
        <f>Boulder!$G$343</f>
        <v>2.44</v>
      </c>
      <c r="O149" s="12">
        <f>Minneapolis!$G$343</f>
        <v>2.4300000000000002</v>
      </c>
      <c r="P149" s="12">
        <f>Helena!$G$343</f>
        <v>2.44</v>
      </c>
      <c r="Q149" s="12">
        <f>Duluth!$G$343</f>
        <v>2.44</v>
      </c>
      <c r="R149" s="12">
        <f>Fairbanks!$G$343</f>
        <v>2.44</v>
      </c>
    </row>
    <row r="150" spans="1:18">
      <c r="A150" s="4"/>
      <c r="B150" s="9" t="str">
        <f>Miami!$A$344</f>
        <v>GUESTROOM209_212 PTAC DXCOIL</v>
      </c>
      <c r="C150" s="12">
        <f>Miami!$G$344</f>
        <v>2.41</v>
      </c>
      <c r="D150" s="12">
        <f>Houston!$G$344</f>
        <v>2.41</v>
      </c>
      <c r="E150" s="12">
        <f>Phoenix!$G$344</f>
        <v>2.4300000000000002</v>
      </c>
      <c r="F150" s="12">
        <f>Atlanta!$G$344</f>
        <v>2.42</v>
      </c>
      <c r="G150" s="12">
        <f>LosAngeles!$G$344</f>
        <v>2.44</v>
      </c>
      <c r="H150" s="12">
        <f>LasVegas!$G$344</f>
        <v>2.44</v>
      </c>
      <c r="I150" s="12">
        <f>SanFrancisco!$G$344</f>
        <v>2.44</v>
      </c>
      <c r="J150" s="12">
        <f>Baltimore!$G$344</f>
        <v>2.41</v>
      </c>
      <c r="K150" s="12">
        <f>Albuquerque!$G$344</f>
        <v>2.44</v>
      </c>
      <c r="L150" s="12">
        <f>Seattle!$G$344</f>
        <v>2.44</v>
      </c>
      <c r="M150" s="12">
        <f>Chicago!$G$344</f>
        <v>2.42</v>
      </c>
      <c r="N150" s="12">
        <f>Boulder!$G$344</f>
        <v>2.44</v>
      </c>
      <c r="O150" s="12">
        <f>Minneapolis!$G$344</f>
        <v>2.42</v>
      </c>
      <c r="P150" s="12">
        <f>Helena!$G$344</f>
        <v>2.44</v>
      </c>
      <c r="Q150" s="12">
        <f>Duluth!$G$344</f>
        <v>2.44</v>
      </c>
      <c r="R150" s="12">
        <f>Fairbanks!$G$344</f>
        <v>2.44</v>
      </c>
    </row>
    <row r="151" spans="1:18">
      <c r="A151" s="4"/>
      <c r="B151" s="9" t="str">
        <f>Miami!$A$345</f>
        <v>GUESTROOM213 PTAC DXCOIL</v>
      </c>
      <c r="C151" s="12">
        <f>Miami!$G$345</f>
        <v>2.69</v>
      </c>
      <c r="D151" s="12">
        <f>Houston!$G$345</f>
        <v>2.73</v>
      </c>
      <c r="E151" s="12">
        <f>Phoenix!$G$345</f>
        <v>2.68</v>
      </c>
      <c r="F151" s="12">
        <f>Atlanta!$G$345</f>
        <v>2.77</v>
      </c>
      <c r="G151" s="12">
        <f>LosAngeles!$G$345</f>
        <v>2.79</v>
      </c>
      <c r="H151" s="12">
        <f>LasVegas!$G$345</f>
        <v>2.75</v>
      </c>
      <c r="I151" s="12">
        <f>SanFrancisco!$G$345</f>
        <v>2.81</v>
      </c>
      <c r="J151" s="12">
        <f>Baltimore!$G$345</f>
        <v>2.78</v>
      </c>
      <c r="K151" s="12">
        <f>Albuquerque!$G$345</f>
        <v>2.8</v>
      </c>
      <c r="L151" s="12">
        <f>Seattle!$G$345</f>
        <v>2.81</v>
      </c>
      <c r="M151" s="12">
        <f>Chicago!$G$345</f>
        <v>2.78</v>
      </c>
      <c r="N151" s="12">
        <f>Boulder!$G$345</f>
        <v>2.82</v>
      </c>
      <c r="O151" s="12">
        <f>Minneapolis!$G$345</f>
        <v>2.82</v>
      </c>
      <c r="P151" s="12">
        <f>Helena!$G$345</f>
        <v>2.83</v>
      </c>
      <c r="Q151" s="12">
        <f>Duluth!$G$345</f>
        <v>2.86</v>
      </c>
      <c r="R151" s="12">
        <f>Fairbanks!$G$345</f>
        <v>2.82</v>
      </c>
    </row>
    <row r="152" spans="1:18">
      <c r="A152" s="4"/>
      <c r="B152" s="9" t="str">
        <f>Miami!$A$346</f>
        <v>GUESTROOM214 PTAC DXCOIL</v>
      </c>
      <c r="C152" s="12">
        <f>Miami!$G$346</f>
        <v>2.69</v>
      </c>
      <c r="D152" s="12">
        <f>Houston!$G$346</f>
        <v>2.77</v>
      </c>
      <c r="E152" s="12">
        <f>Phoenix!$G$346</f>
        <v>2.73</v>
      </c>
      <c r="F152" s="12">
        <f>Atlanta!$G$346</f>
        <v>2.82</v>
      </c>
      <c r="G152" s="12">
        <f>LosAngeles!$G$346</f>
        <v>2.89</v>
      </c>
      <c r="H152" s="12">
        <f>LasVegas!$G$346</f>
        <v>2.77</v>
      </c>
      <c r="I152" s="12">
        <f>SanFrancisco!$G$346</f>
        <v>2.9</v>
      </c>
      <c r="J152" s="12">
        <f>Baltimore!$G$346</f>
        <v>2.79</v>
      </c>
      <c r="K152" s="12">
        <f>Albuquerque!$G$346</f>
        <v>2.82</v>
      </c>
      <c r="L152" s="12">
        <f>Seattle!$G$346</f>
        <v>2.9</v>
      </c>
      <c r="M152" s="12">
        <f>Chicago!$G$346</f>
        <v>2.79</v>
      </c>
      <c r="N152" s="12">
        <f>Boulder!$G$346</f>
        <v>2.84</v>
      </c>
      <c r="O152" s="12">
        <f>Minneapolis!$G$346</f>
        <v>2.82</v>
      </c>
      <c r="P152" s="12">
        <f>Helena!$G$346</f>
        <v>2.86</v>
      </c>
      <c r="Q152" s="12">
        <f>Duluth!$G$346</f>
        <v>2.89</v>
      </c>
      <c r="R152" s="12">
        <f>Fairbanks!$G$346</f>
        <v>2.9</v>
      </c>
    </row>
    <row r="153" spans="1:18">
      <c r="A153" s="4"/>
      <c r="B153" s="9" t="str">
        <f>Miami!$A$347</f>
        <v>GUESTROOM215_218 PTAC DXCOIL</v>
      </c>
      <c r="C153" s="12">
        <f>Miami!$G$347</f>
        <v>2.4300000000000002</v>
      </c>
      <c r="D153" s="12">
        <f>Houston!$G$347</f>
        <v>2.42</v>
      </c>
      <c r="E153" s="12">
        <f>Phoenix!$G$347</f>
        <v>2.44</v>
      </c>
      <c r="F153" s="12">
        <f>Atlanta!$G$347</f>
        <v>2.42</v>
      </c>
      <c r="G153" s="12">
        <f>LosAngeles!$G$347</f>
        <v>2.44</v>
      </c>
      <c r="H153" s="12">
        <f>LasVegas!$G$347</f>
        <v>2.44</v>
      </c>
      <c r="I153" s="12">
        <f>SanFrancisco!$G$347</f>
        <v>2.44</v>
      </c>
      <c r="J153" s="12">
        <f>Baltimore!$G$347</f>
        <v>2.42</v>
      </c>
      <c r="K153" s="12">
        <f>Albuquerque!$G$347</f>
        <v>2.44</v>
      </c>
      <c r="L153" s="12">
        <f>Seattle!$G$347</f>
        <v>2.44</v>
      </c>
      <c r="M153" s="12">
        <f>Chicago!$G$347</f>
        <v>2.42</v>
      </c>
      <c r="N153" s="12">
        <f>Boulder!$G$347</f>
        <v>2.44</v>
      </c>
      <c r="O153" s="12">
        <f>Minneapolis!$G$347</f>
        <v>2.42</v>
      </c>
      <c r="P153" s="12">
        <f>Helena!$G$347</f>
        <v>2.44</v>
      </c>
      <c r="Q153" s="12">
        <f>Duluth!$G$347</f>
        <v>2.44</v>
      </c>
      <c r="R153" s="12">
        <f>Fairbanks!$G$347</f>
        <v>2.44</v>
      </c>
    </row>
    <row r="154" spans="1:18">
      <c r="A154" s="4"/>
      <c r="B154" s="9" t="str">
        <f>Miami!$A$348</f>
        <v>GUESTROOM219 PTAC DXCOIL</v>
      </c>
      <c r="C154" s="12">
        <f>Miami!$G$348</f>
        <v>2.67</v>
      </c>
      <c r="D154" s="12">
        <f>Houston!$G$348</f>
        <v>2.73</v>
      </c>
      <c r="E154" s="12">
        <f>Phoenix!$G$348</f>
        <v>2.7</v>
      </c>
      <c r="F154" s="12">
        <f>Atlanta!$G$348</f>
        <v>2.73</v>
      </c>
      <c r="G154" s="12">
        <f>LosAngeles!$G$348</f>
        <v>2.8</v>
      </c>
      <c r="H154" s="12">
        <f>LasVegas!$G$348</f>
        <v>2.71</v>
      </c>
      <c r="I154" s="12">
        <f>SanFrancisco!$G$348</f>
        <v>2.82</v>
      </c>
      <c r="J154" s="12">
        <f>Baltimore!$G$348</f>
        <v>2.74</v>
      </c>
      <c r="K154" s="12">
        <f>Albuquerque!$G$348</f>
        <v>2.7</v>
      </c>
      <c r="L154" s="12">
        <f>Seattle!$G$348</f>
        <v>2.8</v>
      </c>
      <c r="M154" s="12">
        <f>Chicago!$G$348</f>
        <v>2.73</v>
      </c>
      <c r="N154" s="12">
        <f>Boulder!$G$348</f>
        <v>2.71</v>
      </c>
      <c r="O154" s="12">
        <f>Minneapolis!$G$348</f>
        <v>2.76</v>
      </c>
      <c r="P154" s="12">
        <f>Helena!$G$348</f>
        <v>2.74</v>
      </c>
      <c r="Q154" s="12">
        <f>Duluth!$G$348</f>
        <v>2.78</v>
      </c>
      <c r="R154" s="12">
        <f>Fairbanks!$G$348</f>
        <v>2.8</v>
      </c>
    </row>
    <row r="155" spans="1:18">
      <c r="A155" s="4"/>
      <c r="B155" s="9" t="str">
        <f>Miami!$A$349</f>
        <v>GUESTROOM220_223 PTAC DXCOIL</v>
      </c>
      <c r="C155" s="12">
        <f>Miami!$G$349</f>
        <v>2.42</v>
      </c>
      <c r="D155" s="12">
        <f>Houston!$G$349</f>
        <v>2.42</v>
      </c>
      <c r="E155" s="12">
        <f>Phoenix!$G$349</f>
        <v>2.44</v>
      </c>
      <c r="F155" s="12">
        <f>Atlanta!$G$349</f>
        <v>2.4300000000000002</v>
      </c>
      <c r="G155" s="12">
        <f>LosAngeles!$G$349</f>
        <v>2.44</v>
      </c>
      <c r="H155" s="12">
        <f>LasVegas!$G$349</f>
        <v>2.44</v>
      </c>
      <c r="I155" s="12">
        <f>SanFrancisco!$G$349</f>
        <v>2.44</v>
      </c>
      <c r="J155" s="12">
        <f>Baltimore!$G$349</f>
        <v>2.41</v>
      </c>
      <c r="K155" s="12">
        <f>Albuquerque!$G$349</f>
        <v>2.44</v>
      </c>
      <c r="L155" s="12">
        <f>Seattle!$G$349</f>
        <v>2.44</v>
      </c>
      <c r="M155" s="12">
        <f>Chicago!$G$349</f>
        <v>2.41</v>
      </c>
      <c r="N155" s="12">
        <f>Boulder!$G$349</f>
        <v>2.44</v>
      </c>
      <c r="O155" s="12">
        <f>Minneapolis!$G$349</f>
        <v>2.42</v>
      </c>
      <c r="P155" s="12">
        <f>Helena!$G$349</f>
        <v>2.44</v>
      </c>
      <c r="Q155" s="12">
        <f>Duluth!$G$349</f>
        <v>2.44</v>
      </c>
      <c r="R155" s="12">
        <f>Fairbanks!$G$349</f>
        <v>2.44</v>
      </c>
    </row>
    <row r="156" spans="1:18">
      <c r="A156" s="4"/>
      <c r="B156" s="9" t="str">
        <f>Miami!$A$350</f>
        <v>GUESTROOM224 PTAC DXCOIL</v>
      </c>
      <c r="C156" s="12">
        <f>Miami!$G$350</f>
        <v>2.7</v>
      </c>
      <c r="D156" s="12">
        <f>Houston!$G$350</f>
        <v>2.77</v>
      </c>
      <c r="E156" s="12">
        <f>Phoenix!$G$350</f>
        <v>2.76</v>
      </c>
      <c r="F156" s="12">
        <f>Atlanta!$G$350</f>
        <v>2.83</v>
      </c>
      <c r="G156" s="12">
        <f>LosAngeles!$G$350</f>
        <v>2.89</v>
      </c>
      <c r="H156" s="12">
        <f>LasVegas!$G$350</f>
        <v>2.79</v>
      </c>
      <c r="I156" s="12">
        <f>SanFrancisco!$G$350</f>
        <v>2.9</v>
      </c>
      <c r="J156" s="12">
        <f>Baltimore!$G$350</f>
        <v>2.79</v>
      </c>
      <c r="K156" s="12">
        <f>Albuquerque!$G$350</f>
        <v>2.82</v>
      </c>
      <c r="L156" s="12">
        <f>Seattle!$G$350</f>
        <v>2.9</v>
      </c>
      <c r="M156" s="12">
        <f>Chicago!$G$350</f>
        <v>2.8</v>
      </c>
      <c r="N156" s="12">
        <f>Boulder!$G$350</f>
        <v>2.84</v>
      </c>
      <c r="O156" s="12">
        <f>Minneapolis!$G$350</f>
        <v>2.82</v>
      </c>
      <c r="P156" s="12">
        <f>Helena!$G$350</f>
        <v>2.86</v>
      </c>
      <c r="Q156" s="12">
        <f>Duluth!$G$350</f>
        <v>2.89</v>
      </c>
      <c r="R156" s="12">
        <f>Fairbanks!$G$350</f>
        <v>2.9</v>
      </c>
    </row>
    <row r="157" spans="1:18">
      <c r="A157" s="4"/>
      <c r="B157" s="9" t="str">
        <f>Miami!$A$351</f>
        <v>GUESTROOM301 PTAC DXCOIL</v>
      </c>
      <c r="C157" s="12">
        <f>Miami!$G$351</f>
        <v>2.44</v>
      </c>
      <c r="D157" s="12">
        <f>Houston!$G$351</f>
        <v>2.56</v>
      </c>
      <c r="E157" s="12">
        <f>Phoenix!$G$351</f>
        <v>2.44</v>
      </c>
      <c r="F157" s="12">
        <f>Atlanta!$G$351</f>
        <v>2.63</v>
      </c>
      <c r="G157" s="12">
        <f>LosAngeles!$G$351</f>
        <v>2.61</v>
      </c>
      <c r="H157" s="12">
        <f>LasVegas!$G$351</f>
        <v>2.5499999999999998</v>
      </c>
      <c r="I157" s="12">
        <f>SanFrancisco!$G$351</f>
        <v>2.73</v>
      </c>
      <c r="J157" s="12">
        <f>Baltimore!$G$351</f>
        <v>2.68</v>
      </c>
      <c r="K157" s="12">
        <f>Albuquerque!$G$351</f>
        <v>2.69</v>
      </c>
      <c r="L157" s="12">
        <f>Seattle!$G$351</f>
        <v>2.76</v>
      </c>
      <c r="M157" s="12">
        <f>Chicago!$G$351</f>
        <v>2.69</v>
      </c>
      <c r="N157" s="12">
        <f>Boulder!$G$351</f>
        <v>2.73</v>
      </c>
      <c r="O157" s="12">
        <f>Minneapolis!$G$351</f>
        <v>2.74</v>
      </c>
      <c r="P157" s="12">
        <f>Helena!$G$351</f>
        <v>2.77</v>
      </c>
      <c r="Q157" s="12">
        <f>Duluth!$G$351</f>
        <v>2.82</v>
      </c>
      <c r="R157" s="12">
        <f>Fairbanks!$G$351</f>
        <v>2.79</v>
      </c>
    </row>
    <row r="158" spans="1:18">
      <c r="A158" s="4"/>
      <c r="B158" s="9" t="str">
        <f>Miami!$A$352</f>
        <v>GUESTROOM302_305 PTAC DXCOIL</v>
      </c>
      <c r="C158" s="12">
        <f>Miami!$G$352</f>
        <v>2.41</v>
      </c>
      <c r="D158" s="12">
        <f>Houston!$G$352</f>
        <v>2.41</v>
      </c>
      <c r="E158" s="12">
        <f>Phoenix!$G$352</f>
        <v>2.4300000000000002</v>
      </c>
      <c r="F158" s="12">
        <f>Atlanta!$G$352</f>
        <v>2.42</v>
      </c>
      <c r="G158" s="12">
        <f>LosAngeles!$G$352</f>
        <v>2.44</v>
      </c>
      <c r="H158" s="12">
        <f>LasVegas!$G$352</f>
        <v>2.44</v>
      </c>
      <c r="I158" s="12">
        <f>SanFrancisco!$G$352</f>
        <v>2.44</v>
      </c>
      <c r="J158" s="12">
        <f>Baltimore!$G$352</f>
        <v>2.42</v>
      </c>
      <c r="K158" s="12">
        <f>Albuquerque!$G$352</f>
        <v>2.44</v>
      </c>
      <c r="L158" s="12">
        <f>Seattle!$G$352</f>
        <v>2.44</v>
      </c>
      <c r="M158" s="12">
        <f>Chicago!$G$352</f>
        <v>2.42</v>
      </c>
      <c r="N158" s="12">
        <f>Boulder!$G$352</f>
        <v>2.44</v>
      </c>
      <c r="O158" s="12">
        <f>Minneapolis!$G$352</f>
        <v>2.4300000000000002</v>
      </c>
      <c r="P158" s="12">
        <f>Helena!$G$352</f>
        <v>2.44</v>
      </c>
      <c r="Q158" s="12">
        <f>Duluth!$G$352</f>
        <v>2.44</v>
      </c>
      <c r="R158" s="12">
        <f>Fairbanks!$G$352</f>
        <v>2.44</v>
      </c>
    </row>
    <row r="159" spans="1:18">
      <c r="A159" s="4"/>
      <c r="B159" s="9" t="str">
        <f>Miami!$A$353</f>
        <v>GUESTROOM306_308 PTAC DXCOIL</v>
      </c>
      <c r="C159" s="12">
        <f>Miami!$G$353</f>
        <v>2.42</v>
      </c>
      <c r="D159" s="12">
        <f>Houston!$G$353</f>
        <v>2.41</v>
      </c>
      <c r="E159" s="12">
        <f>Phoenix!$G$353</f>
        <v>2.4300000000000002</v>
      </c>
      <c r="F159" s="12">
        <f>Atlanta!$G$353</f>
        <v>2.4300000000000002</v>
      </c>
      <c r="G159" s="12">
        <f>LosAngeles!$G$353</f>
        <v>2.44</v>
      </c>
      <c r="H159" s="12">
        <f>LasVegas!$G$353</f>
        <v>2.44</v>
      </c>
      <c r="I159" s="12">
        <f>SanFrancisco!$G$353</f>
        <v>2.44</v>
      </c>
      <c r="J159" s="12">
        <f>Baltimore!$G$353</f>
        <v>2.42</v>
      </c>
      <c r="K159" s="12">
        <f>Albuquerque!$G$353</f>
        <v>2.44</v>
      </c>
      <c r="L159" s="12">
        <f>Seattle!$G$353</f>
        <v>2.44</v>
      </c>
      <c r="M159" s="12">
        <f>Chicago!$G$353</f>
        <v>2.42</v>
      </c>
      <c r="N159" s="12">
        <f>Boulder!$G$353</f>
        <v>2.44</v>
      </c>
      <c r="O159" s="12">
        <f>Minneapolis!$G$353</f>
        <v>2.4300000000000002</v>
      </c>
      <c r="P159" s="12">
        <f>Helena!$G$353</f>
        <v>2.44</v>
      </c>
      <c r="Q159" s="12">
        <f>Duluth!$G$353</f>
        <v>2.44</v>
      </c>
      <c r="R159" s="12">
        <f>Fairbanks!$G$353</f>
        <v>2.44</v>
      </c>
    </row>
    <row r="160" spans="1:18">
      <c r="A160" s="4"/>
      <c r="B160" s="9" t="str">
        <f>Miami!$A$354</f>
        <v>GUESTROOM309_312 PTAC DXCOIL</v>
      </c>
      <c r="C160" s="12">
        <f>Miami!$G$354</f>
        <v>2.41</v>
      </c>
      <c r="D160" s="12">
        <f>Houston!$G$354</f>
        <v>2.41</v>
      </c>
      <c r="E160" s="12">
        <f>Phoenix!$G$354</f>
        <v>2.4300000000000002</v>
      </c>
      <c r="F160" s="12">
        <f>Atlanta!$G$354</f>
        <v>2.42</v>
      </c>
      <c r="G160" s="12">
        <f>LosAngeles!$G$354</f>
        <v>2.44</v>
      </c>
      <c r="H160" s="12">
        <f>LasVegas!$G$354</f>
        <v>2.44</v>
      </c>
      <c r="I160" s="12">
        <f>SanFrancisco!$G$354</f>
        <v>2.44</v>
      </c>
      <c r="J160" s="12">
        <f>Baltimore!$G$354</f>
        <v>2.42</v>
      </c>
      <c r="K160" s="12">
        <f>Albuquerque!$G$354</f>
        <v>2.44</v>
      </c>
      <c r="L160" s="12">
        <f>Seattle!$G$354</f>
        <v>2.44</v>
      </c>
      <c r="M160" s="12">
        <f>Chicago!$G$354</f>
        <v>2.42</v>
      </c>
      <c r="N160" s="12">
        <f>Boulder!$G$354</f>
        <v>2.44</v>
      </c>
      <c r="O160" s="12">
        <f>Minneapolis!$G$354</f>
        <v>2.4300000000000002</v>
      </c>
      <c r="P160" s="12">
        <f>Helena!$G$354</f>
        <v>2.44</v>
      </c>
      <c r="Q160" s="12">
        <f>Duluth!$G$354</f>
        <v>2.44</v>
      </c>
      <c r="R160" s="12">
        <f>Fairbanks!$G$354</f>
        <v>2.44</v>
      </c>
    </row>
    <row r="161" spans="1:18">
      <c r="A161" s="4"/>
      <c r="B161" s="9" t="str">
        <f>Miami!$A$355</f>
        <v>GUESTROOM313 PTAC DXCOIL</v>
      </c>
      <c r="C161" s="12">
        <f>Miami!$G$355</f>
        <v>2.7</v>
      </c>
      <c r="D161" s="12">
        <f>Houston!$G$355</f>
        <v>2.73</v>
      </c>
      <c r="E161" s="12">
        <f>Phoenix!$G$355</f>
        <v>2.67</v>
      </c>
      <c r="F161" s="12">
        <f>Atlanta!$G$355</f>
        <v>2.76</v>
      </c>
      <c r="G161" s="12">
        <f>LosAngeles!$G$355</f>
        <v>2.79</v>
      </c>
      <c r="H161" s="12">
        <f>LasVegas!$G$355</f>
        <v>2.74</v>
      </c>
      <c r="I161" s="12">
        <f>SanFrancisco!$G$355</f>
        <v>2.8</v>
      </c>
      <c r="J161" s="12">
        <f>Baltimore!$G$355</f>
        <v>2.77</v>
      </c>
      <c r="K161" s="12">
        <f>Albuquerque!$G$355</f>
        <v>2.79</v>
      </c>
      <c r="L161" s="12">
        <f>Seattle!$G$355</f>
        <v>2.8</v>
      </c>
      <c r="M161" s="12">
        <f>Chicago!$G$355</f>
        <v>2.78</v>
      </c>
      <c r="N161" s="12">
        <f>Boulder!$G$355</f>
        <v>2.8</v>
      </c>
      <c r="O161" s="12">
        <f>Minneapolis!$G$355</f>
        <v>2.81</v>
      </c>
      <c r="P161" s="12">
        <f>Helena!$G$355</f>
        <v>2.82</v>
      </c>
      <c r="Q161" s="12">
        <f>Duluth!$G$355</f>
        <v>2.85</v>
      </c>
      <c r="R161" s="12">
        <f>Fairbanks!$G$355</f>
        <v>2.8</v>
      </c>
    </row>
    <row r="162" spans="1:18">
      <c r="A162" s="4"/>
      <c r="B162" s="9" t="str">
        <f>Miami!$A$356</f>
        <v>GUESTROOM314 PTAC DXCOIL</v>
      </c>
      <c r="C162" s="12">
        <f>Miami!$G$356</f>
        <v>2.69</v>
      </c>
      <c r="D162" s="12">
        <f>Houston!$G$356</f>
        <v>2.76</v>
      </c>
      <c r="E162" s="12">
        <f>Phoenix!$G$356</f>
        <v>2.72</v>
      </c>
      <c r="F162" s="12">
        <f>Atlanta!$G$356</f>
        <v>2.81</v>
      </c>
      <c r="G162" s="12">
        <f>LosAngeles!$G$356</f>
        <v>2.88</v>
      </c>
      <c r="H162" s="12">
        <f>LasVegas!$G$356</f>
        <v>2.76</v>
      </c>
      <c r="I162" s="12">
        <f>SanFrancisco!$G$356</f>
        <v>2.9</v>
      </c>
      <c r="J162" s="12">
        <f>Baltimore!$G$356</f>
        <v>2.78</v>
      </c>
      <c r="K162" s="12">
        <f>Albuquerque!$G$356</f>
        <v>2.81</v>
      </c>
      <c r="L162" s="12">
        <f>Seattle!$G$356</f>
        <v>2.88</v>
      </c>
      <c r="M162" s="12">
        <f>Chicago!$G$356</f>
        <v>2.79</v>
      </c>
      <c r="N162" s="12">
        <f>Boulder!$G$356</f>
        <v>2.83</v>
      </c>
      <c r="O162" s="12">
        <f>Minneapolis!$G$356</f>
        <v>2.81</v>
      </c>
      <c r="P162" s="12">
        <f>Helena!$G$356</f>
        <v>2.85</v>
      </c>
      <c r="Q162" s="12">
        <f>Duluth!$G$356</f>
        <v>2.88</v>
      </c>
      <c r="R162" s="12">
        <f>Fairbanks!$G$356</f>
        <v>2.9</v>
      </c>
    </row>
    <row r="163" spans="1:18">
      <c r="A163" s="4"/>
      <c r="B163" s="9" t="str">
        <f>Miami!$A$357</f>
        <v>GUESTROOM315_318 PTAC DXCOIL</v>
      </c>
      <c r="C163" s="12">
        <f>Miami!$G$357</f>
        <v>2.42</v>
      </c>
      <c r="D163" s="12">
        <f>Houston!$G$357</f>
        <v>2.42</v>
      </c>
      <c r="E163" s="12">
        <f>Phoenix!$G$357</f>
        <v>2.44</v>
      </c>
      <c r="F163" s="12">
        <f>Atlanta!$G$357</f>
        <v>2.4300000000000002</v>
      </c>
      <c r="G163" s="12">
        <f>LosAngeles!$G$357</f>
        <v>2.44</v>
      </c>
      <c r="H163" s="12">
        <f>LasVegas!$G$357</f>
        <v>2.44</v>
      </c>
      <c r="I163" s="12">
        <f>SanFrancisco!$G$357</f>
        <v>2.44</v>
      </c>
      <c r="J163" s="12">
        <f>Baltimore!$G$357</f>
        <v>2.41</v>
      </c>
      <c r="K163" s="12">
        <f>Albuquerque!$G$357</f>
        <v>2.44</v>
      </c>
      <c r="L163" s="12">
        <f>Seattle!$G$357</f>
        <v>2.44</v>
      </c>
      <c r="M163" s="12">
        <f>Chicago!$G$357</f>
        <v>2.42</v>
      </c>
      <c r="N163" s="12">
        <f>Boulder!$G$357</f>
        <v>2.44</v>
      </c>
      <c r="O163" s="12">
        <f>Minneapolis!$G$357</f>
        <v>2.42</v>
      </c>
      <c r="P163" s="12">
        <f>Helena!$G$357</f>
        <v>2.44</v>
      </c>
      <c r="Q163" s="12">
        <f>Duluth!$G$357</f>
        <v>2.44</v>
      </c>
      <c r="R163" s="12">
        <f>Fairbanks!$G$357</f>
        <v>2.44</v>
      </c>
    </row>
    <row r="164" spans="1:18">
      <c r="A164" s="4"/>
      <c r="B164" s="9" t="str">
        <f>Miami!$A$358</f>
        <v>GUESTROOM319 PTAC DXCOIL</v>
      </c>
      <c r="C164" s="12">
        <f>Miami!$G$358</f>
        <v>2.72</v>
      </c>
      <c r="D164" s="12">
        <f>Houston!$G$358</f>
        <v>2.78</v>
      </c>
      <c r="E164" s="12">
        <f>Phoenix!$G$358</f>
        <v>2.78</v>
      </c>
      <c r="F164" s="12">
        <f>Atlanta!$G$358</f>
        <v>2.83</v>
      </c>
      <c r="G164" s="12">
        <f>LosAngeles!$G$358</f>
        <v>2.89</v>
      </c>
      <c r="H164" s="12">
        <f>LasVegas!$G$358</f>
        <v>2.8</v>
      </c>
      <c r="I164" s="12">
        <f>SanFrancisco!$G$358</f>
        <v>2.9</v>
      </c>
      <c r="J164" s="12">
        <f>Baltimore!$G$358</f>
        <v>2.8</v>
      </c>
      <c r="K164" s="12">
        <f>Albuquerque!$G$358</f>
        <v>2.81</v>
      </c>
      <c r="L164" s="12">
        <f>Seattle!$G$358</f>
        <v>2.89</v>
      </c>
      <c r="M164" s="12">
        <f>Chicago!$G$358</f>
        <v>2.8</v>
      </c>
      <c r="N164" s="12">
        <f>Boulder!$G$358</f>
        <v>2.82</v>
      </c>
      <c r="O164" s="12">
        <f>Minneapolis!$G$358</f>
        <v>2.82</v>
      </c>
      <c r="P164" s="12">
        <f>Helena!$G$358</f>
        <v>2.84</v>
      </c>
      <c r="Q164" s="12">
        <f>Duluth!$G$358</f>
        <v>2.88</v>
      </c>
      <c r="R164" s="12">
        <f>Fairbanks!$G$358</f>
        <v>2.89</v>
      </c>
    </row>
    <row r="165" spans="1:18">
      <c r="A165" s="4"/>
      <c r="B165" s="9" t="str">
        <f>Miami!$A$359</f>
        <v>GUESTROOM320_323 PTAC DXCOIL</v>
      </c>
      <c r="C165" s="12">
        <f>Miami!$G$359</f>
        <v>2.42</v>
      </c>
      <c r="D165" s="12">
        <f>Houston!$G$359</f>
        <v>2.42</v>
      </c>
      <c r="E165" s="12">
        <f>Phoenix!$G$359</f>
        <v>2.44</v>
      </c>
      <c r="F165" s="12">
        <f>Atlanta!$G$359</f>
        <v>2.4300000000000002</v>
      </c>
      <c r="G165" s="12">
        <f>LosAngeles!$G$359</f>
        <v>2.44</v>
      </c>
      <c r="H165" s="12">
        <f>LasVegas!$G$359</f>
        <v>2.44</v>
      </c>
      <c r="I165" s="12">
        <f>SanFrancisco!$G$359</f>
        <v>2.44</v>
      </c>
      <c r="J165" s="12">
        <f>Baltimore!$G$359</f>
        <v>2.41</v>
      </c>
      <c r="K165" s="12">
        <f>Albuquerque!$G$359</f>
        <v>2.44</v>
      </c>
      <c r="L165" s="12">
        <f>Seattle!$G$359</f>
        <v>2.44</v>
      </c>
      <c r="M165" s="12">
        <f>Chicago!$G$359</f>
        <v>2.42</v>
      </c>
      <c r="N165" s="12">
        <f>Boulder!$G$359</f>
        <v>2.44</v>
      </c>
      <c r="O165" s="12">
        <f>Minneapolis!$G$359</f>
        <v>2.42</v>
      </c>
      <c r="P165" s="12">
        <f>Helena!$G$359</f>
        <v>2.44</v>
      </c>
      <c r="Q165" s="12">
        <f>Duluth!$G$359</f>
        <v>2.44</v>
      </c>
      <c r="R165" s="12">
        <f>Fairbanks!$G$359</f>
        <v>2.44</v>
      </c>
    </row>
    <row r="166" spans="1:18">
      <c r="A166" s="4"/>
      <c r="B166" s="9" t="str">
        <f>Miami!$A$360</f>
        <v>GUESTROOM324 PTAC DXCOIL</v>
      </c>
      <c r="C166" s="12">
        <f>Miami!$G$360</f>
        <v>2.7</v>
      </c>
      <c r="D166" s="12">
        <f>Houston!$G$360</f>
        <v>2.77</v>
      </c>
      <c r="E166" s="12">
        <f>Phoenix!$G$360</f>
        <v>2.75</v>
      </c>
      <c r="F166" s="12">
        <f>Atlanta!$G$360</f>
        <v>2.82</v>
      </c>
      <c r="G166" s="12">
        <f>LosAngeles!$G$360</f>
        <v>2.89</v>
      </c>
      <c r="H166" s="12">
        <f>LasVegas!$G$360</f>
        <v>2.78</v>
      </c>
      <c r="I166" s="12">
        <f>SanFrancisco!$G$360</f>
        <v>2.9</v>
      </c>
      <c r="J166" s="12">
        <f>Baltimore!$G$360</f>
        <v>2.79</v>
      </c>
      <c r="K166" s="12">
        <f>Albuquerque!$G$360</f>
        <v>2.81</v>
      </c>
      <c r="L166" s="12">
        <f>Seattle!$G$360</f>
        <v>2.89</v>
      </c>
      <c r="M166" s="12">
        <f>Chicago!$G$360</f>
        <v>2.79</v>
      </c>
      <c r="N166" s="12">
        <f>Boulder!$G$360</f>
        <v>2.83</v>
      </c>
      <c r="O166" s="12">
        <f>Minneapolis!$G$360</f>
        <v>2.82</v>
      </c>
      <c r="P166" s="12">
        <f>Helena!$G$360</f>
        <v>2.85</v>
      </c>
      <c r="Q166" s="12">
        <f>Duluth!$G$360</f>
        <v>2.88</v>
      </c>
      <c r="R166" s="12">
        <f>Fairbanks!$G$360</f>
        <v>2.9</v>
      </c>
    </row>
    <row r="167" spans="1:18">
      <c r="A167" s="4"/>
      <c r="B167" s="9" t="str">
        <f>Miami!$A$361</f>
        <v>GUESTROOM401 PTAC DXCOIL</v>
      </c>
      <c r="C167" s="12">
        <f>Miami!$G$361</f>
        <v>2.44</v>
      </c>
      <c r="D167" s="12">
        <f>Houston!$G$361</f>
        <v>2.54</v>
      </c>
      <c r="E167" s="12">
        <f>Phoenix!$G$361</f>
        <v>2.44</v>
      </c>
      <c r="F167" s="12">
        <f>Atlanta!$G$361</f>
        <v>2.61</v>
      </c>
      <c r="G167" s="12">
        <f>LosAngeles!$G$361</f>
        <v>2.59</v>
      </c>
      <c r="H167" s="12">
        <f>LasVegas!$G$361</f>
        <v>2.54</v>
      </c>
      <c r="I167" s="12">
        <f>SanFrancisco!$G$361</f>
        <v>2.71</v>
      </c>
      <c r="J167" s="12">
        <f>Baltimore!$G$361</f>
        <v>2.67</v>
      </c>
      <c r="K167" s="12">
        <f>Albuquerque!$G$361</f>
        <v>2.67</v>
      </c>
      <c r="L167" s="12">
        <f>Seattle!$G$361</f>
        <v>2.75</v>
      </c>
      <c r="M167" s="12">
        <f>Chicago!$G$361</f>
        <v>2.68</v>
      </c>
      <c r="N167" s="12">
        <f>Boulder!$G$361</f>
        <v>2.73</v>
      </c>
      <c r="O167" s="12">
        <f>Minneapolis!$G$361</f>
        <v>2.75</v>
      </c>
      <c r="P167" s="12">
        <f>Helena!$G$361</f>
        <v>2.78</v>
      </c>
      <c r="Q167" s="12">
        <f>Duluth!$G$361</f>
        <v>2.84</v>
      </c>
      <c r="R167" s="12">
        <f>Fairbanks!$G$361</f>
        <v>2.79</v>
      </c>
    </row>
    <row r="168" spans="1:18">
      <c r="A168" s="4"/>
      <c r="B168" s="9" t="str">
        <f>Miami!$A$362</f>
        <v>GUESTROOM402_405 PTAC DXCOIL</v>
      </c>
      <c r="C168" s="12">
        <f>Miami!$G$362</f>
        <v>2.42</v>
      </c>
      <c r="D168" s="12">
        <f>Houston!$G$362</f>
        <v>2.42</v>
      </c>
      <c r="E168" s="12">
        <f>Phoenix!$G$362</f>
        <v>2.4300000000000002</v>
      </c>
      <c r="F168" s="12">
        <f>Atlanta!$G$362</f>
        <v>2.4300000000000002</v>
      </c>
      <c r="G168" s="12">
        <f>LosAngeles!$G$362</f>
        <v>2.44</v>
      </c>
      <c r="H168" s="12">
        <f>LasVegas!$G$362</f>
        <v>2.44</v>
      </c>
      <c r="I168" s="12">
        <f>SanFrancisco!$G$362</f>
        <v>2.44</v>
      </c>
      <c r="J168" s="12">
        <f>Baltimore!$G$362</f>
        <v>2.42</v>
      </c>
      <c r="K168" s="12">
        <f>Albuquerque!$G$362</f>
        <v>2.44</v>
      </c>
      <c r="L168" s="12">
        <f>Seattle!$G$362</f>
        <v>2.44</v>
      </c>
      <c r="M168" s="12">
        <f>Chicago!$G$362</f>
        <v>2.42</v>
      </c>
      <c r="N168" s="12">
        <f>Boulder!$G$362</f>
        <v>2.44</v>
      </c>
      <c r="O168" s="12">
        <f>Minneapolis!$G$362</f>
        <v>2.4300000000000002</v>
      </c>
      <c r="P168" s="12">
        <f>Helena!$G$362</f>
        <v>2.44</v>
      </c>
      <c r="Q168" s="12">
        <f>Duluth!$G$362</f>
        <v>2.44</v>
      </c>
      <c r="R168" s="12">
        <f>Fairbanks!$G$362</f>
        <v>2.44</v>
      </c>
    </row>
    <row r="169" spans="1:18">
      <c r="A169" s="4"/>
      <c r="B169" s="9" t="str">
        <f>Miami!$A$363</f>
        <v>GUESTROOM406_408 PTAC DXCOIL</v>
      </c>
      <c r="C169" s="12">
        <f>Miami!$G$363</f>
        <v>2.42</v>
      </c>
      <c r="D169" s="12">
        <f>Houston!$G$363</f>
        <v>2.42</v>
      </c>
      <c r="E169" s="12">
        <f>Phoenix!$G$363</f>
        <v>2.4300000000000002</v>
      </c>
      <c r="F169" s="12">
        <f>Atlanta!$G$363</f>
        <v>2.44</v>
      </c>
      <c r="G169" s="12">
        <f>LosAngeles!$G$363</f>
        <v>2.44</v>
      </c>
      <c r="H169" s="12">
        <f>LasVegas!$G$363</f>
        <v>2.44</v>
      </c>
      <c r="I169" s="12">
        <f>SanFrancisco!$G$363</f>
        <v>2.44</v>
      </c>
      <c r="J169" s="12">
        <f>Baltimore!$G$363</f>
        <v>2.4300000000000002</v>
      </c>
      <c r="K169" s="12">
        <f>Albuquerque!$G$363</f>
        <v>2.44</v>
      </c>
      <c r="L169" s="12">
        <f>Seattle!$G$363</f>
        <v>2.44</v>
      </c>
      <c r="M169" s="12">
        <f>Chicago!$G$363</f>
        <v>2.4300000000000002</v>
      </c>
      <c r="N169" s="12">
        <f>Boulder!$G$363</f>
        <v>2.44</v>
      </c>
      <c r="O169" s="12">
        <f>Minneapolis!$G$363</f>
        <v>2.4300000000000002</v>
      </c>
      <c r="P169" s="12">
        <f>Helena!$G$363</f>
        <v>2.44</v>
      </c>
      <c r="Q169" s="12">
        <f>Duluth!$G$363</f>
        <v>2.44</v>
      </c>
      <c r="R169" s="12">
        <f>Fairbanks!$G$363</f>
        <v>2.44</v>
      </c>
    </row>
    <row r="170" spans="1:18">
      <c r="A170" s="4"/>
      <c r="B170" s="9" t="str">
        <f>Miami!$A$364</f>
        <v>GUESTROOM409_412 PTAC DXCOIL</v>
      </c>
      <c r="C170" s="12">
        <f>Miami!$G$364</f>
        <v>2.42</v>
      </c>
      <c r="D170" s="12">
        <f>Houston!$G$364</f>
        <v>2.42</v>
      </c>
      <c r="E170" s="12">
        <f>Phoenix!$G$364</f>
        <v>2.4300000000000002</v>
      </c>
      <c r="F170" s="12">
        <f>Atlanta!$G$364</f>
        <v>2.4300000000000002</v>
      </c>
      <c r="G170" s="12">
        <f>LosAngeles!$G$364</f>
        <v>2.44</v>
      </c>
      <c r="H170" s="12">
        <f>LasVegas!$G$364</f>
        <v>2.44</v>
      </c>
      <c r="I170" s="12">
        <f>SanFrancisco!$G$364</f>
        <v>2.44</v>
      </c>
      <c r="J170" s="12">
        <f>Baltimore!$G$364</f>
        <v>2.42</v>
      </c>
      <c r="K170" s="12">
        <f>Albuquerque!$G$364</f>
        <v>2.44</v>
      </c>
      <c r="L170" s="12">
        <f>Seattle!$G$364</f>
        <v>2.44</v>
      </c>
      <c r="M170" s="12">
        <f>Chicago!$G$364</f>
        <v>2.42</v>
      </c>
      <c r="N170" s="12">
        <f>Boulder!$G$364</f>
        <v>2.44</v>
      </c>
      <c r="O170" s="12">
        <f>Minneapolis!$G$364</f>
        <v>2.4300000000000002</v>
      </c>
      <c r="P170" s="12">
        <f>Helena!$G$364</f>
        <v>2.44</v>
      </c>
      <c r="Q170" s="12">
        <f>Duluth!$G$364</f>
        <v>2.44</v>
      </c>
      <c r="R170" s="12">
        <f>Fairbanks!$G$364</f>
        <v>2.44</v>
      </c>
    </row>
    <row r="171" spans="1:18">
      <c r="A171" s="4"/>
      <c r="B171" s="9" t="str">
        <f>Miami!$A$365</f>
        <v>GUESTROOM413 PTAC DXCOIL</v>
      </c>
      <c r="C171" s="12">
        <f>Miami!$G$365</f>
        <v>2.67</v>
      </c>
      <c r="D171" s="12">
        <f>Houston!$G$365</f>
        <v>2.72</v>
      </c>
      <c r="E171" s="12">
        <f>Phoenix!$G$365</f>
        <v>2.7</v>
      </c>
      <c r="F171" s="12">
        <f>Atlanta!$G$365</f>
        <v>2.76</v>
      </c>
      <c r="G171" s="12">
        <f>LosAngeles!$G$365</f>
        <v>2.79</v>
      </c>
      <c r="H171" s="12">
        <f>LasVegas!$G$365</f>
        <v>2.75</v>
      </c>
      <c r="I171" s="12">
        <f>SanFrancisco!$G$365</f>
        <v>2.79</v>
      </c>
      <c r="J171" s="12">
        <f>Baltimore!$G$365</f>
        <v>2.78</v>
      </c>
      <c r="K171" s="12">
        <f>Albuquerque!$G$365</f>
        <v>2.78</v>
      </c>
      <c r="L171" s="12">
        <f>Seattle!$G$365</f>
        <v>2.8</v>
      </c>
      <c r="M171" s="12">
        <f>Chicago!$G$365</f>
        <v>2.78</v>
      </c>
      <c r="N171" s="12">
        <f>Boulder!$G$365</f>
        <v>2.81</v>
      </c>
      <c r="O171" s="12">
        <f>Minneapolis!$G$365</f>
        <v>2.82</v>
      </c>
      <c r="P171" s="12">
        <f>Helena!$G$365</f>
        <v>2.82</v>
      </c>
      <c r="Q171" s="12">
        <f>Duluth!$G$365</f>
        <v>2.86</v>
      </c>
      <c r="R171" s="12">
        <f>Fairbanks!$G$365</f>
        <v>2.79</v>
      </c>
    </row>
    <row r="172" spans="1:18">
      <c r="A172" s="4"/>
      <c r="B172" s="9" t="str">
        <f>Miami!$A$366</f>
        <v>GUESTROOM414 PTAC DXCOIL</v>
      </c>
      <c r="C172" s="12">
        <f>Miami!$G$366</f>
        <v>2.66</v>
      </c>
      <c r="D172" s="12">
        <f>Houston!$G$366</f>
        <v>2.73</v>
      </c>
      <c r="E172" s="12">
        <f>Phoenix!$G$366</f>
        <v>2.69</v>
      </c>
      <c r="F172" s="12">
        <f>Atlanta!$G$366</f>
        <v>2.75</v>
      </c>
      <c r="G172" s="12">
        <f>LosAngeles!$G$366</f>
        <v>2.81</v>
      </c>
      <c r="H172" s="12">
        <f>LasVegas!$G$366</f>
        <v>2.72</v>
      </c>
      <c r="I172" s="12">
        <f>SanFrancisco!$G$366</f>
        <v>2.87</v>
      </c>
      <c r="J172" s="12">
        <f>Baltimore!$G$366</f>
        <v>2.8</v>
      </c>
      <c r="K172" s="12">
        <f>Albuquerque!$G$366</f>
        <v>2.77</v>
      </c>
      <c r="L172" s="12">
        <f>Seattle!$G$366</f>
        <v>2.85</v>
      </c>
      <c r="M172" s="12">
        <f>Chicago!$G$366</f>
        <v>2.81</v>
      </c>
      <c r="N172" s="12">
        <f>Boulder!$G$366</f>
        <v>2.81</v>
      </c>
      <c r="O172" s="12">
        <f>Minneapolis!$G$366</f>
        <v>2.83</v>
      </c>
      <c r="P172" s="12">
        <f>Helena!$G$366</f>
        <v>2.83</v>
      </c>
      <c r="Q172" s="12">
        <f>Duluth!$G$366</f>
        <v>2.86</v>
      </c>
      <c r="R172" s="12">
        <f>Fairbanks!$G$366</f>
        <v>2.89</v>
      </c>
    </row>
    <row r="173" spans="1:18">
      <c r="A173" s="4"/>
      <c r="B173" s="9" t="str">
        <f>Miami!$A$367</f>
        <v>GUESTROOM415_418 PTAC DXCOIL</v>
      </c>
      <c r="C173" s="12">
        <f>Miami!$G$367</f>
        <v>2.4300000000000002</v>
      </c>
      <c r="D173" s="12">
        <f>Houston!$G$367</f>
        <v>2.42</v>
      </c>
      <c r="E173" s="12">
        <f>Phoenix!$G$367</f>
        <v>2.44</v>
      </c>
      <c r="F173" s="12">
        <f>Atlanta!$G$367</f>
        <v>2.44</v>
      </c>
      <c r="G173" s="12">
        <f>LosAngeles!$G$367</f>
        <v>2.44</v>
      </c>
      <c r="H173" s="12">
        <f>LasVegas!$G$367</f>
        <v>2.44</v>
      </c>
      <c r="I173" s="12">
        <f>SanFrancisco!$G$367</f>
        <v>2.44</v>
      </c>
      <c r="J173" s="12">
        <f>Baltimore!$G$367</f>
        <v>2.4300000000000002</v>
      </c>
      <c r="K173" s="12">
        <f>Albuquerque!$G$367</f>
        <v>2.44</v>
      </c>
      <c r="L173" s="12">
        <f>Seattle!$G$367</f>
        <v>2.44</v>
      </c>
      <c r="M173" s="12">
        <f>Chicago!$G$367</f>
        <v>2.4300000000000002</v>
      </c>
      <c r="N173" s="12">
        <f>Boulder!$G$367</f>
        <v>2.44</v>
      </c>
      <c r="O173" s="12">
        <f>Minneapolis!$G$367</f>
        <v>2.44</v>
      </c>
      <c r="P173" s="12">
        <f>Helena!$G$367</f>
        <v>2.44</v>
      </c>
      <c r="Q173" s="12">
        <f>Duluth!$G$367</f>
        <v>2.44</v>
      </c>
      <c r="R173" s="12">
        <f>Fairbanks!$G$367</f>
        <v>2.44</v>
      </c>
    </row>
    <row r="174" spans="1:18">
      <c r="A174" s="4"/>
      <c r="B174" s="9" t="str">
        <f>Miami!$A$368</f>
        <v>GUESTROOM419 PTAC DXCOIL</v>
      </c>
      <c r="C174" s="12">
        <f>Miami!$G$368</f>
        <v>2.7</v>
      </c>
      <c r="D174" s="12">
        <f>Houston!$G$368</f>
        <v>2.76</v>
      </c>
      <c r="E174" s="12">
        <f>Phoenix!$G$368</f>
        <v>2.77</v>
      </c>
      <c r="F174" s="12">
        <f>Atlanta!$G$368</f>
        <v>2.8</v>
      </c>
      <c r="G174" s="12">
        <f>LosAngeles!$G$368</f>
        <v>2.84</v>
      </c>
      <c r="H174" s="12">
        <f>LasVegas!$G$368</f>
        <v>2.79</v>
      </c>
      <c r="I174" s="12">
        <f>SanFrancisco!$G$368</f>
        <v>2.88</v>
      </c>
      <c r="J174" s="12">
        <f>Baltimore!$G$368</f>
        <v>2.82</v>
      </c>
      <c r="K174" s="12">
        <f>Albuquerque!$G$368</f>
        <v>2.79</v>
      </c>
      <c r="L174" s="12">
        <f>Seattle!$G$368</f>
        <v>2.87</v>
      </c>
      <c r="M174" s="12">
        <f>Chicago!$G$368</f>
        <v>2.83</v>
      </c>
      <c r="N174" s="12">
        <f>Boulder!$G$368</f>
        <v>2.82</v>
      </c>
      <c r="O174" s="12">
        <f>Minneapolis!$G$368</f>
        <v>2.86</v>
      </c>
      <c r="P174" s="12">
        <f>Helena!$G$368</f>
        <v>2.85</v>
      </c>
      <c r="Q174" s="12">
        <f>Duluth!$G$368</f>
        <v>2.89</v>
      </c>
      <c r="R174" s="12">
        <f>Fairbanks!$G$368</f>
        <v>2.9</v>
      </c>
    </row>
    <row r="175" spans="1:18">
      <c r="A175" s="4"/>
      <c r="B175" s="9" t="str">
        <f>Miami!$A$369</f>
        <v>GUESTROOM420_423 PTAC DXCOIL</v>
      </c>
      <c r="C175" s="12">
        <f>Miami!$G$369</f>
        <v>2.4300000000000002</v>
      </c>
      <c r="D175" s="12">
        <f>Houston!$G$369</f>
        <v>2.42</v>
      </c>
      <c r="E175" s="12">
        <f>Phoenix!$G$369</f>
        <v>2.44</v>
      </c>
      <c r="F175" s="12">
        <f>Atlanta!$G$369</f>
        <v>2.44</v>
      </c>
      <c r="G175" s="12">
        <f>LosAngeles!$G$369</f>
        <v>2.44</v>
      </c>
      <c r="H175" s="12">
        <f>LasVegas!$G$369</f>
        <v>2.44</v>
      </c>
      <c r="I175" s="12">
        <f>SanFrancisco!$G$369</f>
        <v>2.44</v>
      </c>
      <c r="J175" s="12">
        <f>Baltimore!$G$369</f>
        <v>2.4300000000000002</v>
      </c>
      <c r="K175" s="12">
        <f>Albuquerque!$G$369</f>
        <v>2.44</v>
      </c>
      <c r="L175" s="12">
        <f>Seattle!$G$369</f>
        <v>2.44</v>
      </c>
      <c r="M175" s="12">
        <f>Chicago!$G$369</f>
        <v>2.4300000000000002</v>
      </c>
      <c r="N175" s="12">
        <f>Boulder!$G$369</f>
        <v>2.44</v>
      </c>
      <c r="O175" s="12">
        <f>Minneapolis!$G$369</f>
        <v>2.44</v>
      </c>
      <c r="P175" s="12">
        <f>Helena!$G$369</f>
        <v>2.44</v>
      </c>
      <c r="Q175" s="12">
        <f>Duluth!$G$369</f>
        <v>2.44</v>
      </c>
      <c r="R175" s="12">
        <f>Fairbanks!$G$369</f>
        <v>2.44</v>
      </c>
    </row>
    <row r="176" spans="1:18">
      <c r="A176" s="4"/>
      <c r="B176" s="9" t="str">
        <f>Miami!$A$370</f>
        <v>GUESTROOM424 PTAC DXCOIL</v>
      </c>
      <c r="C176" s="12">
        <f>Miami!$G$370</f>
        <v>2.67</v>
      </c>
      <c r="D176" s="12">
        <f>Houston!$G$370</f>
        <v>2.74</v>
      </c>
      <c r="E176" s="12">
        <f>Phoenix!$G$370</f>
        <v>2.71</v>
      </c>
      <c r="F176" s="12">
        <f>Atlanta!$G$370</f>
        <v>2.77</v>
      </c>
      <c r="G176" s="12">
        <f>LosAngeles!$G$370</f>
        <v>2.82</v>
      </c>
      <c r="H176" s="12">
        <f>LasVegas!$G$370</f>
        <v>2.74</v>
      </c>
      <c r="I176" s="12">
        <f>SanFrancisco!$G$370</f>
        <v>2.88</v>
      </c>
      <c r="J176" s="12">
        <f>Baltimore!$G$370</f>
        <v>2.81</v>
      </c>
      <c r="K176" s="12">
        <f>Albuquerque!$G$370</f>
        <v>2.77</v>
      </c>
      <c r="L176" s="12">
        <f>Seattle!$G$370</f>
        <v>2.86</v>
      </c>
      <c r="M176" s="12">
        <f>Chicago!$G$370</f>
        <v>2.82</v>
      </c>
      <c r="N176" s="12">
        <f>Boulder!$G$370</f>
        <v>2.82</v>
      </c>
      <c r="O176" s="12">
        <f>Minneapolis!$G$370</f>
        <v>2.85</v>
      </c>
      <c r="P176" s="12">
        <f>Helena!$G$370</f>
        <v>2.84</v>
      </c>
      <c r="Q176" s="12">
        <f>Duluth!$G$370</f>
        <v>2.87</v>
      </c>
      <c r="R176" s="12">
        <f>Fairbanks!$G$370</f>
        <v>2.9</v>
      </c>
    </row>
    <row r="177" spans="1:18">
      <c r="A177" s="4"/>
      <c r="B177" s="9" t="str">
        <f>Miami!$A$371</f>
        <v>PSZ-HEATCOOL:1_COOLC DXCOIL</v>
      </c>
      <c r="C177" s="12">
        <f>Miami!$G$371</f>
        <v>4</v>
      </c>
      <c r="D177" s="12">
        <f>Houston!$G$371</f>
        <v>4</v>
      </c>
      <c r="E177" s="12">
        <f>Phoenix!$G$371</f>
        <v>4.04</v>
      </c>
      <c r="F177" s="12">
        <f>Atlanta!$G$371</f>
        <v>4.04</v>
      </c>
      <c r="G177" s="12">
        <f>LosAngeles!$G$371</f>
        <v>4.04</v>
      </c>
      <c r="H177" s="12">
        <f>LasVegas!$G$371</f>
        <v>4.04</v>
      </c>
      <c r="I177" s="12">
        <f>SanFrancisco!$G$371</f>
        <v>4.04</v>
      </c>
      <c r="J177" s="12">
        <f>Baltimore!$G$371</f>
        <v>4.03</v>
      </c>
      <c r="K177" s="12">
        <f>Albuquerque!$G$371</f>
        <v>4.04</v>
      </c>
      <c r="L177" s="12">
        <f>Seattle!$G$371</f>
        <v>4.04</v>
      </c>
      <c r="M177" s="12">
        <f>Chicago!$G$371</f>
        <v>4.04</v>
      </c>
      <c r="N177" s="12">
        <f>Boulder!$G$371</f>
        <v>4.04</v>
      </c>
      <c r="O177" s="12">
        <f>Minneapolis!$G$371</f>
        <v>4.04</v>
      </c>
      <c r="P177" s="12">
        <f>Helena!$G$371</f>
        <v>4.04</v>
      </c>
      <c r="Q177" s="12">
        <f>Duluth!$G$371</f>
        <v>4.04</v>
      </c>
      <c r="R177" s="12">
        <f>Fairbanks!$G$371</f>
        <v>4.04</v>
      </c>
    </row>
    <row r="178" spans="1:18">
      <c r="A178" s="4"/>
      <c r="B178" s="9" t="str">
        <f>Miami!$A$372</f>
        <v>PSZ-HEATCOOL:10_COOLC DXCOIL</v>
      </c>
      <c r="C178" s="12">
        <f>Miami!$G$372</f>
        <v>3.95</v>
      </c>
      <c r="D178" s="12">
        <f>Houston!$G$372</f>
        <v>3.9</v>
      </c>
      <c r="E178" s="12">
        <f>Phoenix!$G$372</f>
        <v>4.03</v>
      </c>
      <c r="F178" s="12">
        <f>Atlanta!$G$372</f>
        <v>3.96</v>
      </c>
      <c r="G178" s="12">
        <f>LosAngeles!$G$372</f>
        <v>4.04</v>
      </c>
      <c r="H178" s="12">
        <f>LasVegas!$G$372</f>
        <v>4.04</v>
      </c>
      <c r="I178" s="12">
        <f>SanFrancisco!$G$372</f>
        <v>4.04</v>
      </c>
      <c r="J178" s="12">
        <f>Baltimore!$G$372</f>
        <v>3.93</v>
      </c>
      <c r="K178" s="12">
        <f>Albuquerque!$G$372</f>
        <v>4.04</v>
      </c>
      <c r="L178" s="12">
        <f>Seattle!$G$372</f>
        <v>4.04</v>
      </c>
      <c r="M178" s="12">
        <f>Chicago!$G$372</f>
        <v>3.94</v>
      </c>
      <c r="N178" s="12">
        <f>Boulder!$G$372</f>
        <v>4.04</v>
      </c>
      <c r="O178" s="12">
        <f>Minneapolis!$G$372</f>
        <v>3.97</v>
      </c>
      <c r="P178" s="12">
        <f>Helena!$G$372</f>
        <v>4.04</v>
      </c>
      <c r="Q178" s="12">
        <f>Duluth!$G$372</f>
        <v>4.04</v>
      </c>
      <c r="R178" s="12">
        <f>Fairbanks!$G$372</f>
        <v>4.04</v>
      </c>
    </row>
    <row r="179" spans="1:18">
      <c r="A179" s="4"/>
      <c r="B179" s="9" t="str">
        <f>Miami!$A$373</f>
        <v>PSZ-HEATCOOL:11_COOLC DXCOIL</v>
      </c>
      <c r="C179" s="12">
        <f>Miami!$G$373</f>
        <v>3.93</v>
      </c>
      <c r="D179" s="12">
        <f>Houston!$G$373</f>
        <v>3.88</v>
      </c>
      <c r="E179" s="12">
        <f>Phoenix!$G$373</f>
        <v>4.01</v>
      </c>
      <c r="F179" s="12">
        <f>Atlanta!$G$373</f>
        <v>3.95</v>
      </c>
      <c r="G179" s="12">
        <f>LosAngeles!$G$373</f>
        <v>4.04</v>
      </c>
      <c r="H179" s="12">
        <f>LasVegas!$G$373</f>
        <v>4.04</v>
      </c>
      <c r="I179" s="12">
        <f>SanFrancisco!$G$373</f>
        <v>4.04</v>
      </c>
      <c r="J179" s="12">
        <f>Baltimore!$G$373</f>
        <v>3.91</v>
      </c>
      <c r="K179" s="12">
        <f>Albuquerque!$G$373</f>
        <v>4.04</v>
      </c>
      <c r="L179" s="12">
        <f>Seattle!$G$373</f>
        <v>4.04</v>
      </c>
      <c r="M179" s="12">
        <f>Chicago!$G$373</f>
        <v>3.92</v>
      </c>
      <c r="N179" s="12">
        <f>Boulder!$G$373</f>
        <v>4.04</v>
      </c>
      <c r="O179" s="12">
        <f>Minneapolis!$G$373</f>
        <v>3.95</v>
      </c>
      <c r="P179" s="12">
        <f>Helena!$G$373</f>
        <v>4.04</v>
      </c>
      <c r="Q179" s="12">
        <f>Duluth!$G$373</f>
        <v>4.04</v>
      </c>
      <c r="R179" s="12">
        <f>Fairbanks!$G$373</f>
        <v>4.04</v>
      </c>
    </row>
    <row r="180" spans="1:18">
      <c r="A180" s="4"/>
      <c r="B180" s="9" t="str">
        <f>Miami!$A$374</f>
        <v>PSZ-HEATCOOL:12_COOLC DXCOIL</v>
      </c>
      <c r="C180" s="12">
        <f>Miami!$G$374</f>
        <v>3.97</v>
      </c>
      <c r="D180" s="12">
        <f>Houston!$G$374</f>
        <v>3.94</v>
      </c>
      <c r="E180" s="12">
        <f>Phoenix!$G$374</f>
        <v>4.04</v>
      </c>
      <c r="F180" s="12">
        <f>Atlanta!$G$374</f>
        <v>4.01</v>
      </c>
      <c r="G180" s="12">
        <f>LosAngeles!$G$374</f>
        <v>4.04</v>
      </c>
      <c r="H180" s="12">
        <f>LasVegas!$G$374</f>
        <v>4.04</v>
      </c>
      <c r="I180" s="12">
        <f>SanFrancisco!$G$374</f>
        <v>4.04</v>
      </c>
      <c r="J180" s="12">
        <f>Baltimore!$G$374</f>
        <v>3.95</v>
      </c>
      <c r="K180" s="12">
        <f>Albuquerque!$G$374</f>
        <v>4.04</v>
      </c>
      <c r="L180" s="12">
        <f>Seattle!$G$374</f>
        <v>4.04</v>
      </c>
      <c r="M180" s="12">
        <f>Chicago!$G$374</f>
        <v>3.96</v>
      </c>
      <c r="N180" s="12">
        <f>Boulder!$G$374</f>
        <v>4.04</v>
      </c>
      <c r="O180" s="12">
        <f>Minneapolis!$G$374</f>
        <v>3.97</v>
      </c>
      <c r="P180" s="12">
        <f>Helena!$G$374</f>
        <v>4.04</v>
      </c>
      <c r="Q180" s="12">
        <f>Duluth!$G$374</f>
        <v>4.04</v>
      </c>
      <c r="R180" s="12">
        <f>Fairbanks!$G$374</f>
        <v>4.04</v>
      </c>
    </row>
    <row r="181" spans="1:18">
      <c r="A181" s="4"/>
      <c r="B181" s="9" t="str">
        <f>Miami!$A$375</f>
        <v>PSZ-HEATCOOL:2_COOLC DXCOIL</v>
      </c>
      <c r="C181" s="12">
        <f>Miami!$G$375</f>
        <v>3.44</v>
      </c>
      <c r="D181" s="12">
        <f>Houston!$G$375</f>
        <v>3.45</v>
      </c>
      <c r="E181" s="12">
        <f>Phoenix!$G$375</f>
        <v>3.44</v>
      </c>
      <c r="F181" s="12">
        <f>Atlanta!$G$375</f>
        <v>3.45</v>
      </c>
      <c r="G181" s="12">
        <f>LosAngeles!$G$375</f>
        <v>3.51</v>
      </c>
      <c r="H181" s="12">
        <f>LasVegas!$G$375</f>
        <v>3.45</v>
      </c>
      <c r="I181" s="12">
        <f>SanFrancisco!$G$375</f>
        <v>3.89</v>
      </c>
      <c r="J181" s="12">
        <f>Baltimore!$G$375</f>
        <v>3.45</v>
      </c>
      <c r="K181" s="12">
        <f>Albuquerque!$G$375</f>
        <v>3.85</v>
      </c>
      <c r="L181" s="12">
        <f>Seattle!$G$375</f>
        <v>3.82</v>
      </c>
      <c r="M181" s="12">
        <f>Chicago!$G$375</f>
        <v>3.45</v>
      </c>
      <c r="N181" s="12">
        <f>Boulder!$G$375</f>
        <v>3.86</v>
      </c>
      <c r="O181" s="12">
        <f>Minneapolis!$G$375</f>
        <v>3.45</v>
      </c>
      <c r="P181" s="12">
        <f>Helena!$G$375</f>
        <v>3.93</v>
      </c>
      <c r="Q181" s="12">
        <f>Duluth!$G$375</f>
        <v>3.45</v>
      </c>
      <c r="R181" s="12">
        <f>Fairbanks!$G$375</f>
        <v>4.01</v>
      </c>
    </row>
    <row r="182" spans="1:18">
      <c r="A182" s="4"/>
      <c r="B182" s="9" t="str">
        <f>Miami!$A$376</f>
        <v>PSZ-HEATCOOL:3_COOLC DXCOIL</v>
      </c>
      <c r="C182" s="12">
        <f>Miami!$G$376</f>
        <v>4.03</v>
      </c>
      <c r="D182" s="12">
        <f>Houston!$G$376</f>
        <v>3.99</v>
      </c>
      <c r="E182" s="12">
        <f>Phoenix!$G$376</f>
        <v>4.04</v>
      </c>
      <c r="F182" s="12">
        <f>Atlanta!$G$376</f>
        <v>4.04</v>
      </c>
      <c r="G182" s="12">
        <f>LosAngeles!$G$376</f>
        <v>4.04</v>
      </c>
      <c r="H182" s="12">
        <f>LasVegas!$G$376</f>
        <v>4.04</v>
      </c>
      <c r="I182" s="12">
        <f>SanFrancisco!$G$376</f>
        <v>4.04</v>
      </c>
      <c r="J182" s="12">
        <f>Baltimore!$G$376</f>
        <v>4.01</v>
      </c>
      <c r="K182" s="12">
        <f>Albuquerque!$G$376</f>
        <v>4.04</v>
      </c>
      <c r="L182" s="12">
        <f>Seattle!$G$376</f>
        <v>4.04</v>
      </c>
      <c r="M182" s="12">
        <f>Chicago!$G$376</f>
        <v>4.0199999999999996</v>
      </c>
      <c r="N182" s="12">
        <f>Boulder!$G$376</f>
        <v>4.04</v>
      </c>
      <c r="O182" s="12">
        <f>Minneapolis!$G$376</f>
        <v>4.04</v>
      </c>
      <c r="P182" s="12">
        <f>Helena!$G$376</f>
        <v>4.04</v>
      </c>
      <c r="Q182" s="12">
        <f>Duluth!$G$376</f>
        <v>4.04</v>
      </c>
      <c r="R182" s="12">
        <f>Fairbanks!$G$376</f>
        <v>4.04</v>
      </c>
    </row>
    <row r="183" spans="1:18">
      <c r="A183" s="4"/>
      <c r="B183" s="9" t="str">
        <f>Miami!$A$377</f>
        <v>PSZ-HEATCOOL:4_COOLC DXCOIL</v>
      </c>
      <c r="C183" s="12">
        <f>Miami!$G$377</f>
        <v>3.65</v>
      </c>
      <c r="D183" s="12">
        <f>Houston!$G$377</f>
        <v>3.65</v>
      </c>
      <c r="E183" s="12">
        <f>Phoenix!$G$377</f>
        <v>3.65</v>
      </c>
      <c r="F183" s="12">
        <f>Atlanta!$G$377</f>
        <v>3.65</v>
      </c>
      <c r="G183" s="12">
        <f>LosAngeles!$G$377</f>
        <v>3.65</v>
      </c>
      <c r="H183" s="12">
        <f>LasVegas!$G$377</f>
        <v>3.65</v>
      </c>
      <c r="I183" s="12">
        <f>SanFrancisco!$G$377</f>
        <v>3.84</v>
      </c>
      <c r="J183" s="12">
        <f>Baltimore!$G$377</f>
        <v>3.65</v>
      </c>
      <c r="K183" s="12">
        <f>Albuquerque!$G$377</f>
        <v>3.73</v>
      </c>
      <c r="L183" s="12">
        <f>Seattle!$G$377</f>
        <v>3.74</v>
      </c>
      <c r="M183" s="12">
        <f>Chicago!$G$377</f>
        <v>3.65</v>
      </c>
      <c r="N183" s="12">
        <f>Boulder!$G$377</f>
        <v>3.72</v>
      </c>
      <c r="O183" s="12">
        <f>Minneapolis!$G$377</f>
        <v>3.65</v>
      </c>
      <c r="P183" s="12">
        <f>Helena!$G$377</f>
        <v>3.83</v>
      </c>
      <c r="Q183" s="12">
        <f>Duluth!$G$377</f>
        <v>3.65</v>
      </c>
      <c r="R183" s="12">
        <f>Fairbanks!$G$377</f>
        <v>4.03</v>
      </c>
    </row>
    <row r="184" spans="1:18">
      <c r="A184" s="4"/>
      <c r="B184" s="9" t="str">
        <f>Miami!$A$378</f>
        <v>PSZ-HEATCOOL:5_COOLC DXCOIL</v>
      </c>
      <c r="C184" s="12">
        <f>Miami!$G$378</f>
        <v>3.81</v>
      </c>
      <c r="D184" s="12">
        <f>Houston!$G$378</f>
        <v>3.73</v>
      </c>
      <c r="E184" s="12">
        <f>Phoenix!$G$378</f>
        <v>3.87</v>
      </c>
      <c r="F184" s="12">
        <f>Atlanta!$G$378</f>
        <v>3.79</v>
      </c>
      <c r="G184" s="12">
        <f>LosAngeles!$G$378</f>
        <v>4.01</v>
      </c>
      <c r="H184" s="12">
        <f>LasVegas!$G$378</f>
        <v>3.98</v>
      </c>
      <c r="I184" s="12">
        <f>SanFrancisco!$G$378</f>
        <v>4.04</v>
      </c>
      <c r="J184" s="12">
        <f>Baltimore!$G$378</f>
        <v>3.75</v>
      </c>
      <c r="K184" s="12">
        <f>Albuquerque!$G$378</f>
        <v>4.04</v>
      </c>
      <c r="L184" s="12">
        <f>Seattle!$G$378</f>
        <v>4.04</v>
      </c>
      <c r="M184" s="12">
        <f>Chicago!$G$378</f>
        <v>3.75</v>
      </c>
      <c r="N184" s="12">
        <f>Boulder!$G$378</f>
        <v>4.04</v>
      </c>
      <c r="O184" s="12">
        <f>Minneapolis!$G$378</f>
        <v>3.76</v>
      </c>
      <c r="P184" s="12">
        <f>Helena!$G$378</f>
        <v>4.04</v>
      </c>
      <c r="Q184" s="12">
        <f>Duluth!$G$378</f>
        <v>3.83</v>
      </c>
      <c r="R184" s="12">
        <f>Fairbanks!$G$378</f>
        <v>4.04</v>
      </c>
    </row>
    <row r="185" spans="1:18">
      <c r="A185" s="4"/>
      <c r="B185" s="9" t="str">
        <f>Miami!$A$379</f>
        <v>PSZ-HEATCOOL:6_COOLC DXCOIL</v>
      </c>
      <c r="C185" s="12">
        <f>Miami!$G$379</f>
        <v>3.68</v>
      </c>
      <c r="D185" s="12">
        <f>Houston!$G$379</f>
        <v>3.67</v>
      </c>
      <c r="E185" s="12">
        <f>Phoenix!$G$379</f>
        <v>3.77</v>
      </c>
      <c r="F185" s="12">
        <f>Atlanta!$G$379</f>
        <v>3.69</v>
      </c>
      <c r="G185" s="12">
        <f>LosAngeles!$G$379</f>
        <v>3.86</v>
      </c>
      <c r="H185" s="12">
        <f>LasVegas!$G$379</f>
        <v>3.89</v>
      </c>
      <c r="I185" s="12">
        <f>SanFrancisco!$G$379</f>
        <v>4.01</v>
      </c>
      <c r="J185" s="12">
        <f>Baltimore!$G$379</f>
        <v>3.66</v>
      </c>
      <c r="K185" s="12">
        <f>Albuquerque!$G$379</f>
        <v>4.04</v>
      </c>
      <c r="L185" s="12">
        <f>Seattle!$G$379</f>
        <v>3.96</v>
      </c>
      <c r="M185" s="12">
        <f>Chicago!$G$379</f>
        <v>3.67</v>
      </c>
      <c r="N185" s="12">
        <f>Boulder!$G$379</f>
        <v>4.04</v>
      </c>
      <c r="O185" s="12">
        <f>Minneapolis!$G$379</f>
        <v>3.69</v>
      </c>
      <c r="P185" s="12">
        <f>Helena!$G$379</f>
        <v>4.04</v>
      </c>
      <c r="Q185" s="12">
        <f>Duluth!$G$379</f>
        <v>3.8</v>
      </c>
      <c r="R185" s="12">
        <f>Fairbanks!$G$379</f>
        <v>4.04</v>
      </c>
    </row>
    <row r="186" spans="1:18">
      <c r="A186" s="4"/>
      <c r="B186" s="9" t="str">
        <f>Miami!$A$380</f>
        <v>PSZ-HEATCOOL:7_COOLC DXCOIL</v>
      </c>
      <c r="C186" s="12">
        <f>Miami!$G$380</f>
        <v>3.62</v>
      </c>
      <c r="D186" s="12">
        <f>Houston!$G$380</f>
        <v>3.63</v>
      </c>
      <c r="E186" s="12">
        <f>Phoenix!$G$380</f>
        <v>3.68</v>
      </c>
      <c r="F186" s="12">
        <f>Atlanta!$G$380</f>
        <v>3.67</v>
      </c>
      <c r="G186" s="12">
        <f>LosAngeles!$G$380</f>
        <v>3.76</v>
      </c>
      <c r="H186" s="12">
        <f>LasVegas!$G$380</f>
        <v>3.73</v>
      </c>
      <c r="I186" s="12">
        <f>SanFrancisco!$G$380</f>
        <v>3.77</v>
      </c>
      <c r="J186" s="12">
        <f>Baltimore!$G$380</f>
        <v>3.66</v>
      </c>
      <c r="K186" s="12">
        <f>Albuquerque!$G$380</f>
        <v>3.73</v>
      </c>
      <c r="L186" s="12">
        <f>Seattle!$G$380</f>
        <v>3.77</v>
      </c>
      <c r="M186" s="12">
        <f>Chicago!$G$380</f>
        <v>3.67</v>
      </c>
      <c r="N186" s="12">
        <f>Boulder!$G$380</f>
        <v>3.73</v>
      </c>
      <c r="O186" s="12">
        <f>Minneapolis!$G$380</f>
        <v>3.68</v>
      </c>
      <c r="P186" s="12">
        <f>Helena!$G$380</f>
        <v>3.73</v>
      </c>
      <c r="Q186" s="12">
        <f>Duluth!$G$380</f>
        <v>3.75</v>
      </c>
      <c r="R186" s="12">
        <f>Fairbanks!$G$380</f>
        <v>3.77</v>
      </c>
    </row>
    <row r="187" spans="1:18">
      <c r="A187" s="4"/>
      <c r="B187" s="9" t="str">
        <f>Miami!$A$381</f>
        <v>PSZ-HEATCOOL:8_COOLC DXCOIL</v>
      </c>
      <c r="C187" s="12">
        <f>Miami!$G$381</f>
        <v>3.65</v>
      </c>
      <c r="D187" s="12">
        <f>Houston!$G$381</f>
        <v>3.65</v>
      </c>
      <c r="E187" s="12">
        <f>Phoenix!$G$381</f>
        <v>3.65</v>
      </c>
      <c r="F187" s="12">
        <f>Atlanta!$G$381</f>
        <v>3.65</v>
      </c>
      <c r="G187" s="12">
        <f>LosAngeles!$G$381</f>
        <v>3.65</v>
      </c>
      <c r="H187" s="12">
        <f>LasVegas!$G$381</f>
        <v>3.65</v>
      </c>
      <c r="I187" s="12">
        <f>SanFrancisco!$G$381</f>
        <v>3.9</v>
      </c>
      <c r="J187" s="12">
        <f>Baltimore!$G$381</f>
        <v>3.65</v>
      </c>
      <c r="K187" s="12">
        <f>Albuquerque!$G$381</f>
        <v>3.82</v>
      </c>
      <c r="L187" s="12">
        <f>Seattle!$G$381</f>
        <v>3.79</v>
      </c>
      <c r="M187" s="12">
        <f>Chicago!$G$381</f>
        <v>3.65</v>
      </c>
      <c r="N187" s="12">
        <f>Boulder!$G$381</f>
        <v>3.81</v>
      </c>
      <c r="O187" s="12">
        <f>Minneapolis!$G$381</f>
        <v>3.65</v>
      </c>
      <c r="P187" s="12">
        <f>Helena!$G$381</f>
        <v>3.94</v>
      </c>
      <c r="Q187" s="12">
        <f>Duluth!$G$381</f>
        <v>3.65</v>
      </c>
      <c r="R187" s="12">
        <f>Fairbanks!$G$381</f>
        <v>4.04</v>
      </c>
    </row>
    <row r="188" spans="1:18">
      <c r="A188" s="4"/>
      <c r="B188" s="9" t="str">
        <f>Miami!$A$382</f>
        <v>PSZ-HEATCOOL:9_COOLC DXCOIL</v>
      </c>
      <c r="C188" s="12">
        <f>Miami!$G$382</f>
        <v>3.74</v>
      </c>
      <c r="D188" s="12">
        <f>Houston!$G$382</f>
        <v>3.7</v>
      </c>
      <c r="E188" s="12">
        <f>Phoenix!$G$382</f>
        <v>3.82</v>
      </c>
      <c r="F188" s="12">
        <f>Atlanta!$G$382</f>
        <v>3.72</v>
      </c>
      <c r="G188" s="12">
        <f>LosAngeles!$G$382</f>
        <v>3.87</v>
      </c>
      <c r="H188" s="12">
        <f>LasVegas!$G$382</f>
        <v>3.92</v>
      </c>
      <c r="I188" s="12">
        <f>SanFrancisco!$G$382</f>
        <v>4.0199999999999996</v>
      </c>
      <c r="J188" s="12">
        <f>Baltimore!$G$382</f>
        <v>3.68</v>
      </c>
      <c r="K188" s="12">
        <f>Albuquerque!$G$382</f>
        <v>4.04</v>
      </c>
      <c r="L188" s="12">
        <f>Seattle!$G$382</f>
        <v>3.98</v>
      </c>
      <c r="M188" s="12">
        <f>Chicago!$G$382</f>
        <v>3.68</v>
      </c>
      <c r="N188" s="12">
        <f>Boulder!$G$382</f>
        <v>4.04</v>
      </c>
      <c r="O188" s="12">
        <f>Minneapolis!$G$382</f>
        <v>3.71</v>
      </c>
      <c r="P188" s="12">
        <f>Helena!$G$382</f>
        <v>4.04</v>
      </c>
      <c r="Q188" s="12">
        <f>Duluth!$G$382</f>
        <v>3.79</v>
      </c>
      <c r="R188" s="12">
        <f>Fairbanks!$G$382</f>
        <v>4.04</v>
      </c>
    </row>
    <row r="189" spans="1:18">
      <c r="A189" s="4"/>
      <c r="B189" s="9" t="s">
        <v>322</v>
      </c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</row>
    <row r="190" spans="1:18">
      <c r="A190" s="4"/>
      <c r="B190" s="9" t="str">
        <f>Miami!$A$385</f>
        <v>FRONTSTAIRSFLR1 UNIT HEATER COIL</v>
      </c>
      <c r="C190" s="12">
        <f>Miami!$D$385</f>
        <v>1</v>
      </c>
      <c r="D190" s="12">
        <f>Houston!$D$385</f>
        <v>1</v>
      </c>
      <c r="E190" s="12">
        <f>Phoenix!$D$385</f>
        <v>1</v>
      </c>
      <c r="F190" s="12">
        <f>Atlanta!$D$385</f>
        <v>1</v>
      </c>
      <c r="G190" s="12">
        <f>LosAngeles!$D$385</f>
        <v>1</v>
      </c>
      <c r="H190" s="12">
        <f>LasVegas!$D$385</f>
        <v>1</v>
      </c>
      <c r="I190" s="12">
        <f>SanFrancisco!$D$385</f>
        <v>1</v>
      </c>
      <c r="J190" s="12">
        <f>Baltimore!$D$385</f>
        <v>1</v>
      </c>
      <c r="K190" s="12">
        <f>Albuquerque!$D$385</f>
        <v>1</v>
      </c>
      <c r="L190" s="12">
        <f>Seattle!$D$385</f>
        <v>1</v>
      </c>
      <c r="M190" s="12">
        <f>Chicago!$D$385</f>
        <v>1</v>
      </c>
      <c r="N190" s="12">
        <f>Boulder!$D$385</f>
        <v>1</v>
      </c>
      <c r="O190" s="12">
        <f>Minneapolis!$D$385</f>
        <v>1</v>
      </c>
      <c r="P190" s="12">
        <f>Helena!$D$385</f>
        <v>1</v>
      </c>
      <c r="Q190" s="12">
        <f>Duluth!$D$385</f>
        <v>1</v>
      </c>
      <c r="R190" s="12">
        <f>Fairbanks!$D$385</f>
        <v>1</v>
      </c>
    </row>
    <row r="191" spans="1:18">
      <c r="A191" s="4"/>
      <c r="B191" s="9" t="str">
        <f>Miami!$A$386</f>
        <v>FRONTSTAIRSFLR2 UNIT HEATER COIL</v>
      </c>
      <c r="C191" s="12">
        <f>Miami!$D$386</f>
        <v>1</v>
      </c>
      <c r="D191" s="12">
        <f>Houston!$D$386</f>
        <v>1</v>
      </c>
      <c r="E191" s="12">
        <f>Phoenix!$D$386</f>
        <v>1</v>
      </c>
      <c r="F191" s="12">
        <f>Atlanta!$D$386</f>
        <v>1</v>
      </c>
      <c r="G191" s="12">
        <f>LosAngeles!$D$386</f>
        <v>1</v>
      </c>
      <c r="H191" s="12">
        <f>LasVegas!$D$386</f>
        <v>1</v>
      </c>
      <c r="I191" s="12">
        <f>SanFrancisco!$D$386</f>
        <v>1</v>
      </c>
      <c r="J191" s="12">
        <f>Baltimore!$D$386</f>
        <v>1</v>
      </c>
      <c r="K191" s="12">
        <f>Albuquerque!$D$386</f>
        <v>1</v>
      </c>
      <c r="L191" s="12">
        <f>Seattle!$D$386</f>
        <v>1</v>
      </c>
      <c r="M191" s="12">
        <f>Chicago!$D$386</f>
        <v>1</v>
      </c>
      <c r="N191" s="12">
        <f>Boulder!$D$386</f>
        <v>1</v>
      </c>
      <c r="O191" s="12">
        <f>Minneapolis!$D$386</f>
        <v>1</v>
      </c>
      <c r="P191" s="12">
        <f>Helena!$D$386</f>
        <v>1</v>
      </c>
      <c r="Q191" s="12">
        <f>Duluth!$D$386</f>
        <v>1</v>
      </c>
      <c r="R191" s="12">
        <f>Fairbanks!$D$386</f>
        <v>1</v>
      </c>
    </row>
    <row r="192" spans="1:18">
      <c r="A192" s="4"/>
      <c r="B192" s="9" t="str">
        <f>Miami!$A$387</f>
        <v>FRONTSTAIRSFLR3 UNIT HEATER COIL</v>
      </c>
      <c r="C192" s="12">
        <f>Miami!$D$387</f>
        <v>1</v>
      </c>
      <c r="D192" s="12">
        <f>Houston!$D$387</f>
        <v>1</v>
      </c>
      <c r="E192" s="12">
        <f>Phoenix!$D$387</f>
        <v>1</v>
      </c>
      <c r="F192" s="12">
        <f>Atlanta!$D$387</f>
        <v>1</v>
      </c>
      <c r="G192" s="12">
        <f>LosAngeles!$D$387</f>
        <v>1</v>
      </c>
      <c r="H192" s="12">
        <f>LasVegas!$D$387</f>
        <v>1</v>
      </c>
      <c r="I192" s="12">
        <f>SanFrancisco!$D$387</f>
        <v>1</v>
      </c>
      <c r="J192" s="12">
        <f>Baltimore!$D$387</f>
        <v>1</v>
      </c>
      <c r="K192" s="12">
        <f>Albuquerque!$D$387</f>
        <v>1</v>
      </c>
      <c r="L192" s="12">
        <f>Seattle!$D$387</f>
        <v>1</v>
      </c>
      <c r="M192" s="12">
        <f>Chicago!$D$387</f>
        <v>1</v>
      </c>
      <c r="N192" s="12">
        <f>Boulder!$D$387</f>
        <v>1</v>
      </c>
      <c r="O192" s="12">
        <f>Minneapolis!$D$387</f>
        <v>1</v>
      </c>
      <c r="P192" s="12">
        <f>Helena!$D$387</f>
        <v>1</v>
      </c>
      <c r="Q192" s="12">
        <f>Duluth!$D$387</f>
        <v>1</v>
      </c>
      <c r="R192" s="12">
        <f>Fairbanks!$D$387</f>
        <v>1</v>
      </c>
    </row>
    <row r="193" spans="1:18">
      <c r="A193" s="4"/>
      <c r="B193" s="9" t="str">
        <f>Miami!$A$388</f>
        <v>FRONTSTAIRSFLR4 UNIT HEATER COIL</v>
      </c>
      <c r="C193" s="12">
        <f>Miami!$D$388</f>
        <v>1</v>
      </c>
      <c r="D193" s="12">
        <f>Houston!$D$388</f>
        <v>1</v>
      </c>
      <c r="E193" s="12">
        <f>Phoenix!$D$388</f>
        <v>1</v>
      </c>
      <c r="F193" s="12">
        <f>Atlanta!$D$388</f>
        <v>1</v>
      </c>
      <c r="G193" s="12">
        <f>LosAngeles!$D$388</f>
        <v>1</v>
      </c>
      <c r="H193" s="12">
        <f>LasVegas!$D$388</f>
        <v>1</v>
      </c>
      <c r="I193" s="12">
        <f>SanFrancisco!$D$388</f>
        <v>1</v>
      </c>
      <c r="J193" s="12">
        <f>Baltimore!$D$388</f>
        <v>1</v>
      </c>
      <c r="K193" s="12">
        <f>Albuquerque!$D$388</f>
        <v>1</v>
      </c>
      <c r="L193" s="12">
        <f>Seattle!$D$388</f>
        <v>1</v>
      </c>
      <c r="M193" s="12">
        <f>Chicago!$D$388</f>
        <v>1</v>
      </c>
      <c r="N193" s="12">
        <f>Boulder!$D$388</f>
        <v>1</v>
      </c>
      <c r="O193" s="12">
        <f>Minneapolis!$D$388</f>
        <v>1</v>
      </c>
      <c r="P193" s="12">
        <f>Helena!$D$388</f>
        <v>1</v>
      </c>
      <c r="Q193" s="12">
        <f>Duluth!$D$388</f>
        <v>1</v>
      </c>
      <c r="R193" s="12">
        <f>Fairbanks!$D$388</f>
        <v>1</v>
      </c>
    </row>
    <row r="194" spans="1:18">
      <c r="A194" s="4"/>
      <c r="B194" s="9" t="str">
        <f>Miami!$A$389</f>
        <v>FRONTSTORAGEFLR1 UNIT HEATER COIL</v>
      </c>
      <c r="C194" s="12">
        <f>Miami!$D$389</f>
        <v>1</v>
      </c>
      <c r="D194" s="12">
        <f>Houston!$D$389</f>
        <v>1</v>
      </c>
      <c r="E194" s="12">
        <f>Phoenix!$D$389</f>
        <v>1</v>
      </c>
      <c r="F194" s="12">
        <f>Atlanta!$D$389</f>
        <v>1</v>
      </c>
      <c r="G194" s="12">
        <f>LosAngeles!$D$389</f>
        <v>1</v>
      </c>
      <c r="H194" s="12">
        <f>LasVegas!$D$389</f>
        <v>1</v>
      </c>
      <c r="I194" s="12">
        <f>SanFrancisco!$D$389</f>
        <v>1</v>
      </c>
      <c r="J194" s="12">
        <f>Baltimore!$D$389</f>
        <v>1</v>
      </c>
      <c r="K194" s="12">
        <f>Albuquerque!$D$389</f>
        <v>1</v>
      </c>
      <c r="L194" s="12">
        <f>Seattle!$D$389</f>
        <v>1</v>
      </c>
      <c r="M194" s="12">
        <f>Chicago!$D$389</f>
        <v>1</v>
      </c>
      <c r="N194" s="12">
        <f>Boulder!$D$389</f>
        <v>1</v>
      </c>
      <c r="O194" s="12">
        <f>Minneapolis!$D$389</f>
        <v>1</v>
      </c>
      <c r="P194" s="12">
        <f>Helena!$D$389</f>
        <v>1</v>
      </c>
      <c r="Q194" s="12">
        <f>Duluth!$D$389</f>
        <v>1</v>
      </c>
      <c r="R194" s="12">
        <f>Fairbanks!$D$389</f>
        <v>1</v>
      </c>
    </row>
    <row r="195" spans="1:18">
      <c r="A195" s="4"/>
      <c r="B195" s="9" t="str">
        <f>Miami!$A$390</f>
        <v>FRONTSTORAGEFLR2 UNIT HEATER COIL</v>
      </c>
      <c r="C195" s="12">
        <f>Miami!$D$390</f>
        <v>1</v>
      </c>
      <c r="D195" s="12">
        <f>Houston!$D$390</f>
        <v>1</v>
      </c>
      <c r="E195" s="12">
        <f>Phoenix!$D$390</f>
        <v>1</v>
      </c>
      <c r="F195" s="12">
        <f>Atlanta!$D$390</f>
        <v>1</v>
      </c>
      <c r="G195" s="12">
        <f>LosAngeles!$D$390</f>
        <v>1</v>
      </c>
      <c r="H195" s="12">
        <f>LasVegas!$D$390</f>
        <v>1</v>
      </c>
      <c r="I195" s="12">
        <f>SanFrancisco!$D$390</f>
        <v>1</v>
      </c>
      <c r="J195" s="12">
        <f>Baltimore!$D$390</f>
        <v>1</v>
      </c>
      <c r="K195" s="12">
        <f>Albuquerque!$D$390</f>
        <v>1</v>
      </c>
      <c r="L195" s="12">
        <f>Seattle!$D$390</f>
        <v>1</v>
      </c>
      <c r="M195" s="12">
        <f>Chicago!$D$390</f>
        <v>1</v>
      </c>
      <c r="N195" s="12">
        <f>Boulder!$D$390</f>
        <v>1</v>
      </c>
      <c r="O195" s="12">
        <f>Minneapolis!$D$390</f>
        <v>1</v>
      </c>
      <c r="P195" s="12">
        <f>Helena!$D$390</f>
        <v>1</v>
      </c>
      <c r="Q195" s="12">
        <f>Duluth!$D$390</f>
        <v>1</v>
      </c>
      <c r="R195" s="12">
        <f>Fairbanks!$D$390</f>
        <v>1</v>
      </c>
    </row>
    <row r="196" spans="1:18">
      <c r="A196" s="4"/>
      <c r="B196" s="9" t="str">
        <f>Miami!$A$391</f>
        <v>FRONTSTORAGEFLR3 UNIT HEATER COIL</v>
      </c>
      <c r="C196" s="12">
        <f>Miami!$D$391</f>
        <v>1</v>
      </c>
      <c r="D196" s="12">
        <f>Houston!$D$391</f>
        <v>1</v>
      </c>
      <c r="E196" s="12">
        <f>Phoenix!$D$391</f>
        <v>1</v>
      </c>
      <c r="F196" s="12">
        <f>Atlanta!$D$391</f>
        <v>1</v>
      </c>
      <c r="G196" s="12">
        <f>LosAngeles!$D$391</f>
        <v>1</v>
      </c>
      <c r="H196" s="12">
        <f>LasVegas!$D$391</f>
        <v>1</v>
      </c>
      <c r="I196" s="12">
        <f>SanFrancisco!$D$391</f>
        <v>1</v>
      </c>
      <c r="J196" s="12">
        <f>Baltimore!$D$391</f>
        <v>1</v>
      </c>
      <c r="K196" s="12">
        <f>Albuquerque!$D$391</f>
        <v>1</v>
      </c>
      <c r="L196" s="12">
        <f>Seattle!$D$391</f>
        <v>1</v>
      </c>
      <c r="M196" s="12">
        <f>Chicago!$D$391</f>
        <v>1</v>
      </c>
      <c r="N196" s="12">
        <f>Boulder!$D$391</f>
        <v>1</v>
      </c>
      <c r="O196" s="12">
        <f>Minneapolis!$D$391</f>
        <v>1</v>
      </c>
      <c r="P196" s="12">
        <f>Helena!$D$391</f>
        <v>1</v>
      </c>
      <c r="Q196" s="12">
        <f>Duluth!$D$391</f>
        <v>1</v>
      </c>
      <c r="R196" s="12">
        <f>Fairbanks!$D$391</f>
        <v>1</v>
      </c>
    </row>
    <row r="197" spans="1:18">
      <c r="A197" s="4"/>
      <c r="B197" s="9" t="str">
        <f>Miami!$A$392</f>
        <v>FRONTSTORAGEFLR4 UNIT HEATER COIL</v>
      </c>
      <c r="C197" s="12">
        <f>Miami!$D$392</f>
        <v>1</v>
      </c>
      <c r="D197" s="12">
        <f>Houston!$D$392</f>
        <v>1</v>
      </c>
      <c r="E197" s="12">
        <f>Phoenix!$D$392</f>
        <v>1</v>
      </c>
      <c r="F197" s="12">
        <f>Atlanta!$D$392</f>
        <v>1</v>
      </c>
      <c r="G197" s="12">
        <f>LosAngeles!$D$392</f>
        <v>1</v>
      </c>
      <c r="H197" s="12">
        <f>LasVegas!$D$392</f>
        <v>1</v>
      </c>
      <c r="I197" s="12">
        <f>SanFrancisco!$D$392</f>
        <v>1</v>
      </c>
      <c r="J197" s="12">
        <f>Baltimore!$D$392</f>
        <v>1</v>
      </c>
      <c r="K197" s="12">
        <f>Albuquerque!$D$392</f>
        <v>1</v>
      </c>
      <c r="L197" s="12">
        <f>Seattle!$D$392</f>
        <v>1</v>
      </c>
      <c r="M197" s="12">
        <f>Chicago!$D$392</f>
        <v>1</v>
      </c>
      <c r="N197" s="12">
        <f>Boulder!$D$392</f>
        <v>1</v>
      </c>
      <c r="O197" s="12">
        <f>Minneapolis!$D$392</f>
        <v>1</v>
      </c>
      <c r="P197" s="12">
        <f>Helena!$D$392</f>
        <v>1</v>
      </c>
      <c r="Q197" s="12">
        <f>Duluth!$D$392</f>
        <v>1</v>
      </c>
      <c r="R197" s="12">
        <f>Fairbanks!$D$392</f>
        <v>1</v>
      </c>
    </row>
    <row r="198" spans="1:18">
      <c r="A198" s="4"/>
      <c r="B198" s="9" t="str">
        <f>Miami!$A$393</f>
        <v>GUESTROOM101 PTAC HEAT COIL</v>
      </c>
      <c r="C198" s="12">
        <f>Miami!$D$393</f>
        <v>1</v>
      </c>
      <c r="D198" s="12">
        <f>Houston!$D$393</f>
        <v>1</v>
      </c>
      <c r="E198" s="12">
        <f>Phoenix!$D$393</f>
        <v>1</v>
      </c>
      <c r="F198" s="12">
        <f>Atlanta!$D$393</f>
        <v>1</v>
      </c>
      <c r="G198" s="12">
        <f>LosAngeles!$D$393</f>
        <v>1</v>
      </c>
      <c r="H198" s="12">
        <f>LasVegas!$D$393</f>
        <v>1</v>
      </c>
      <c r="I198" s="12">
        <f>SanFrancisco!$D$393</f>
        <v>1</v>
      </c>
      <c r="J198" s="12">
        <f>Baltimore!$D$393</f>
        <v>1</v>
      </c>
      <c r="K198" s="12">
        <f>Albuquerque!$D$393</f>
        <v>1</v>
      </c>
      <c r="L198" s="12">
        <f>Seattle!$D$393</f>
        <v>1</v>
      </c>
      <c r="M198" s="12">
        <f>Chicago!$D$393</f>
        <v>1</v>
      </c>
      <c r="N198" s="12">
        <f>Boulder!$D$393</f>
        <v>1</v>
      </c>
      <c r="O198" s="12">
        <f>Minneapolis!$D$393</f>
        <v>1</v>
      </c>
      <c r="P198" s="12">
        <f>Helena!$D$393</f>
        <v>1</v>
      </c>
      <c r="Q198" s="12">
        <f>Duluth!$D$393</f>
        <v>1</v>
      </c>
      <c r="R198" s="12">
        <f>Fairbanks!$D$393</f>
        <v>1</v>
      </c>
    </row>
    <row r="199" spans="1:18">
      <c r="A199" s="4"/>
      <c r="B199" s="9" t="str">
        <f>Miami!$A$394</f>
        <v>GUESTROOM102 PTAC HEAT COIL</v>
      </c>
      <c r="C199" s="12">
        <f>Miami!$D$394</f>
        <v>1</v>
      </c>
      <c r="D199" s="12">
        <f>Houston!$D$394</f>
        <v>1</v>
      </c>
      <c r="E199" s="12">
        <f>Phoenix!$D$394</f>
        <v>1</v>
      </c>
      <c r="F199" s="12">
        <f>Atlanta!$D$394</f>
        <v>1</v>
      </c>
      <c r="G199" s="12">
        <f>LosAngeles!$D$394</f>
        <v>1</v>
      </c>
      <c r="H199" s="12">
        <f>LasVegas!$D$394</f>
        <v>1</v>
      </c>
      <c r="I199" s="12">
        <f>SanFrancisco!$D$394</f>
        <v>1</v>
      </c>
      <c r="J199" s="12">
        <f>Baltimore!$D$394</f>
        <v>1</v>
      </c>
      <c r="K199" s="12">
        <f>Albuquerque!$D$394</f>
        <v>1</v>
      </c>
      <c r="L199" s="12">
        <f>Seattle!$D$394</f>
        <v>1</v>
      </c>
      <c r="M199" s="12">
        <f>Chicago!$D$394</f>
        <v>1</v>
      </c>
      <c r="N199" s="12">
        <f>Boulder!$D$394</f>
        <v>1</v>
      </c>
      <c r="O199" s="12">
        <f>Minneapolis!$D$394</f>
        <v>1</v>
      </c>
      <c r="P199" s="12">
        <f>Helena!$D$394</f>
        <v>1</v>
      </c>
      <c r="Q199" s="12">
        <f>Duluth!$D$394</f>
        <v>1</v>
      </c>
      <c r="R199" s="12">
        <f>Fairbanks!$D$394</f>
        <v>1</v>
      </c>
    </row>
    <row r="200" spans="1:18">
      <c r="A200" s="4"/>
      <c r="B200" s="9" t="str">
        <f>Miami!$A$395</f>
        <v>GUESTROOM103 PTAC HEAT COIL</v>
      </c>
      <c r="C200" s="12">
        <f>Miami!$D$395</f>
        <v>1</v>
      </c>
      <c r="D200" s="12">
        <f>Houston!$D$395</f>
        <v>1</v>
      </c>
      <c r="E200" s="12">
        <f>Phoenix!$D$395</f>
        <v>1</v>
      </c>
      <c r="F200" s="12">
        <f>Atlanta!$D$395</f>
        <v>1</v>
      </c>
      <c r="G200" s="12">
        <f>LosAngeles!$D$395</f>
        <v>1</v>
      </c>
      <c r="H200" s="12">
        <f>LasVegas!$D$395</f>
        <v>1</v>
      </c>
      <c r="I200" s="12">
        <f>SanFrancisco!$D$395</f>
        <v>1</v>
      </c>
      <c r="J200" s="12">
        <f>Baltimore!$D$395</f>
        <v>1</v>
      </c>
      <c r="K200" s="12">
        <f>Albuquerque!$D$395</f>
        <v>1</v>
      </c>
      <c r="L200" s="12">
        <f>Seattle!$D$395</f>
        <v>1</v>
      </c>
      <c r="M200" s="12">
        <f>Chicago!$D$395</f>
        <v>1</v>
      </c>
      <c r="N200" s="12">
        <f>Boulder!$D$395</f>
        <v>1</v>
      </c>
      <c r="O200" s="12">
        <f>Minneapolis!$D$395</f>
        <v>1</v>
      </c>
      <c r="P200" s="12">
        <f>Helena!$D$395</f>
        <v>1</v>
      </c>
      <c r="Q200" s="12">
        <f>Duluth!$D$395</f>
        <v>1</v>
      </c>
      <c r="R200" s="12">
        <f>Fairbanks!$D$395</f>
        <v>1</v>
      </c>
    </row>
    <row r="201" spans="1:18">
      <c r="A201" s="4"/>
      <c r="B201" s="9" t="str">
        <f>Miami!$A$396</f>
        <v>GUESTROOM104 PTAC HEAT COIL</v>
      </c>
      <c r="C201" s="12">
        <f>Miami!$D$396</f>
        <v>1</v>
      </c>
      <c r="D201" s="12">
        <f>Houston!$D$396</f>
        <v>1</v>
      </c>
      <c r="E201" s="12">
        <f>Phoenix!$D$396</f>
        <v>1</v>
      </c>
      <c r="F201" s="12">
        <f>Atlanta!$D$396</f>
        <v>1</v>
      </c>
      <c r="G201" s="12">
        <f>LosAngeles!$D$396</f>
        <v>1</v>
      </c>
      <c r="H201" s="12">
        <f>LasVegas!$D$396</f>
        <v>1</v>
      </c>
      <c r="I201" s="12">
        <f>SanFrancisco!$D$396</f>
        <v>1</v>
      </c>
      <c r="J201" s="12">
        <f>Baltimore!$D$396</f>
        <v>1</v>
      </c>
      <c r="K201" s="12">
        <f>Albuquerque!$D$396</f>
        <v>1</v>
      </c>
      <c r="L201" s="12">
        <f>Seattle!$D$396</f>
        <v>1</v>
      </c>
      <c r="M201" s="12">
        <f>Chicago!$D$396</f>
        <v>1</v>
      </c>
      <c r="N201" s="12">
        <f>Boulder!$D$396</f>
        <v>1</v>
      </c>
      <c r="O201" s="12">
        <f>Minneapolis!$D$396</f>
        <v>1</v>
      </c>
      <c r="P201" s="12">
        <f>Helena!$D$396</f>
        <v>1</v>
      </c>
      <c r="Q201" s="12">
        <f>Duluth!$D$396</f>
        <v>1</v>
      </c>
      <c r="R201" s="12">
        <f>Fairbanks!$D$396</f>
        <v>1</v>
      </c>
    </row>
    <row r="202" spans="1:18">
      <c r="A202" s="4"/>
      <c r="B202" s="9" t="str">
        <f>Miami!$A$397</f>
        <v>GUESTROOM105 PTAC HEAT COIL</v>
      </c>
      <c r="C202" s="12">
        <f>Miami!$D$397</f>
        <v>1</v>
      </c>
      <c r="D202" s="12">
        <f>Houston!$D$397</f>
        <v>1</v>
      </c>
      <c r="E202" s="12">
        <f>Phoenix!$D$397</f>
        <v>1</v>
      </c>
      <c r="F202" s="12">
        <f>Atlanta!$D$397</f>
        <v>1</v>
      </c>
      <c r="G202" s="12">
        <f>LosAngeles!$D$397</f>
        <v>1</v>
      </c>
      <c r="H202" s="12">
        <f>LasVegas!$D$397</f>
        <v>1</v>
      </c>
      <c r="I202" s="12">
        <f>SanFrancisco!$D$397</f>
        <v>1</v>
      </c>
      <c r="J202" s="12">
        <f>Baltimore!$D$397</f>
        <v>1</v>
      </c>
      <c r="K202" s="12">
        <f>Albuquerque!$D$397</f>
        <v>1</v>
      </c>
      <c r="L202" s="12">
        <f>Seattle!$D$397</f>
        <v>1</v>
      </c>
      <c r="M202" s="12">
        <f>Chicago!$D$397</f>
        <v>1</v>
      </c>
      <c r="N202" s="12">
        <f>Boulder!$D$397</f>
        <v>1</v>
      </c>
      <c r="O202" s="12">
        <f>Minneapolis!$D$397</f>
        <v>1</v>
      </c>
      <c r="P202" s="12">
        <f>Helena!$D$397</f>
        <v>1</v>
      </c>
      <c r="Q202" s="12">
        <f>Duluth!$D$397</f>
        <v>1</v>
      </c>
      <c r="R202" s="12">
        <f>Fairbanks!$D$397</f>
        <v>1</v>
      </c>
    </row>
    <row r="203" spans="1:18">
      <c r="A203" s="4"/>
      <c r="B203" s="9" t="str">
        <f>Miami!$A$398</f>
        <v>GUESTROOM201 PTAC HEAT COIL</v>
      </c>
      <c r="C203" s="12">
        <f>Miami!$D$398</f>
        <v>1</v>
      </c>
      <c r="D203" s="12">
        <f>Houston!$D$398</f>
        <v>1</v>
      </c>
      <c r="E203" s="12">
        <f>Phoenix!$D$398</f>
        <v>1</v>
      </c>
      <c r="F203" s="12">
        <f>Atlanta!$D$398</f>
        <v>1</v>
      </c>
      <c r="G203" s="12">
        <f>LosAngeles!$D$398</f>
        <v>1</v>
      </c>
      <c r="H203" s="12">
        <f>LasVegas!$D$398</f>
        <v>1</v>
      </c>
      <c r="I203" s="12">
        <f>SanFrancisco!$D$398</f>
        <v>1</v>
      </c>
      <c r="J203" s="12">
        <f>Baltimore!$D$398</f>
        <v>1</v>
      </c>
      <c r="K203" s="12">
        <f>Albuquerque!$D$398</f>
        <v>1</v>
      </c>
      <c r="L203" s="12">
        <f>Seattle!$D$398</f>
        <v>1</v>
      </c>
      <c r="M203" s="12">
        <f>Chicago!$D$398</f>
        <v>1</v>
      </c>
      <c r="N203" s="12">
        <f>Boulder!$D$398</f>
        <v>1</v>
      </c>
      <c r="O203" s="12">
        <f>Minneapolis!$D$398</f>
        <v>1</v>
      </c>
      <c r="P203" s="12">
        <f>Helena!$D$398</f>
        <v>1</v>
      </c>
      <c r="Q203" s="12">
        <f>Duluth!$D$398</f>
        <v>1</v>
      </c>
      <c r="R203" s="12">
        <f>Fairbanks!$D$398</f>
        <v>1</v>
      </c>
    </row>
    <row r="204" spans="1:18">
      <c r="A204" s="4"/>
      <c r="B204" s="9" t="str">
        <f>Miami!$A$399</f>
        <v>GUESTROOM202_205 PTAC HEAT COIL</v>
      </c>
      <c r="C204" s="12">
        <f>Miami!$D$399</f>
        <v>1</v>
      </c>
      <c r="D204" s="12">
        <f>Houston!$D$399</f>
        <v>1</v>
      </c>
      <c r="E204" s="12">
        <f>Phoenix!$D$399</f>
        <v>1</v>
      </c>
      <c r="F204" s="12">
        <f>Atlanta!$D$399</f>
        <v>1</v>
      </c>
      <c r="G204" s="12">
        <f>LosAngeles!$D$399</f>
        <v>1</v>
      </c>
      <c r="H204" s="12">
        <f>LasVegas!$D$399</f>
        <v>1</v>
      </c>
      <c r="I204" s="12">
        <f>SanFrancisco!$D$399</f>
        <v>1</v>
      </c>
      <c r="J204" s="12">
        <f>Baltimore!$D$399</f>
        <v>1</v>
      </c>
      <c r="K204" s="12">
        <f>Albuquerque!$D$399</f>
        <v>1</v>
      </c>
      <c r="L204" s="12">
        <f>Seattle!$D$399</f>
        <v>1</v>
      </c>
      <c r="M204" s="12">
        <f>Chicago!$D$399</f>
        <v>1</v>
      </c>
      <c r="N204" s="12">
        <f>Boulder!$D$399</f>
        <v>1</v>
      </c>
      <c r="O204" s="12">
        <f>Minneapolis!$D$399</f>
        <v>1</v>
      </c>
      <c r="P204" s="12">
        <f>Helena!$D$399</f>
        <v>1</v>
      </c>
      <c r="Q204" s="12">
        <f>Duluth!$D$399</f>
        <v>1</v>
      </c>
      <c r="R204" s="12">
        <f>Fairbanks!$D$399</f>
        <v>1</v>
      </c>
    </row>
    <row r="205" spans="1:18">
      <c r="A205" s="4"/>
      <c r="B205" s="9" t="str">
        <f>Miami!$A$400</f>
        <v>GUESTROOM206_208 PTAC HEAT COIL</v>
      </c>
      <c r="C205" s="12">
        <f>Miami!$D$400</f>
        <v>1</v>
      </c>
      <c r="D205" s="12">
        <f>Houston!$D$400</f>
        <v>1</v>
      </c>
      <c r="E205" s="12">
        <f>Phoenix!$D$400</f>
        <v>1</v>
      </c>
      <c r="F205" s="12">
        <f>Atlanta!$D$400</f>
        <v>1</v>
      </c>
      <c r="G205" s="12">
        <f>LosAngeles!$D$400</f>
        <v>1</v>
      </c>
      <c r="H205" s="12">
        <f>LasVegas!$D$400</f>
        <v>1</v>
      </c>
      <c r="I205" s="12">
        <f>SanFrancisco!$D$400</f>
        <v>1</v>
      </c>
      <c r="J205" s="12">
        <f>Baltimore!$D$400</f>
        <v>1</v>
      </c>
      <c r="K205" s="12">
        <f>Albuquerque!$D$400</f>
        <v>1</v>
      </c>
      <c r="L205" s="12">
        <f>Seattle!$D$400</f>
        <v>1</v>
      </c>
      <c r="M205" s="12">
        <f>Chicago!$D$400</f>
        <v>1</v>
      </c>
      <c r="N205" s="12">
        <f>Boulder!$D$400</f>
        <v>1</v>
      </c>
      <c r="O205" s="12">
        <f>Minneapolis!$D$400</f>
        <v>1</v>
      </c>
      <c r="P205" s="12">
        <f>Helena!$D$400</f>
        <v>1</v>
      </c>
      <c r="Q205" s="12">
        <f>Duluth!$D$400</f>
        <v>1</v>
      </c>
      <c r="R205" s="12">
        <f>Fairbanks!$D$400</f>
        <v>1</v>
      </c>
    </row>
    <row r="206" spans="1:18">
      <c r="A206" s="4"/>
      <c r="B206" s="9" t="str">
        <f>Miami!$A$401</f>
        <v>GUESTROOM209_212 PTAC HEAT COIL</v>
      </c>
      <c r="C206" s="12">
        <f>Miami!$D$401</f>
        <v>1</v>
      </c>
      <c r="D206" s="12">
        <f>Houston!$D$401</f>
        <v>1</v>
      </c>
      <c r="E206" s="12">
        <f>Phoenix!$D$401</f>
        <v>1</v>
      </c>
      <c r="F206" s="12">
        <f>Atlanta!$D$401</f>
        <v>1</v>
      </c>
      <c r="G206" s="12">
        <f>LosAngeles!$D$401</f>
        <v>1</v>
      </c>
      <c r="H206" s="12">
        <f>LasVegas!$D$401</f>
        <v>1</v>
      </c>
      <c r="I206" s="12">
        <f>SanFrancisco!$D$401</f>
        <v>1</v>
      </c>
      <c r="J206" s="12">
        <f>Baltimore!$D$401</f>
        <v>1</v>
      </c>
      <c r="K206" s="12">
        <f>Albuquerque!$D$401</f>
        <v>1</v>
      </c>
      <c r="L206" s="12">
        <f>Seattle!$D$401</f>
        <v>1</v>
      </c>
      <c r="M206" s="12">
        <f>Chicago!$D$401</f>
        <v>1</v>
      </c>
      <c r="N206" s="12">
        <f>Boulder!$D$401</f>
        <v>1</v>
      </c>
      <c r="O206" s="12">
        <f>Minneapolis!$D$401</f>
        <v>1</v>
      </c>
      <c r="P206" s="12">
        <f>Helena!$D$401</f>
        <v>1</v>
      </c>
      <c r="Q206" s="12">
        <f>Duluth!$D$401</f>
        <v>1</v>
      </c>
      <c r="R206" s="12">
        <f>Fairbanks!$D$401</f>
        <v>1</v>
      </c>
    </row>
    <row r="207" spans="1:18">
      <c r="A207" s="4"/>
      <c r="B207" s="9" t="str">
        <f>Miami!$A$402</f>
        <v>GUESTROOM213 PTAC HEAT COIL</v>
      </c>
      <c r="C207" s="12">
        <f>Miami!$D$402</f>
        <v>1</v>
      </c>
      <c r="D207" s="12">
        <f>Houston!$D$402</f>
        <v>1</v>
      </c>
      <c r="E207" s="12">
        <f>Phoenix!$D$402</f>
        <v>1</v>
      </c>
      <c r="F207" s="12">
        <f>Atlanta!$D$402</f>
        <v>1</v>
      </c>
      <c r="G207" s="12">
        <f>LosAngeles!$D$402</f>
        <v>1</v>
      </c>
      <c r="H207" s="12">
        <f>LasVegas!$D$402</f>
        <v>1</v>
      </c>
      <c r="I207" s="12">
        <f>SanFrancisco!$D$402</f>
        <v>1</v>
      </c>
      <c r="J207" s="12">
        <f>Baltimore!$D$402</f>
        <v>1</v>
      </c>
      <c r="K207" s="12">
        <f>Albuquerque!$D$402</f>
        <v>1</v>
      </c>
      <c r="L207" s="12">
        <f>Seattle!$D$402</f>
        <v>1</v>
      </c>
      <c r="M207" s="12">
        <f>Chicago!$D$402</f>
        <v>1</v>
      </c>
      <c r="N207" s="12">
        <f>Boulder!$D$402</f>
        <v>1</v>
      </c>
      <c r="O207" s="12">
        <f>Minneapolis!$D$402</f>
        <v>1</v>
      </c>
      <c r="P207" s="12">
        <f>Helena!$D$402</f>
        <v>1</v>
      </c>
      <c r="Q207" s="12">
        <f>Duluth!$D$402</f>
        <v>1</v>
      </c>
      <c r="R207" s="12">
        <f>Fairbanks!$D$402</f>
        <v>1</v>
      </c>
    </row>
    <row r="208" spans="1:18">
      <c r="A208" s="4"/>
      <c r="B208" s="9" t="str">
        <f>Miami!$A$403</f>
        <v>GUESTROOM214 PTAC HEAT COIL</v>
      </c>
      <c r="C208" s="12">
        <f>Miami!$D$403</f>
        <v>1</v>
      </c>
      <c r="D208" s="12">
        <f>Houston!$D$403</f>
        <v>1</v>
      </c>
      <c r="E208" s="12">
        <f>Phoenix!$D$403</f>
        <v>1</v>
      </c>
      <c r="F208" s="12">
        <f>Atlanta!$D$403</f>
        <v>1</v>
      </c>
      <c r="G208" s="12">
        <f>LosAngeles!$D$403</f>
        <v>1</v>
      </c>
      <c r="H208" s="12">
        <f>LasVegas!$D$403</f>
        <v>1</v>
      </c>
      <c r="I208" s="12">
        <f>SanFrancisco!$D$403</f>
        <v>1</v>
      </c>
      <c r="J208" s="12">
        <f>Baltimore!$D$403</f>
        <v>1</v>
      </c>
      <c r="K208" s="12">
        <f>Albuquerque!$D$403</f>
        <v>1</v>
      </c>
      <c r="L208" s="12">
        <f>Seattle!$D$403</f>
        <v>1</v>
      </c>
      <c r="M208" s="12">
        <f>Chicago!$D$403</f>
        <v>1</v>
      </c>
      <c r="N208" s="12">
        <f>Boulder!$D$403</f>
        <v>1</v>
      </c>
      <c r="O208" s="12">
        <f>Minneapolis!$D$403</f>
        <v>1</v>
      </c>
      <c r="P208" s="12">
        <f>Helena!$D$403</f>
        <v>1</v>
      </c>
      <c r="Q208" s="12">
        <f>Duluth!$D$403</f>
        <v>1</v>
      </c>
      <c r="R208" s="12">
        <f>Fairbanks!$D$403</f>
        <v>1</v>
      </c>
    </row>
    <row r="209" spans="1:18">
      <c r="A209" s="4"/>
      <c r="B209" s="9" t="str">
        <f>Miami!$A$404</f>
        <v>GUESTROOM215_218 PTAC HEAT COIL</v>
      </c>
      <c r="C209" s="12">
        <f>Miami!$D$404</f>
        <v>1</v>
      </c>
      <c r="D209" s="12">
        <f>Houston!$D$404</f>
        <v>1</v>
      </c>
      <c r="E209" s="12">
        <f>Phoenix!$D$404</f>
        <v>1</v>
      </c>
      <c r="F209" s="12">
        <f>Atlanta!$D$404</f>
        <v>1</v>
      </c>
      <c r="G209" s="12">
        <f>LosAngeles!$D$404</f>
        <v>1</v>
      </c>
      <c r="H209" s="12">
        <f>LasVegas!$D$404</f>
        <v>1</v>
      </c>
      <c r="I209" s="12">
        <f>SanFrancisco!$D$404</f>
        <v>1</v>
      </c>
      <c r="J209" s="12">
        <f>Baltimore!$D$404</f>
        <v>1</v>
      </c>
      <c r="K209" s="12">
        <f>Albuquerque!$D$404</f>
        <v>1</v>
      </c>
      <c r="L209" s="12">
        <f>Seattle!$D$404</f>
        <v>1</v>
      </c>
      <c r="M209" s="12">
        <f>Chicago!$D$404</f>
        <v>1</v>
      </c>
      <c r="N209" s="12">
        <f>Boulder!$D$404</f>
        <v>1</v>
      </c>
      <c r="O209" s="12">
        <f>Minneapolis!$D$404</f>
        <v>1</v>
      </c>
      <c r="P209" s="12">
        <f>Helena!$D$404</f>
        <v>1</v>
      </c>
      <c r="Q209" s="12">
        <f>Duluth!$D$404</f>
        <v>1</v>
      </c>
      <c r="R209" s="12">
        <f>Fairbanks!$D$404</f>
        <v>1</v>
      </c>
    </row>
    <row r="210" spans="1:18">
      <c r="A210" s="4"/>
      <c r="B210" s="9" t="str">
        <f>Miami!$A$405</f>
        <v>GUESTROOM219 PTAC HEAT COIL</v>
      </c>
      <c r="C210" s="12">
        <f>Miami!$D$405</f>
        <v>1</v>
      </c>
      <c r="D210" s="12">
        <f>Houston!$D$405</f>
        <v>1</v>
      </c>
      <c r="E210" s="12">
        <f>Phoenix!$D$405</f>
        <v>1</v>
      </c>
      <c r="F210" s="12">
        <f>Atlanta!$D$405</f>
        <v>1</v>
      </c>
      <c r="G210" s="12">
        <f>LosAngeles!$D$405</f>
        <v>1</v>
      </c>
      <c r="H210" s="12">
        <f>LasVegas!$D$405</f>
        <v>1</v>
      </c>
      <c r="I210" s="12">
        <f>SanFrancisco!$D$405</f>
        <v>1</v>
      </c>
      <c r="J210" s="12">
        <f>Baltimore!$D$405</f>
        <v>1</v>
      </c>
      <c r="K210" s="12">
        <f>Albuquerque!$D$405</f>
        <v>1</v>
      </c>
      <c r="L210" s="12">
        <f>Seattle!$D$405</f>
        <v>1</v>
      </c>
      <c r="M210" s="12">
        <f>Chicago!$D$405</f>
        <v>1</v>
      </c>
      <c r="N210" s="12">
        <f>Boulder!$D$405</f>
        <v>1</v>
      </c>
      <c r="O210" s="12">
        <f>Minneapolis!$D$405</f>
        <v>1</v>
      </c>
      <c r="P210" s="12">
        <f>Helena!$D$405</f>
        <v>1</v>
      </c>
      <c r="Q210" s="12">
        <f>Duluth!$D$405</f>
        <v>1</v>
      </c>
      <c r="R210" s="12">
        <f>Fairbanks!$D$405</f>
        <v>1</v>
      </c>
    </row>
    <row r="211" spans="1:18">
      <c r="A211" s="4"/>
      <c r="B211" s="9" t="str">
        <f>Miami!$A$406</f>
        <v>GUESTROOM220_223 PTAC HEAT COIL</v>
      </c>
      <c r="C211" s="12">
        <f>Miami!$D$406</f>
        <v>1</v>
      </c>
      <c r="D211" s="12">
        <f>Houston!$D$406</f>
        <v>1</v>
      </c>
      <c r="E211" s="12">
        <f>Phoenix!$D$406</f>
        <v>1</v>
      </c>
      <c r="F211" s="12">
        <f>Atlanta!$D$406</f>
        <v>1</v>
      </c>
      <c r="G211" s="12">
        <f>LosAngeles!$D$406</f>
        <v>1</v>
      </c>
      <c r="H211" s="12">
        <f>LasVegas!$D$406</f>
        <v>1</v>
      </c>
      <c r="I211" s="12">
        <f>SanFrancisco!$D$406</f>
        <v>1</v>
      </c>
      <c r="J211" s="12">
        <f>Baltimore!$D$406</f>
        <v>1</v>
      </c>
      <c r="K211" s="12">
        <f>Albuquerque!$D$406</f>
        <v>1</v>
      </c>
      <c r="L211" s="12">
        <f>Seattle!$D$406</f>
        <v>1</v>
      </c>
      <c r="M211" s="12">
        <f>Chicago!$D$406</f>
        <v>1</v>
      </c>
      <c r="N211" s="12">
        <f>Boulder!$D$406</f>
        <v>1</v>
      </c>
      <c r="O211" s="12">
        <f>Minneapolis!$D$406</f>
        <v>1</v>
      </c>
      <c r="P211" s="12">
        <f>Helena!$D$406</f>
        <v>1</v>
      </c>
      <c r="Q211" s="12">
        <f>Duluth!$D$406</f>
        <v>1</v>
      </c>
      <c r="R211" s="12">
        <f>Fairbanks!$D$406</f>
        <v>1</v>
      </c>
    </row>
    <row r="212" spans="1:18">
      <c r="A212" s="4"/>
      <c r="B212" s="9" t="str">
        <f>Miami!$A$407</f>
        <v>GUESTROOM224 PTAC HEAT COIL</v>
      </c>
      <c r="C212" s="12">
        <f>Miami!$D$407</f>
        <v>1</v>
      </c>
      <c r="D212" s="12">
        <f>Houston!$D$407</f>
        <v>1</v>
      </c>
      <c r="E212" s="12">
        <f>Phoenix!$D$407</f>
        <v>1</v>
      </c>
      <c r="F212" s="12">
        <f>Atlanta!$D$407</f>
        <v>1</v>
      </c>
      <c r="G212" s="12">
        <f>LosAngeles!$D$407</f>
        <v>1</v>
      </c>
      <c r="H212" s="12">
        <f>LasVegas!$D$407</f>
        <v>1</v>
      </c>
      <c r="I212" s="12">
        <f>SanFrancisco!$D$407</f>
        <v>1</v>
      </c>
      <c r="J212" s="12">
        <f>Baltimore!$D$407</f>
        <v>1</v>
      </c>
      <c r="K212" s="12">
        <f>Albuquerque!$D$407</f>
        <v>1</v>
      </c>
      <c r="L212" s="12">
        <f>Seattle!$D$407</f>
        <v>1</v>
      </c>
      <c r="M212" s="12">
        <f>Chicago!$D$407</f>
        <v>1</v>
      </c>
      <c r="N212" s="12">
        <f>Boulder!$D$407</f>
        <v>1</v>
      </c>
      <c r="O212" s="12">
        <f>Minneapolis!$D$407</f>
        <v>1</v>
      </c>
      <c r="P212" s="12">
        <f>Helena!$D$407</f>
        <v>1</v>
      </c>
      <c r="Q212" s="12">
        <f>Duluth!$D$407</f>
        <v>1</v>
      </c>
      <c r="R212" s="12">
        <f>Fairbanks!$D$407</f>
        <v>1</v>
      </c>
    </row>
    <row r="213" spans="1:18">
      <c r="A213" s="4"/>
      <c r="B213" s="9" t="str">
        <f>Miami!$A$408</f>
        <v>GUESTROOM301 PTAC HEAT COIL</v>
      </c>
      <c r="C213" s="12">
        <f>Miami!$D$408</f>
        <v>1</v>
      </c>
      <c r="D213" s="12">
        <f>Houston!$D$408</f>
        <v>1</v>
      </c>
      <c r="E213" s="12">
        <f>Phoenix!$D$408</f>
        <v>1</v>
      </c>
      <c r="F213" s="12">
        <f>Atlanta!$D$408</f>
        <v>1</v>
      </c>
      <c r="G213" s="12">
        <f>LosAngeles!$D$408</f>
        <v>1</v>
      </c>
      <c r="H213" s="12">
        <f>LasVegas!$D$408</f>
        <v>1</v>
      </c>
      <c r="I213" s="12">
        <f>SanFrancisco!$D$408</f>
        <v>1</v>
      </c>
      <c r="J213" s="12">
        <f>Baltimore!$D$408</f>
        <v>1</v>
      </c>
      <c r="K213" s="12">
        <f>Albuquerque!$D$408</f>
        <v>1</v>
      </c>
      <c r="L213" s="12">
        <f>Seattle!$D$408</f>
        <v>1</v>
      </c>
      <c r="M213" s="12">
        <f>Chicago!$D$408</f>
        <v>1</v>
      </c>
      <c r="N213" s="12">
        <f>Boulder!$D$408</f>
        <v>1</v>
      </c>
      <c r="O213" s="12">
        <f>Minneapolis!$D$408</f>
        <v>1</v>
      </c>
      <c r="P213" s="12">
        <f>Helena!$D$408</f>
        <v>1</v>
      </c>
      <c r="Q213" s="12">
        <f>Duluth!$D$408</f>
        <v>1</v>
      </c>
      <c r="R213" s="12">
        <f>Fairbanks!$D$408</f>
        <v>1</v>
      </c>
    </row>
    <row r="214" spans="1:18">
      <c r="A214" s="4"/>
      <c r="B214" s="9" t="str">
        <f>Miami!$A$409</f>
        <v>GUESTROOM302_305 PTAC HEAT COIL</v>
      </c>
      <c r="C214" s="12">
        <f>Miami!$D$409</f>
        <v>1</v>
      </c>
      <c r="D214" s="12">
        <f>Houston!$D$409</f>
        <v>1</v>
      </c>
      <c r="E214" s="12">
        <f>Phoenix!$D$409</f>
        <v>1</v>
      </c>
      <c r="F214" s="12">
        <f>Atlanta!$D$409</f>
        <v>1</v>
      </c>
      <c r="G214" s="12">
        <f>LosAngeles!$D$409</f>
        <v>1</v>
      </c>
      <c r="H214" s="12">
        <f>LasVegas!$D$409</f>
        <v>1</v>
      </c>
      <c r="I214" s="12">
        <f>SanFrancisco!$D$409</f>
        <v>1</v>
      </c>
      <c r="J214" s="12">
        <f>Baltimore!$D$409</f>
        <v>1</v>
      </c>
      <c r="K214" s="12">
        <f>Albuquerque!$D$409</f>
        <v>1</v>
      </c>
      <c r="L214" s="12">
        <f>Seattle!$D$409</f>
        <v>1</v>
      </c>
      <c r="M214" s="12">
        <f>Chicago!$D$409</f>
        <v>1</v>
      </c>
      <c r="N214" s="12">
        <f>Boulder!$D$409</f>
        <v>1</v>
      </c>
      <c r="O214" s="12">
        <f>Minneapolis!$D$409</f>
        <v>1</v>
      </c>
      <c r="P214" s="12">
        <f>Helena!$D$409</f>
        <v>1</v>
      </c>
      <c r="Q214" s="12">
        <f>Duluth!$D$409</f>
        <v>1</v>
      </c>
      <c r="R214" s="12">
        <f>Fairbanks!$D$409</f>
        <v>1</v>
      </c>
    </row>
    <row r="215" spans="1:18">
      <c r="A215" s="4"/>
      <c r="B215" s="9" t="str">
        <f>Miami!$A$410</f>
        <v>GUESTROOM306_308 PTAC HEAT COIL</v>
      </c>
      <c r="C215" s="12">
        <f>Miami!$D$410</f>
        <v>1</v>
      </c>
      <c r="D215" s="12">
        <f>Houston!$D$410</f>
        <v>1</v>
      </c>
      <c r="E215" s="12">
        <f>Phoenix!$D$410</f>
        <v>1</v>
      </c>
      <c r="F215" s="12">
        <f>Atlanta!$D$410</f>
        <v>1</v>
      </c>
      <c r="G215" s="12">
        <f>LosAngeles!$D$410</f>
        <v>1</v>
      </c>
      <c r="H215" s="12">
        <f>LasVegas!$D$410</f>
        <v>1</v>
      </c>
      <c r="I215" s="12">
        <f>SanFrancisco!$D$410</f>
        <v>1</v>
      </c>
      <c r="J215" s="12">
        <f>Baltimore!$D$410</f>
        <v>1</v>
      </c>
      <c r="K215" s="12">
        <f>Albuquerque!$D$410</f>
        <v>1</v>
      </c>
      <c r="L215" s="12">
        <f>Seattle!$D$410</f>
        <v>1</v>
      </c>
      <c r="M215" s="12">
        <f>Chicago!$D$410</f>
        <v>1</v>
      </c>
      <c r="N215" s="12">
        <f>Boulder!$D$410</f>
        <v>1</v>
      </c>
      <c r="O215" s="12">
        <f>Minneapolis!$D$410</f>
        <v>1</v>
      </c>
      <c r="P215" s="12">
        <f>Helena!$D$410</f>
        <v>1</v>
      </c>
      <c r="Q215" s="12">
        <f>Duluth!$D$410</f>
        <v>1</v>
      </c>
      <c r="R215" s="12">
        <f>Fairbanks!$D$410</f>
        <v>1</v>
      </c>
    </row>
    <row r="216" spans="1:18">
      <c r="A216" s="4"/>
      <c r="B216" s="9" t="str">
        <f>Miami!$A$411</f>
        <v>GUESTROOM309_312 PTAC HEAT COIL</v>
      </c>
      <c r="C216" s="12">
        <f>Miami!$D$411</f>
        <v>1</v>
      </c>
      <c r="D216" s="12">
        <f>Houston!$D$411</f>
        <v>1</v>
      </c>
      <c r="E216" s="12">
        <f>Phoenix!$D$411</f>
        <v>1</v>
      </c>
      <c r="F216" s="12">
        <f>Atlanta!$D$411</f>
        <v>1</v>
      </c>
      <c r="G216" s="12">
        <f>LosAngeles!$D$411</f>
        <v>1</v>
      </c>
      <c r="H216" s="12">
        <f>LasVegas!$D$411</f>
        <v>1</v>
      </c>
      <c r="I216" s="12">
        <f>SanFrancisco!$D$411</f>
        <v>1</v>
      </c>
      <c r="J216" s="12">
        <f>Baltimore!$D$411</f>
        <v>1</v>
      </c>
      <c r="K216" s="12">
        <f>Albuquerque!$D$411</f>
        <v>1</v>
      </c>
      <c r="L216" s="12">
        <f>Seattle!$D$411</f>
        <v>1</v>
      </c>
      <c r="M216" s="12">
        <f>Chicago!$D$411</f>
        <v>1</v>
      </c>
      <c r="N216" s="12">
        <f>Boulder!$D$411</f>
        <v>1</v>
      </c>
      <c r="O216" s="12">
        <f>Minneapolis!$D$411</f>
        <v>1</v>
      </c>
      <c r="P216" s="12">
        <f>Helena!$D$411</f>
        <v>1</v>
      </c>
      <c r="Q216" s="12">
        <f>Duluth!$D$411</f>
        <v>1</v>
      </c>
      <c r="R216" s="12">
        <f>Fairbanks!$D$411</f>
        <v>1</v>
      </c>
    </row>
    <row r="217" spans="1:18">
      <c r="A217" s="4"/>
      <c r="B217" s="9" t="str">
        <f>Miami!$A$412</f>
        <v>GUESTROOM313 PTAC HEAT COIL</v>
      </c>
      <c r="C217" s="12">
        <f>Miami!$D$412</f>
        <v>1</v>
      </c>
      <c r="D217" s="12">
        <f>Houston!$D$412</f>
        <v>1</v>
      </c>
      <c r="E217" s="12">
        <f>Phoenix!$D$412</f>
        <v>1</v>
      </c>
      <c r="F217" s="12">
        <f>Atlanta!$D$412</f>
        <v>1</v>
      </c>
      <c r="G217" s="12">
        <f>LosAngeles!$D$412</f>
        <v>1</v>
      </c>
      <c r="H217" s="12">
        <f>LasVegas!$D$412</f>
        <v>1</v>
      </c>
      <c r="I217" s="12">
        <f>SanFrancisco!$D$412</f>
        <v>1</v>
      </c>
      <c r="J217" s="12">
        <f>Baltimore!$D$412</f>
        <v>1</v>
      </c>
      <c r="K217" s="12">
        <f>Albuquerque!$D$412</f>
        <v>1</v>
      </c>
      <c r="L217" s="12">
        <f>Seattle!$D$412</f>
        <v>1</v>
      </c>
      <c r="M217" s="12">
        <f>Chicago!$D$412</f>
        <v>1</v>
      </c>
      <c r="N217" s="12">
        <f>Boulder!$D$412</f>
        <v>1</v>
      </c>
      <c r="O217" s="12">
        <f>Minneapolis!$D$412</f>
        <v>1</v>
      </c>
      <c r="P217" s="12">
        <f>Helena!$D$412</f>
        <v>1</v>
      </c>
      <c r="Q217" s="12">
        <f>Duluth!$D$412</f>
        <v>1</v>
      </c>
      <c r="R217" s="12">
        <f>Fairbanks!$D$412</f>
        <v>1</v>
      </c>
    </row>
    <row r="218" spans="1:18">
      <c r="A218" s="4"/>
      <c r="B218" s="9" t="str">
        <f>Miami!$A$413</f>
        <v>GUESTROOM314 PTAC HEAT COIL</v>
      </c>
      <c r="C218" s="12">
        <f>Miami!$D$413</f>
        <v>1</v>
      </c>
      <c r="D218" s="12">
        <f>Houston!$D$413</f>
        <v>1</v>
      </c>
      <c r="E218" s="12">
        <f>Phoenix!$D$413</f>
        <v>1</v>
      </c>
      <c r="F218" s="12">
        <f>Atlanta!$D$413</f>
        <v>1</v>
      </c>
      <c r="G218" s="12">
        <f>LosAngeles!$D$413</f>
        <v>1</v>
      </c>
      <c r="H218" s="12">
        <f>LasVegas!$D$413</f>
        <v>1</v>
      </c>
      <c r="I218" s="12">
        <f>SanFrancisco!$D$413</f>
        <v>1</v>
      </c>
      <c r="J218" s="12">
        <f>Baltimore!$D$413</f>
        <v>1</v>
      </c>
      <c r="K218" s="12">
        <f>Albuquerque!$D$413</f>
        <v>1</v>
      </c>
      <c r="L218" s="12">
        <f>Seattle!$D$413</f>
        <v>1</v>
      </c>
      <c r="M218" s="12">
        <f>Chicago!$D$413</f>
        <v>1</v>
      </c>
      <c r="N218" s="12">
        <f>Boulder!$D$413</f>
        <v>1</v>
      </c>
      <c r="O218" s="12">
        <f>Minneapolis!$D$413</f>
        <v>1</v>
      </c>
      <c r="P218" s="12">
        <f>Helena!$D$413</f>
        <v>1</v>
      </c>
      <c r="Q218" s="12">
        <f>Duluth!$D$413</f>
        <v>1</v>
      </c>
      <c r="R218" s="12">
        <f>Fairbanks!$D$413</f>
        <v>1</v>
      </c>
    </row>
    <row r="219" spans="1:18">
      <c r="A219" s="4"/>
      <c r="B219" s="9" t="str">
        <f>Miami!$A$414</f>
        <v>GUESTROOM315_318 PTAC HEAT COIL</v>
      </c>
      <c r="C219" s="12">
        <f>Miami!$D$414</f>
        <v>1</v>
      </c>
      <c r="D219" s="12">
        <f>Houston!$D$414</f>
        <v>1</v>
      </c>
      <c r="E219" s="12">
        <f>Phoenix!$D$414</f>
        <v>1</v>
      </c>
      <c r="F219" s="12">
        <f>Atlanta!$D$414</f>
        <v>1</v>
      </c>
      <c r="G219" s="12">
        <f>LosAngeles!$D$414</f>
        <v>1</v>
      </c>
      <c r="H219" s="12">
        <f>LasVegas!$D$414</f>
        <v>1</v>
      </c>
      <c r="I219" s="12">
        <f>SanFrancisco!$D$414</f>
        <v>1</v>
      </c>
      <c r="J219" s="12">
        <f>Baltimore!$D$414</f>
        <v>1</v>
      </c>
      <c r="K219" s="12">
        <f>Albuquerque!$D$414</f>
        <v>1</v>
      </c>
      <c r="L219" s="12">
        <f>Seattle!$D$414</f>
        <v>1</v>
      </c>
      <c r="M219" s="12">
        <f>Chicago!$D$414</f>
        <v>1</v>
      </c>
      <c r="N219" s="12">
        <f>Boulder!$D$414</f>
        <v>1</v>
      </c>
      <c r="O219" s="12">
        <f>Minneapolis!$D$414</f>
        <v>1</v>
      </c>
      <c r="P219" s="12">
        <f>Helena!$D$414</f>
        <v>1</v>
      </c>
      <c r="Q219" s="12">
        <f>Duluth!$D$414</f>
        <v>1</v>
      </c>
      <c r="R219" s="12">
        <f>Fairbanks!$D$414</f>
        <v>1</v>
      </c>
    </row>
    <row r="220" spans="1:18">
      <c r="A220" s="4"/>
      <c r="B220" s="9" t="str">
        <f>Miami!$A$415</f>
        <v>GUESTROOM319 PTAC HEAT COIL</v>
      </c>
      <c r="C220" s="12">
        <f>Miami!$D$415</f>
        <v>1</v>
      </c>
      <c r="D220" s="12">
        <f>Houston!$D$415</f>
        <v>1</v>
      </c>
      <c r="E220" s="12">
        <f>Phoenix!$D$415</f>
        <v>1</v>
      </c>
      <c r="F220" s="12">
        <f>Atlanta!$D$415</f>
        <v>1</v>
      </c>
      <c r="G220" s="12">
        <f>LosAngeles!$D$415</f>
        <v>1</v>
      </c>
      <c r="H220" s="12">
        <f>LasVegas!$D$415</f>
        <v>1</v>
      </c>
      <c r="I220" s="12">
        <f>SanFrancisco!$D$415</f>
        <v>1</v>
      </c>
      <c r="J220" s="12">
        <f>Baltimore!$D$415</f>
        <v>1</v>
      </c>
      <c r="K220" s="12">
        <f>Albuquerque!$D$415</f>
        <v>1</v>
      </c>
      <c r="L220" s="12">
        <f>Seattle!$D$415</f>
        <v>1</v>
      </c>
      <c r="M220" s="12">
        <f>Chicago!$D$415</f>
        <v>1</v>
      </c>
      <c r="N220" s="12">
        <f>Boulder!$D$415</f>
        <v>1</v>
      </c>
      <c r="O220" s="12">
        <f>Minneapolis!$D$415</f>
        <v>1</v>
      </c>
      <c r="P220" s="12">
        <f>Helena!$D$415</f>
        <v>1</v>
      </c>
      <c r="Q220" s="12">
        <f>Duluth!$D$415</f>
        <v>1</v>
      </c>
      <c r="R220" s="12">
        <f>Fairbanks!$D$415</f>
        <v>1</v>
      </c>
    </row>
    <row r="221" spans="1:18">
      <c r="A221" s="4"/>
      <c r="B221" s="9" t="str">
        <f>Miami!$A$416</f>
        <v>GUESTROOM320_323 PTAC HEAT COIL</v>
      </c>
      <c r="C221" s="12">
        <f>Miami!$D$416</f>
        <v>1</v>
      </c>
      <c r="D221" s="12">
        <f>Houston!$D$416</f>
        <v>1</v>
      </c>
      <c r="E221" s="12">
        <f>Phoenix!$D$416</f>
        <v>1</v>
      </c>
      <c r="F221" s="12">
        <f>Atlanta!$D$416</f>
        <v>1</v>
      </c>
      <c r="G221" s="12">
        <f>LosAngeles!$D$416</f>
        <v>1</v>
      </c>
      <c r="H221" s="12">
        <f>LasVegas!$D$416</f>
        <v>1</v>
      </c>
      <c r="I221" s="12">
        <f>SanFrancisco!$D$416</f>
        <v>1</v>
      </c>
      <c r="J221" s="12">
        <f>Baltimore!$D$416</f>
        <v>1</v>
      </c>
      <c r="K221" s="12">
        <f>Albuquerque!$D$416</f>
        <v>1</v>
      </c>
      <c r="L221" s="12">
        <f>Seattle!$D$416</f>
        <v>1</v>
      </c>
      <c r="M221" s="12">
        <f>Chicago!$D$416</f>
        <v>1</v>
      </c>
      <c r="N221" s="12">
        <f>Boulder!$D$416</f>
        <v>1</v>
      </c>
      <c r="O221" s="12">
        <f>Minneapolis!$D$416</f>
        <v>1</v>
      </c>
      <c r="P221" s="12">
        <f>Helena!$D$416</f>
        <v>1</v>
      </c>
      <c r="Q221" s="12">
        <f>Duluth!$D$416</f>
        <v>1</v>
      </c>
      <c r="R221" s="12">
        <f>Fairbanks!$D$416</f>
        <v>1</v>
      </c>
    </row>
    <row r="222" spans="1:18">
      <c r="A222" s="4"/>
      <c r="B222" s="9" t="str">
        <f>Miami!$A$417</f>
        <v>GUESTROOM324 PTAC HEAT COIL</v>
      </c>
      <c r="C222" s="12">
        <f>Miami!$D$417</f>
        <v>1</v>
      </c>
      <c r="D222" s="12">
        <f>Houston!$D$417</f>
        <v>1</v>
      </c>
      <c r="E222" s="12">
        <f>Phoenix!$D$417</f>
        <v>1</v>
      </c>
      <c r="F222" s="12">
        <f>Atlanta!$D$417</f>
        <v>1</v>
      </c>
      <c r="G222" s="12">
        <f>LosAngeles!$D$417</f>
        <v>1</v>
      </c>
      <c r="H222" s="12">
        <f>LasVegas!$D$417</f>
        <v>1</v>
      </c>
      <c r="I222" s="12">
        <f>SanFrancisco!$D$417</f>
        <v>1</v>
      </c>
      <c r="J222" s="12">
        <f>Baltimore!$D$417</f>
        <v>1</v>
      </c>
      <c r="K222" s="12">
        <f>Albuquerque!$D$417</f>
        <v>1</v>
      </c>
      <c r="L222" s="12">
        <f>Seattle!$D$417</f>
        <v>1</v>
      </c>
      <c r="M222" s="12">
        <f>Chicago!$D$417</f>
        <v>1</v>
      </c>
      <c r="N222" s="12">
        <f>Boulder!$D$417</f>
        <v>1</v>
      </c>
      <c r="O222" s="12">
        <f>Minneapolis!$D$417</f>
        <v>1</v>
      </c>
      <c r="P222" s="12">
        <f>Helena!$D$417</f>
        <v>1</v>
      </c>
      <c r="Q222" s="12">
        <f>Duluth!$D$417</f>
        <v>1</v>
      </c>
      <c r="R222" s="12">
        <f>Fairbanks!$D$417</f>
        <v>1</v>
      </c>
    </row>
    <row r="223" spans="1:18">
      <c r="A223" s="4"/>
      <c r="B223" s="9" t="str">
        <f>Miami!$A$418</f>
        <v>GUESTROOM401 PTAC HEAT COIL</v>
      </c>
      <c r="C223" s="12">
        <f>Miami!$D$418</f>
        <v>1</v>
      </c>
      <c r="D223" s="12">
        <f>Houston!$D$418</f>
        <v>1</v>
      </c>
      <c r="E223" s="12">
        <f>Phoenix!$D$418</f>
        <v>1</v>
      </c>
      <c r="F223" s="12">
        <f>Atlanta!$D$418</f>
        <v>1</v>
      </c>
      <c r="G223" s="12">
        <f>LosAngeles!$D$418</f>
        <v>1</v>
      </c>
      <c r="H223" s="12">
        <f>LasVegas!$D$418</f>
        <v>1</v>
      </c>
      <c r="I223" s="12">
        <f>SanFrancisco!$D$418</f>
        <v>1</v>
      </c>
      <c r="J223" s="12">
        <f>Baltimore!$D$418</f>
        <v>1</v>
      </c>
      <c r="K223" s="12">
        <f>Albuquerque!$D$418</f>
        <v>1</v>
      </c>
      <c r="L223" s="12">
        <f>Seattle!$D$418</f>
        <v>1</v>
      </c>
      <c r="M223" s="12">
        <f>Chicago!$D$418</f>
        <v>1</v>
      </c>
      <c r="N223" s="12">
        <f>Boulder!$D$418</f>
        <v>1</v>
      </c>
      <c r="O223" s="12">
        <f>Minneapolis!$D$418</f>
        <v>1</v>
      </c>
      <c r="P223" s="12">
        <f>Helena!$D$418</f>
        <v>1</v>
      </c>
      <c r="Q223" s="12">
        <f>Duluth!$D$418</f>
        <v>1</v>
      </c>
      <c r="R223" s="12">
        <f>Fairbanks!$D$418</f>
        <v>1</v>
      </c>
    </row>
    <row r="224" spans="1:18">
      <c r="A224" s="4"/>
      <c r="B224" s="9" t="str">
        <f>Miami!$A$419</f>
        <v>GUESTROOM402_405 PTAC HEAT COIL</v>
      </c>
      <c r="C224" s="12">
        <f>Miami!$D$419</f>
        <v>1</v>
      </c>
      <c r="D224" s="12">
        <f>Houston!$D$419</f>
        <v>1</v>
      </c>
      <c r="E224" s="12">
        <f>Phoenix!$D$419</f>
        <v>1</v>
      </c>
      <c r="F224" s="12">
        <f>Atlanta!$D$419</f>
        <v>1</v>
      </c>
      <c r="G224" s="12">
        <f>LosAngeles!$D$419</f>
        <v>1</v>
      </c>
      <c r="H224" s="12">
        <f>LasVegas!$D$419</f>
        <v>1</v>
      </c>
      <c r="I224" s="12">
        <f>SanFrancisco!$D$419</f>
        <v>1</v>
      </c>
      <c r="J224" s="12">
        <f>Baltimore!$D$419</f>
        <v>1</v>
      </c>
      <c r="K224" s="12">
        <f>Albuquerque!$D$419</f>
        <v>1</v>
      </c>
      <c r="L224" s="12">
        <f>Seattle!$D$419</f>
        <v>1</v>
      </c>
      <c r="M224" s="12">
        <f>Chicago!$D$419</f>
        <v>1</v>
      </c>
      <c r="N224" s="12">
        <f>Boulder!$D$419</f>
        <v>1</v>
      </c>
      <c r="O224" s="12">
        <f>Minneapolis!$D$419</f>
        <v>1</v>
      </c>
      <c r="P224" s="12">
        <f>Helena!$D$419</f>
        <v>1</v>
      </c>
      <c r="Q224" s="12">
        <f>Duluth!$D$419</f>
        <v>1</v>
      </c>
      <c r="R224" s="12">
        <f>Fairbanks!$D$419</f>
        <v>1</v>
      </c>
    </row>
    <row r="225" spans="1:18">
      <c r="A225" s="4"/>
      <c r="B225" s="9" t="str">
        <f>Miami!$A$420</f>
        <v>GUESTROOM406_408 PTAC HEAT COIL</v>
      </c>
      <c r="C225" s="12">
        <f>Miami!$D$420</f>
        <v>1</v>
      </c>
      <c r="D225" s="12">
        <f>Houston!$D$420</f>
        <v>1</v>
      </c>
      <c r="E225" s="12">
        <f>Phoenix!$D$420</f>
        <v>1</v>
      </c>
      <c r="F225" s="12">
        <f>Atlanta!$D$420</f>
        <v>1</v>
      </c>
      <c r="G225" s="12">
        <f>LosAngeles!$D$420</f>
        <v>1</v>
      </c>
      <c r="H225" s="12">
        <f>LasVegas!$D$420</f>
        <v>1</v>
      </c>
      <c r="I225" s="12">
        <f>SanFrancisco!$D$420</f>
        <v>1</v>
      </c>
      <c r="J225" s="12">
        <f>Baltimore!$D$420</f>
        <v>1</v>
      </c>
      <c r="K225" s="12">
        <f>Albuquerque!$D$420</f>
        <v>1</v>
      </c>
      <c r="L225" s="12">
        <f>Seattle!$D$420</f>
        <v>1</v>
      </c>
      <c r="M225" s="12">
        <f>Chicago!$D$420</f>
        <v>1</v>
      </c>
      <c r="N225" s="12">
        <f>Boulder!$D$420</f>
        <v>1</v>
      </c>
      <c r="O225" s="12">
        <f>Minneapolis!$D$420</f>
        <v>1</v>
      </c>
      <c r="P225" s="12">
        <f>Helena!$D$420</f>
        <v>1</v>
      </c>
      <c r="Q225" s="12">
        <f>Duluth!$D$420</f>
        <v>1</v>
      </c>
      <c r="R225" s="12">
        <f>Fairbanks!$D$420</f>
        <v>1</v>
      </c>
    </row>
    <row r="226" spans="1:18">
      <c r="A226" s="4"/>
      <c r="B226" s="9" t="str">
        <f>Miami!$A$421</f>
        <v>GUESTROOM409_412 PTAC HEAT COIL</v>
      </c>
      <c r="C226" s="12">
        <f>Miami!$D$421</f>
        <v>1</v>
      </c>
      <c r="D226" s="12">
        <f>Houston!$D$421</f>
        <v>1</v>
      </c>
      <c r="E226" s="12">
        <f>Phoenix!$D$421</f>
        <v>1</v>
      </c>
      <c r="F226" s="12">
        <f>Atlanta!$D$421</f>
        <v>1</v>
      </c>
      <c r="G226" s="12">
        <f>LosAngeles!$D$421</f>
        <v>1</v>
      </c>
      <c r="H226" s="12">
        <f>LasVegas!$D$421</f>
        <v>1</v>
      </c>
      <c r="I226" s="12">
        <f>SanFrancisco!$D$421</f>
        <v>1</v>
      </c>
      <c r="J226" s="12">
        <f>Baltimore!$D$421</f>
        <v>1</v>
      </c>
      <c r="K226" s="12">
        <f>Albuquerque!$D$421</f>
        <v>1</v>
      </c>
      <c r="L226" s="12">
        <f>Seattle!$D$421</f>
        <v>1</v>
      </c>
      <c r="M226" s="12">
        <f>Chicago!$D$421</f>
        <v>1</v>
      </c>
      <c r="N226" s="12">
        <f>Boulder!$D$421</f>
        <v>1</v>
      </c>
      <c r="O226" s="12">
        <f>Minneapolis!$D$421</f>
        <v>1</v>
      </c>
      <c r="P226" s="12">
        <f>Helena!$D$421</f>
        <v>1</v>
      </c>
      <c r="Q226" s="12">
        <f>Duluth!$D$421</f>
        <v>1</v>
      </c>
      <c r="R226" s="12">
        <f>Fairbanks!$D$421</f>
        <v>1</v>
      </c>
    </row>
    <row r="227" spans="1:18">
      <c r="A227" s="4"/>
      <c r="B227" s="9" t="str">
        <f>Miami!$A$422</f>
        <v>GUESTROOM413 PTAC HEAT COIL</v>
      </c>
      <c r="C227" s="12">
        <f>Miami!$D$422</f>
        <v>1</v>
      </c>
      <c r="D227" s="12">
        <f>Houston!$D$422</f>
        <v>1</v>
      </c>
      <c r="E227" s="12">
        <f>Phoenix!$D$422</f>
        <v>1</v>
      </c>
      <c r="F227" s="12">
        <f>Atlanta!$D$422</f>
        <v>1</v>
      </c>
      <c r="G227" s="12">
        <f>LosAngeles!$D$422</f>
        <v>1</v>
      </c>
      <c r="H227" s="12">
        <f>LasVegas!$D$422</f>
        <v>1</v>
      </c>
      <c r="I227" s="12">
        <f>SanFrancisco!$D$422</f>
        <v>1</v>
      </c>
      <c r="J227" s="12">
        <f>Baltimore!$D$422</f>
        <v>1</v>
      </c>
      <c r="K227" s="12">
        <f>Albuquerque!$D$422</f>
        <v>1</v>
      </c>
      <c r="L227" s="12">
        <f>Seattle!$D$422</f>
        <v>1</v>
      </c>
      <c r="M227" s="12">
        <f>Chicago!$D$422</f>
        <v>1</v>
      </c>
      <c r="N227" s="12">
        <f>Boulder!$D$422</f>
        <v>1</v>
      </c>
      <c r="O227" s="12">
        <f>Minneapolis!$D$422</f>
        <v>1</v>
      </c>
      <c r="P227" s="12">
        <f>Helena!$D$422</f>
        <v>1</v>
      </c>
      <c r="Q227" s="12">
        <f>Duluth!$D$422</f>
        <v>1</v>
      </c>
      <c r="R227" s="12">
        <f>Fairbanks!$D$422</f>
        <v>1</v>
      </c>
    </row>
    <row r="228" spans="1:18">
      <c r="A228" s="4"/>
      <c r="B228" s="9" t="str">
        <f>Miami!$A$423</f>
        <v>GUESTROOM414 PTAC HEAT COIL</v>
      </c>
      <c r="C228" s="12">
        <f>Miami!$D$423</f>
        <v>1</v>
      </c>
      <c r="D228" s="12">
        <f>Houston!$D$423</f>
        <v>1</v>
      </c>
      <c r="E228" s="12">
        <f>Phoenix!$D$423</f>
        <v>1</v>
      </c>
      <c r="F228" s="12">
        <f>Atlanta!$D$423</f>
        <v>1</v>
      </c>
      <c r="G228" s="12">
        <f>LosAngeles!$D$423</f>
        <v>1</v>
      </c>
      <c r="H228" s="12">
        <f>LasVegas!$D$423</f>
        <v>1</v>
      </c>
      <c r="I228" s="12">
        <f>SanFrancisco!$D$423</f>
        <v>1</v>
      </c>
      <c r="J228" s="12">
        <f>Baltimore!$D$423</f>
        <v>1</v>
      </c>
      <c r="K228" s="12">
        <f>Albuquerque!$D$423</f>
        <v>1</v>
      </c>
      <c r="L228" s="12">
        <f>Seattle!$D$423</f>
        <v>1</v>
      </c>
      <c r="M228" s="12">
        <f>Chicago!$D$423</f>
        <v>1</v>
      </c>
      <c r="N228" s="12">
        <f>Boulder!$D$423</f>
        <v>1</v>
      </c>
      <c r="O228" s="12">
        <f>Minneapolis!$D$423</f>
        <v>1</v>
      </c>
      <c r="P228" s="12">
        <f>Helena!$D$423</f>
        <v>1</v>
      </c>
      <c r="Q228" s="12">
        <f>Duluth!$D$423</f>
        <v>1</v>
      </c>
      <c r="R228" s="12">
        <f>Fairbanks!$D$423</f>
        <v>1</v>
      </c>
    </row>
    <row r="229" spans="1:18">
      <c r="A229" s="4"/>
      <c r="B229" s="9" t="str">
        <f>Miami!$A$424</f>
        <v>GUESTROOM415_418 PTAC HEAT COIL</v>
      </c>
      <c r="C229" s="12">
        <f>Miami!$D$424</f>
        <v>1</v>
      </c>
      <c r="D229" s="12">
        <f>Houston!$D$424</f>
        <v>1</v>
      </c>
      <c r="E229" s="12">
        <f>Phoenix!$D$424</f>
        <v>1</v>
      </c>
      <c r="F229" s="12">
        <f>Atlanta!$D$424</f>
        <v>1</v>
      </c>
      <c r="G229" s="12">
        <f>LosAngeles!$D$424</f>
        <v>1</v>
      </c>
      <c r="H229" s="12">
        <f>LasVegas!$D$424</f>
        <v>1</v>
      </c>
      <c r="I229" s="12">
        <f>SanFrancisco!$D$424</f>
        <v>1</v>
      </c>
      <c r="J229" s="12">
        <f>Baltimore!$D$424</f>
        <v>1</v>
      </c>
      <c r="K229" s="12">
        <f>Albuquerque!$D$424</f>
        <v>1</v>
      </c>
      <c r="L229" s="12">
        <f>Seattle!$D$424</f>
        <v>1</v>
      </c>
      <c r="M229" s="12">
        <f>Chicago!$D$424</f>
        <v>1</v>
      </c>
      <c r="N229" s="12">
        <f>Boulder!$D$424</f>
        <v>1</v>
      </c>
      <c r="O229" s="12">
        <f>Minneapolis!$D$424</f>
        <v>1</v>
      </c>
      <c r="P229" s="12">
        <f>Helena!$D$424</f>
        <v>1</v>
      </c>
      <c r="Q229" s="12">
        <f>Duluth!$D$424</f>
        <v>1</v>
      </c>
      <c r="R229" s="12">
        <f>Fairbanks!$D$424</f>
        <v>1</v>
      </c>
    </row>
    <row r="230" spans="1:18">
      <c r="A230" s="4"/>
      <c r="B230" s="9" t="str">
        <f>Miami!$A$425</f>
        <v>GUESTROOM419 PTAC HEAT COIL</v>
      </c>
      <c r="C230" s="12">
        <f>Miami!$D$425</f>
        <v>1</v>
      </c>
      <c r="D230" s="12">
        <f>Houston!$D$425</f>
        <v>1</v>
      </c>
      <c r="E230" s="12">
        <f>Phoenix!$D$425</f>
        <v>1</v>
      </c>
      <c r="F230" s="12">
        <f>Atlanta!$D$425</f>
        <v>1</v>
      </c>
      <c r="G230" s="12">
        <f>LosAngeles!$D$425</f>
        <v>1</v>
      </c>
      <c r="H230" s="12">
        <f>LasVegas!$D$425</f>
        <v>1</v>
      </c>
      <c r="I230" s="12">
        <f>SanFrancisco!$D$425</f>
        <v>1</v>
      </c>
      <c r="J230" s="12">
        <f>Baltimore!$D$425</f>
        <v>1</v>
      </c>
      <c r="K230" s="12">
        <f>Albuquerque!$D$425</f>
        <v>1</v>
      </c>
      <c r="L230" s="12">
        <f>Seattle!$D$425</f>
        <v>1</v>
      </c>
      <c r="M230" s="12">
        <f>Chicago!$D$425</f>
        <v>1</v>
      </c>
      <c r="N230" s="12">
        <f>Boulder!$D$425</f>
        <v>1</v>
      </c>
      <c r="O230" s="12">
        <f>Minneapolis!$D$425</f>
        <v>1</v>
      </c>
      <c r="P230" s="12">
        <f>Helena!$D$425</f>
        <v>1</v>
      </c>
      <c r="Q230" s="12">
        <f>Duluth!$D$425</f>
        <v>1</v>
      </c>
      <c r="R230" s="12">
        <f>Fairbanks!$D$425</f>
        <v>1</v>
      </c>
    </row>
    <row r="231" spans="1:18">
      <c r="A231" s="4"/>
      <c r="B231" s="9" t="str">
        <f>Miami!$A$426</f>
        <v>GUESTROOM420_423 PTAC HEAT COIL</v>
      </c>
      <c r="C231" s="12">
        <f>Miami!$D$426</f>
        <v>1</v>
      </c>
      <c r="D231" s="12">
        <f>Houston!$D$426</f>
        <v>1</v>
      </c>
      <c r="E231" s="12">
        <f>Phoenix!$D$426</f>
        <v>1</v>
      </c>
      <c r="F231" s="12">
        <f>Atlanta!$D$426</f>
        <v>1</v>
      </c>
      <c r="G231" s="12">
        <f>LosAngeles!$D$426</f>
        <v>1</v>
      </c>
      <c r="H231" s="12">
        <f>LasVegas!$D$426</f>
        <v>1</v>
      </c>
      <c r="I231" s="12">
        <f>SanFrancisco!$D$426</f>
        <v>1</v>
      </c>
      <c r="J231" s="12">
        <f>Baltimore!$D$426</f>
        <v>1</v>
      </c>
      <c r="K231" s="12">
        <f>Albuquerque!$D$426</f>
        <v>1</v>
      </c>
      <c r="L231" s="12">
        <f>Seattle!$D$426</f>
        <v>1</v>
      </c>
      <c r="M231" s="12">
        <f>Chicago!$D$426</f>
        <v>1</v>
      </c>
      <c r="N231" s="12">
        <f>Boulder!$D$426</f>
        <v>1</v>
      </c>
      <c r="O231" s="12">
        <f>Minneapolis!$D$426</f>
        <v>1</v>
      </c>
      <c r="P231" s="12">
        <f>Helena!$D$426</f>
        <v>1</v>
      </c>
      <c r="Q231" s="12">
        <f>Duluth!$D$426</f>
        <v>1</v>
      </c>
      <c r="R231" s="12">
        <f>Fairbanks!$D$426</f>
        <v>1</v>
      </c>
    </row>
    <row r="232" spans="1:18">
      <c r="A232" s="4"/>
      <c r="B232" s="9" t="str">
        <f>Miami!$A$427</f>
        <v>GUESTROOM424 PTAC HEAT COIL</v>
      </c>
      <c r="C232" s="12">
        <f>Miami!$D$427</f>
        <v>1</v>
      </c>
      <c r="D232" s="12">
        <f>Houston!$D$427</f>
        <v>1</v>
      </c>
      <c r="E232" s="12">
        <f>Phoenix!$D$427</f>
        <v>1</v>
      </c>
      <c r="F232" s="12">
        <f>Atlanta!$D$427</f>
        <v>1</v>
      </c>
      <c r="G232" s="12">
        <f>LosAngeles!$D$427</f>
        <v>1</v>
      </c>
      <c r="H232" s="12">
        <f>LasVegas!$D$427</f>
        <v>1</v>
      </c>
      <c r="I232" s="12">
        <f>SanFrancisco!$D$427</f>
        <v>1</v>
      </c>
      <c r="J232" s="12">
        <f>Baltimore!$D$427</f>
        <v>1</v>
      </c>
      <c r="K232" s="12">
        <f>Albuquerque!$D$427</f>
        <v>1</v>
      </c>
      <c r="L232" s="12">
        <f>Seattle!$D$427</f>
        <v>1</v>
      </c>
      <c r="M232" s="12">
        <f>Chicago!$D$427</f>
        <v>1</v>
      </c>
      <c r="N232" s="12">
        <f>Boulder!$D$427</f>
        <v>1</v>
      </c>
      <c r="O232" s="12">
        <f>Minneapolis!$D$427</f>
        <v>1</v>
      </c>
      <c r="P232" s="12">
        <f>Helena!$D$427</f>
        <v>1</v>
      </c>
      <c r="Q232" s="12">
        <f>Duluth!$D$427</f>
        <v>1</v>
      </c>
      <c r="R232" s="12">
        <f>Fairbanks!$D$427</f>
        <v>1</v>
      </c>
    </row>
    <row r="233" spans="1:18">
      <c r="A233" s="4"/>
      <c r="B233" s="9" t="str">
        <f>Miami!$A$428</f>
        <v>REARSTAIRSFLR1 UNIT HEATER COIL</v>
      </c>
      <c r="C233" s="12">
        <f>Miami!$D$428</f>
        <v>1</v>
      </c>
      <c r="D233" s="12">
        <f>Houston!$D$428</f>
        <v>1</v>
      </c>
      <c r="E233" s="12">
        <f>Phoenix!$D$428</f>
        <v>1</v>
      </c>
      <c r="F233" s="12">
        <f>Atlanta!$D$428</f>
        <v>1</v>
      </c>
      <c r="G233" s="12">
        <f>LosAngeles!$D$428</f>
        <v>1</v>
      </c>
      <c r="H233" s="12">
        <f>LasVegas!$D$428</f>
        <v>1</v>
      </c>
      <c r="I233" s="12">
        <f>SanFrancisco!$D$428</f>
        <v>1</v>
      </c>
      <c r="J233" s="12">
        <f>Baltimore!$D$428</f>
        <v>1</v>
      </c>
      <c r="K233" s="12">
        <f>Albuquerque!$D$428</f>
        <v>1</v>
      </c>
      <c r="L233" s="12">
        <f>Seattle!$D$428</f>
        <v>1</v>
      </c>
      <c r="M233" s="12">
        <f>Chicago!$D$428</f>
        <v>1</v>
      </c>
      <c r="N233" s="12">
        <f>Boulder!$D$428</f>
        <v>1</v>
      </c>
      <c r="O233" s="12">
        <f>Minneapolis!$D$428</f>
        <v>1</v>
      </c>
      <c r="P233" s="12">
        <f>Helena!$D$428</f>
        <v>1</v>
      </c>
      <c r="Q233" s="12">
        <f>Duluth!$D$428</f>
        <v>1</v>
      </c>
      <c r="R233" s="12">
        <f>Fairbanks!$D$428</f>
        <v>1</v>
      </c>
    </row>
    <row r="234" spans="1:18">
      <c r="A234" s="4"/>
      <c r="B234" s="9" t="str">
        <f>Miami!$A$429</f>
        <v>REARSTAIRSFLR2 UNIT HEATER COIL</v>
      </c>
      <c r="C234" s="12">
        <f>Miami!$D$429</f>
        <v>1</v>
      </c>
      <c r="D234" s="12">
        <f>Houston!$D$429</f>
        <v>1</v>
      </c>
      <c r="E234" s="12">
        <f>Phoenix!$D$429</f>
        <v>1</v>
      </c>
      <c r="F234" s="12">
        <f>Atlanta!$D$429</f>
        <v>1</v>
      </c>
      <c r="G234" s="12">
        <f>LosAngeles!$D$429</f>
        <v>1</v>
      </c>
      <c r="H234" s="12">
        <f>LasVegas!$D$429</f>
        <v>1</v>
      </c>
      <c r="I234" s="12">
        <f>SanFrancisco!$D$429</f>
        <v>1</v>
      </c>
      <c r="J234" s="12">
        <f>Baltimore!$D$429</f>
        <v>1</v>
      </c>
      <c r="K234" s="12">
        <f>Albuquerque!$D$429</f>
        <v>1</v>
      </c>
      <c r="L234" s="12">
        <f>Seattle!$D$429</f>
        <v>1</v>
      </c>
      <c r="M234" s="12">
        <f>Chicago!$D$429</f>
        <v>1</v>
      </c>
      <c r="N234" s="12">
        <f>Boulder!$D$429</f>
        <v>1</v>
      </c>
      <c r="O234" s="12">
        <f>Minneapolis!$D$429</f>
        <v>1</v>
      </c>
      <c r="P234" s="12">
        <f>Helena!$D$429</f>
        <v>1</v>
      </c>
      <c r="Q234" s="12">
        <f>Duluth!$D$429</f>
        <v>1</v>
      </c>
      <c r="R234" s="12">
        <f>Fairbanks!$D$429</f>
        <v>1</v>
      </c>
    </row>
    <row r="235" spans="1:18">
      <c r="A235" s="4"/>
      <c r="B235" s="9" t="str">
        <f>Miami!$A$430</f>
        <v>REARSTAIRSFLR3 UNIT HEATER COIL</v>
      </c>
      <c r="C235" s="12">
        <f>Miami!$D$430</f>
        <v>1</v>
      </c>
      <c r="D235" s="12">
        <f>Houston!$D$430</f>
        <v>1</v>
      </c>
      <c r="E235" s="12">
        <f>Phoenix!$D$430</f>
        <v>1</v>
      </c>
      <c r="F235" s="12">
        <f>Atlanta!$D$430</f>
        <v>1</v>
      </c>
      <c r="G235" s="12">
        <f>LosAngeles!$D$430</f>
        <v>1</v>
      </c>
      <c r="H235" s="12">
        <f>LasVegas!$D$430</f>
        <v>1</v>
      </c>
      <c r="I235" s="12">
        <f>SanFrancisco!$D$430</f>
        <v>1</v>
      </c>
      <c r="J235" s="12">
        <f>Baltimore!$D$430</f>
        <v>1</v>
      </c>
      <c r="K235" s="12">
        <f>Albuquerque!$D$430</f>
        <v>1</v>
      </c>
      <c r="L235" s="12">
        <f>Seattle!$D$430</f>
        <v>1</v>
      </c>
      <c r="M235" s="12">
        <f>Chicago!$D$430</f>
        <v>1</v>
      </c>
      <c r="N235" s="12">
        <f>Boulder!$D$430</f>
        <v>1</v>
      </c>
      <c r="O235" s="12">
        <f>Minneapolis!$D$430</f>
        <v>1</v>
      </c>
      <c r="P235" s="12">
        <f>Helena!$D$430</f>
        <v>1</v>
      </c>
      <c r="Q235" s="12">
        <f>Duluth!$D$430</f>
        <v>1</v>
      </c>
      <c r="R235" s="12">
        <f>Fairbanks!$D$430</f>
        <v>1</v>
      </c>
    </row>
    <row r="236" spans="1:18">
      <c r="A236" s="4"/>
      <c r="B236" s="9" t="str">
        <f>Miami!$A$431</f>
        <v>REARSTAIRSFLR4 UNIT HEATER COIL</v>
      </c>
      <c r="C236" s="12">
        <f>Miami!$D$431</f>
        <v>1</v>
      </c>
      <c r="D236" s="12">
        <f>Houston!$D$431</f>
        <v>1</v>
      </c>
      <c r="E236" s="12">
        <f>Phoenix!$D$431</f>
        <v>1</v>
      </c>
      <c r="F236" s="12">
        <f>Atlanta!$D$431</f>
        <v>1</v>
      </c>
      <c r="G236" s="12">
        <f>LosAngeles!$D$431</f>
        <v>1</v>
      </c>
      <c r="H236" s="12">
        <f>LasVegas!$D$431</f>
        <v>1</v>
      </c>
      <c r="I236" s="12">
        <f>SanFrancisco!$D$431</f>
        <v>1</v>
      </c>
      <c r="J236" s="12">
        <f>Baltimore!$D$431</f>
        <v>1</v>
      </c>
      <c r="K236" s="12">
        <f>Albuquerque!$D$431</f>
        <v>1</v>
      </c>
      <c r="L236" s="12">
        <f>Seattle!$D$431</f>
        <v>1</v>
      </c>
      <c r="M236" s="12">
        <f>Chicago!$D$431</f>
        <v>1</v>
      </c>
      <c r="N236" s="12">
        <f>Boulder!$D$431</f>
        <v>1</v>
      </c>
      <c r="O236" s="12">
        <f>Minneapolis!$D$431</f>
        <v>1</v>
      </c>
      <c r="P236" s="12">
        <f>Helena!$D$431</f>
        <v>1</v>
      </c>
      <c r="Q236" s="12">
        <f>Duluth!$D$431</f>
        <v>1</v>
      </c>
      <c r="R236" s="12">
        <f>Fairbanks!$D$431</f>
        <v>1</v>
      </c>
    </row>
    <row r="237" spans="1:18">
      <c r="A237" s="4"/>
      <c r="B237" s="9" t="str">
        <f>Miami!$A$432</f>
        <v>REARSTORAGEFLR1 UNIT HEATER COIL</v>
      </c>
      <c r="C237" s="12">
        <f>Miami!$D$432</f>
        <v>1</v>
      </c>
      <c r="D237" s="12">
        <f>Houston!$D$432</f>
        <v>1</v>
      </c>
      <c r="E237" s="12">
        <f>Phoenix!$D$432</f>
        <v>1</v>
      </c>
      <c r="F237" s="12">
        <f>Atlanta!$D$432</f>
        <v>1</v>
      </c>
      <c r="G237" s="12">
        <f>LosAngeles!$D$432</f>
        <v>1</v>
      </c>
      <c r="H237" s="12">
        <f>LasVegas!$D$432</f>
        <v>1</v>
      </c>
      <c r="I237" s="12">
        <f>SanFrancisco!$D$432</f>
        <v>1</v>
      </c>
      <c r="J237" s="12">
        <f>Baltimore!$D$432</f>
        <v>1</v>
      </c>
      <c r="K237" s="12">
        <f>Albuquerque!$D$432</f>
        <v>1</v>
      </c>
      <c r="L237" s="12">
        <f>Seattle!$D$432</f>
        <v>1</v>
      </c>
      <c r="M237" s="12">
        <f>Chicago!$D$432</f>
        <v>1</v>
      </c>
      <c r="N237" s="12">
        <f>Boulder!$D$432</f>
        <v>1</v>
      </c>
      <c r="O237" s="12">
        <f>Minneapolis!$D$432</f>
        <v>1</v>
      </c>
      <c r="P237" s="12">
        <f>Helena!$D$432</f>
        <v>1</v>
      </c>
      <c r="Q237" s="12">
        <f>Duluth!$D$432</f>
        <v>1</v>
      </c>
      <c r="R237" s="12">
        <f>Fairbanks!$D$432</f>
        <v>1</v>
      </c>
    </row>
    <row r="238" spans="1:18">
      <c r="A238" s="4"/>
      <c r="B238" s="9" t="str">
        <f>Miami!$A$433</f>
        <v>REARSTORAGEFLR2 UNIT HEATER COIL</v>
      </c>
      <c r="C238" s="12">
        <f>Miami!$D$433</f>
        <v>1</v>
      </c>
      <c r="D238" s="12">
        <f>Houston!$D$433</f>
        <v>1</v>
      </c>
      <c r="E238" s="12">
        <f>Phoenix!$D$433</f>
        <v>1</v>
      </c>
      <c r="F238" s="12">
        <f>Atlanta!$D$433</f>
        <v>1</v>
      </c>
      <c r="G238" s="12">
        <f>LosAngeles!$D$433</f>
        <v>1</v>
      </c>
      <c r="H238" s="12">
        <f>LasVegas!$D$433</f>
        <v>1</v>
      </c>
      <c r="I238" s="12">
        <f>SanFrancisco!$D$433</f>
        <v>1</v>
      </c>
      <c r="J238" s="12">
        <f>Baltimore!$D$433</f>
        <v>1</v>
      </c>
      <c r="K238" s="12">
        <f>Albuquerque!$D$433</f>
        <v>1</v>
      </c>
      <c r="L238" s="12">
        <f>Seattle!$D$433</f>
        <v>1</v>
      </c>
      <c r="M238" s="12">
        <f>Chicago!$D$433</f>
        <v>1</v>
      </c>
      <c r="N238" s="12">
        <f>Boulder!$D$433</f>
        <v>1</v>
      </c>
      <c r="O238" s="12">
        <f>Minneapolis!$D$433</f>
        <v>1</v>
      </c>
      <c r="P238" s="12">
        <f>Helena!$D$433</f>
        <v>1</v>
      </c>
      <c r="Q238" s="12">
        <f>Duluth!$D$433</f>
        <v>1</v>
      </c>
      <c r="R238" s="12">
        <f>Fairbanks!$D$433</f>
        <v>1</v>
      </c>
    </row>
    <row r="239" spans="1:18">
      <c r="A239" s="4"/>
      <c r="B239" s="9" t="str">
        <f>Miami!$A$434</f>
        <v>REARSTORAGEFLR3 UNIT HEATER COIL</v>
      </c>
      <c r="C239" s="12">
        <f>Miami!$D$434</f>
        <v>1</v>
      </c>
      <c r="D239" s="12">
        <f>Houston!$D$434</f>
        <v>1</v>
      </c>
      <c r="E239" s="12">
        <f>Phoenix!$D$434</f>
        <v>1</v>
      </c>
      <c r="F239" s="12">
        <f>Atlanta!$D$434</f>
        <v>1</v>
      </c>
      <c r="G239" s="12">
        <f>LosAngeles!$D$434</f>
        <v>1</v>
      </c>
      <c r="H239" s="12">
        <f>LasVegas!$D$434</f>
        <v>1</v>
      </c>
      <c r="I239" s="12">
        <f>SanFrancisco!$D$434</f>
        <v>1</v>
      </c>
      <c r="J239" s="12">
        <f>Baltimore!$D$434</f>
        <v>1</v>
      </c>
      <c r="K239" s="12">
        <f>Albuquerque!$D$434</f>
        <v>1</v>
      </c>
      <c r="L239" s="12">
        <f>Seattle!$D$434</f>
        <v>1</v>
      </c>
      <c r="M239" s="12">
        <f>Chicago!$D$434</f>
        <v>1</v>
      </c>
      <c r="N239" s="12">
        <f>Boulder!$D$434</f>
        <v>1</v>
      </c>
      <c r="O239" s="12">
        <f>Minneapolis!$D$434</f>
        <v>1</v>
      </c>
      <c r="P239" s="12">
        <f>Helena!$D$434</f>
        <v>1</v>
      </c>
      <c r="Q239" s="12">
        <f>Duluth!$D$434</f>
        <v>1</v>
      </c>
      <c r="R239" s="12">
        <f>Fairbanks!$D$434</f>
        <v>1</v>
      </c>
    </row>
    <row r="240" spans="1:18">
      <c r="A240" s="4"/>
      <c r="B240" s="9" t="str">
        <f>Miami!$A$435</f>
        <v>REARSTORAGEFLR4 UNIT HEATER COIL</v>
      </c>
      <c r="C240" s="12">
        <f>Miami!$D$435</f>
        <v>1</v>
      </c>
      <c r="D240" s="12">
        <f>Houston!$D$435</f>
        <v>1</v>
      </c>
      <c r="E240" s="12">
        <f>Phoenix!$D$435</f>
        <v>1</v>
      </c>
      <c r="F240" s="12">
        <f>Atlanta!$D$435</f>
        <v>1</v>
      </c>
      <c r="G240" s="12">
        <f>LosAngeles!$D$435</f>
        <v>1</v>
      </c>
      <c r="H240" s="12">
        <f>LasVegas!$D$435</f>
        <v>1</v>
      </c>
      <c r="I240" s="12">
        <f>SanFrancisco!$D$435</f>
        <v>1</v>
      </c>
      <c r="J240" s="12">
        <f>Baltimore!$D$435</f>
        <v>1</v>
      </c>
      <c r="K240" s="12">
        <f>Albuquerque!$D$435</f>
        <v>1</v>
      </c>
      <c r="L240" s="12">
        <f>Seattle!$D$435</f>
        <v>1</v>
      </c>
      <c r="M240" s="12">
        <f>Chicago!$D$435</f>
        <v>1</v>
      </c>
      <c r="N240" s="12">
        <f>Boulder!$D$435</f>
        <v>1</v>
      </c>
      <c r="O240" s="12">
        <f>Minneapolis!$D$435</f>
        <v>1</v>
      </c>
      <c r="P240" s="12">
        <f>Helena!$D$435</f>
        <v>1</v>
      </c>
      <c r="Q240" s="12">
        <f>Duluth!$D$435</f>
        <v>1</v>
      </c>
      <c r="R240" s="12">
        <f>Fairbanks!$D$435</f>
        <v>1</v>
      </c>
    </row>
    <row r="241" spans="1:18">
      <c r="A241" s="4"/>
      <c r="B241" s="9" t="str">
        <f>Miami!$A$436</f>
        <v>PSZ-HEATCOOL:1_HEATC</v>
      </c>
      <c r="C241" s="12">
        <f>Miami!$D$436</f>
        <v>0.8</v>
      </c>
      <c r="D241" s="12">
        <f>Houston!$D$436</f>
        <v>0.8</v>
      </c>
      <c r="E241" s="12">
        <f>Phoenix!$D$436</f>
        <v>0.8</v>
      </c>
      <c r="F241" s="12">
        <f>Atlanta!$D$436</f>
        <v>0.8</v>
      </c>
      <c r="G241" s="12">
        <f>LosAngeles!$D$436</f>
        <v>0.8</v>
      </c>
      <c r="H241" s="12">
        <f>LasVegas!$D$436</f>
        <v>0.8</v>
      </c>
      <c r="I241" s="12">
        <f>SanFrancisco!$D$436</f>
        <v>0.8</v>
      </c>
      <c r="J241" s="12">
        <f>Baltimore!$D$436</f>
        <v>0.8</v>
      </c>
      <c r="K241" s="12">
        <f>Albuquerque!$D$436</f>
        <v>0.8</v>
      </c>
      <c r="L241" s="12">
        <f>Seattle!$D$436</f>
        <v>0.8</v>
      </c>
      <c r="M241" s="12">
        <f>Chicago!$D$436</f>
        <v>0.8</v>
      </c>
      <c r="N241" s="12">
        <f>Boulder!$D$436</f>
        <v>0.8</v>
      </c>
      <c r="O241" s="12">
        <f>Minneapolis!$D$436</f>
        <v>0.8</v>
      </c>
      <c r="P241" s="12">
        <f>Helena!$D$436</f>
        <v>0.8</v>
      </c>
      <c r="Q241" s="12">
        <f>Duluth!$D$436</f>
        <v>0.8</v>
      </c>
      <c r="R241" s="12">
        <f>Fairbanks!$D$436</f>
        <v>0.8</v>
      </c>
    </row>
    <row r="242" spans="1:18">
      <c r="A242" s="4"/>
      <c r="B242" s="9" t="str">
        <f>Miami!$A$437</f>
        <v>PSZ-HEATCOOL:10_HEATC</v>
      </c>
      <c r="C242" s="12">
        <f>Miami!$D$437</f>
        <v>0.8</v>
      </c>
      <c r="D242" s="12">
        <f>Houston!$D$437</f>
        <v>0.8</v>
      </c>
      <c r="E242" s="12">
        <f>Phoenix!$D$437</f>
        <v>0.8</v>
      </c>
      <c r="F242" s="12">
        <f>Atlanta!$D$437</f>
        <v>0.8</v>
      </c>
      <c r="G242" s="12">
        <f>LosAngeles!$D$437</f>
        <v>0.8</v>
      </c>
      <c r="H242" s="12">
        <f>LasVegas!$D$437</f>
        <v>0.8</v>
      </c>
      <c r="I242" s="12">
        <f>SanFrancisco!$D$437</f>
        <v>0.8</v>
      </c>
      <c r="J242" s="12">
        <f>Baltimore!$D$437</f>
        <v>0.8</v>
      </c>
      <c r="K242" s="12">
        <f>Albuquerque!$D$437</f>
        <v>0.8</v>
      </c>
      <c r="L242" s="12">
        <f>Seattle!$D$437</f>
        <v>0.8</v>
      </c>
      <c r="M242" s="12">
        <f>Chicago!$D$437</f>
        <v>0.8</v>
      </c>
      <c r="N242" s="12">
        <f>Boulder!$D$437</f>
        <v>0.8</v>
      </c>
      <c r="O242" s="12">
        <f>Minneapolis!$D$437</f>
        <v>0.8</v>
      </c>
      <c r="P242" s="12">
        <f>Helena!$D$437</f>
        <v>0.8</v>
      </c>
      <c r="Q242" s="12">
        <f>Duluth!$D$437</f>
        <v>0.8</v>
      </c>
      <c r="R242" s="12">
        <f>Fairbanks!$D$437</f>
        <v>0.8</v>
      </c>
    </row>
    <row r="243" spans="1:18">
      <c r="A243" s="4"/>
      <c r="B243" s="9" t="str">
        <f>Miami!$A$438</f>
        <v>PSZ-HEATCOOL:11_HEATC</v>
      </c>
      <c r="C243" s="12">
        <f>Miami!$D$438</f>
        <v>0.8</v>
      </c>
      <c r="D243" s="12">
        <f>Houston!$D$438</f>
        <v>0.8</v>
      </c>
      <c r="E243" s="12">
        <f>Phoenix!$D$438</f>
        <v>0.8</v>
      </c>
      <c r="F243" s="12">
        <f>Atlanta!$D$438</f>
        <v>0.8</v>
      </c>
      <c r="G243" s="12">
        <f>LosAngeles!$D$438</f>
        <v>0.8</v>
      </c>
      <c r="H243" s="12">
        <f>LasVegas!$D$438</f>
        <v>0.8</v>
      </c>
      <c r="I243" s="12">
        <f>SanFrancisco!$D$438</f>
        <v>0.8</v>
      </c>
      <c r="J243" s="12">
        <f>Baltimore!$D$438</f>
        <v>0.8</v>
      </c>
      <c r="K243" s="12">
        <f>Albuquerque!$D$438</f>
        <v>0.8</v>
      </c>
      <c r="L243" s="12">
        <f>Seattle!$D$438</f>
        <v>0.8</v>
      </c>
      <c r="M243" s="12">
        <f>Chicago!$D$438</f>
        <v>0.8</v>
      </c>
      <c r="N243" s="12">
        <f>Boulder!$D$438</f>
        <v>0.8</v>
      </c>
      <c r="O243" s="12">
        <f>Minneapolis!$D$438</f>
        <v>0.8</v>
      </c>
      <c r="P243" s="12">
        <f>Helena!$D$438</f>
        <v>0.8</v>
      </c>
      <c r="Q243" s="12">
        <f>Duluth!$D$438</f>
        <v>0.8</v>
      </c>
      <c r="R243" s="12">
        <f>Fairbanks!$D$438</f>
        <v>0.8</v>
      </c>
    </row>
    <row r="244" spans="1:18">
      <c r="A244" s="4"/>
      <c r="B244" s="9" t="str">
        <f>Miami!$A$439</f>
        <v>PSZ-HEATCOOL:12_HEATC</v>
      </c>
      <c r="C244" s="12">
        <f>Miami!$D$439</f>
        <v>0.8</v>
      </c>
      <c r="D244" s="12">
        <f>Houston!$D$439</f>
        <v>0.8</v>
      </c>
      <c r="E244" s="12">
        <f>Phoenix!$D$439</f>
        <v>0.8</v>
      </c>
      <c r="F244" s="12">
        <f>Atlanta!$D$439</f>
        <v>0.8</v>
      </c>
      <c r="G244" s="12">
        <f>LosAngeles!$D$439</f>
        <v>0.8</v>
      </c>
      <c r="H244" s="12">
        <f>LasVegas!$D$439</f>
        <v>0.8</v>
      </c>
      <c r="I244" s="12">
        <f>SanFrancisco!$D$439</f>
        <v>0.8</v>
      </c>
      <c r="J244" s="12">
        <f>Baltimore!$D$439</f>
        <v>0.8</v>
      </c>
      <c r="K244" s="12">
        <f>Albuquerque!$D$439</f>
        <v>0.8</v>
      </c>
      <c r="L244" s="12">
        <f>Seattle!$D$439</f>
        <v>0.8</v>
      </c>
      <c r="M244" s="12">
        <f>Chicago!$D$439</f>
        <v>0.8</v>
      </c>
      <c r="N244" s="12">
        <f>Boulder!$D$439</f>
        <v>0.8</v>
      </c>
      <c r="O244" s="12">
        <f>Minneapolis!$D$439</f>
        <v>0.8</v>
      </c>
      <c r="P244" s="12">
        <f>Helena!$D$439</f>
        <v>0.8</v>
      </c>
      <c r="Q244" s="12">
        <f>Duluth!$D$439</f>
        <v>0.8</v>
      </c>
      <c r="R244" s="12">
        <f>Fairbanks!$D$439</f>
        <v>0.8</v>
      </c>
    </row>
    <row r="245" spans="1:18">
      <c r="A245" s="4"/>
      <c r="B245" s="9" t="str">
        <f>Miami!$A$440</f>
        <v>PSZ-HEATCOOL:2_HEATC</v>
      </c>
      <c r="C245" s="12">
        <f>Miami!$D$440</f>
        <v>0.8</v>
      </c>
      <c r="D245" s="12">
        <f>Houston!$D$440</f>
        <v>0.8</v>
      </c>
      <c r="E245" s="12">
        <f>Phoenix!$D$440</f>
        <v>0.8</v>
      </c>
      <c r="F245" s="12">
        <f>Atlanta!$D$440</f>
        <v>0.8</v>
      </c>
      <c r="G245" s="12">
        <f>LosAngeles!$D$440</f>
        <v>0.8</v>
      </c>
      <c r="H245" s="12">
        <f>LasVegas!$D$440</f>
        <v>0.8</v>
      </c>
      <c r="I245" s="12">
        <f>SanFrancisco!$D$440</f>
        <v>0.8</v>
      </c>
      <c r="J245" s="12">
        <f>Baltimore!$D$440</f>
        <v>0.8</v>
      </c>
      <c r="K245" s="12">
        <f>Albuquerque!$D$440</f>
        <v>0.8</v>
      </c>
      <c r="L245" s="12">
        <f>Seattle!$D$440</f>
        <v>0.8</v>
      </c>
      <c r="M245" s="12">
        <f>Chicago!$D$440</f>
        <v>0.8</v>
      </c>
      <c r="N245" s="12">
        <f>Boulder!$D$440</f>
        <v>0.8</v>
      </c>
      <c r="O245" s="12">
        <f>Minneapolis!$D$440</f>
        <v>0.8</v>
      </c>
      <c r="P245" s="12">
        <f>Helena!$D$440</f>
        <v>0.8</v>
      </c>
      <c r="Q245" s="12">
        <f>Duluth!$D$440</f>
        <v>0.8</v>
      </c>
      <c r="R245" s="12">
        <f>Fairbanks!$D$440</f>
        <v>0.8</v>
      </c>
    </row>
    <row r="246" spans="1:18">
      <c r="A246" s="4"/>
      <c r="B246" s="9" t="str">
        <f>Miami!$A$441</f>
        <v>PSZ-HEATCOOL:3_HEATC</v>
      </c>
      <c r="C246" s="12">
        <f>Miami!$D$441</f>
        <v>0.8</v>
      </c>
      <c r="D246" s="12">
        <f>Houston!$D$441</f>
        <v>0.8</v>
      </c>
      <c r="E246" s="12">
        <f>Phoenix!$D$441</f>
        <v>0.8</v>
      </c>
      <c r="F246" s="12">
        <f>Atlanta!$D$441</f>
        <v>0.8</v>
      </c>
      <c r="G246" s="12">
        <f>LosAngeles!$D$441</f>
        <v>0.8</v>
      </c>
      <c r="H246" s="12">
        <f>LasVegas!$D$441</f>
        <v>0.8</v>
      </c>
      <c r="I246" s="12">
        <f>SanFrancisco!$D$441</f>
        <v>0.8</v>
      </c>
      <c r="J246" s="12">
        <f>Baltimore!$D$441</f>
        <v>0.8</v>
      </c>
      <c r="K246" s="12">
        <f>Albuquerque!$D$441</f>
        <v>0.8</v>
      </c>
      <c r="L246" s="12">
        <f>Seattle!$D$441</f>
        <v>0.8</v>
      </c>
      <c r="M246" s="12">
        <f>Chicago!$D$441</f>
        <v>0.8</v>
      </c>
      <c r="N246" s="12">
        <f>Boulder!$D$441</f>
        <v>0.8</v>
      </c>
      <c r="O246" s="12">
        <f>Minneapolis!$D$441</f>
        <v>0.8</v>
      </c>
      <c r="P246" s="12">
        <f>Helena!$D$441</f>
        <v>0.8</v>
      </c>
      <c r="Q246" s="12">
        <f>Duluth!$D$441</f>
        <v>0.8</v>
      </c>
      <c r="R246" s="12">
        <f>Fairbanks!$D$441</f>
        <v>0.8</v>
      </c>
    </row>
    <row r="247" spans="1:18">
      <c r="A247" s="4"/>
      <c r="B247" s="9" t="str">
        <f>Miami!$A$442</f>
        <v>PSZ-HEATCOOL:4_HEATC</v>
      </c>
      <c r="C247" s="12">
        <f>Miami!$D$442</f>
        <v>0.8</v>
      </c>
      <c r="D247" s="12">
        <f>Houston!$D$442</f>
        <v>0.8</v>
      </c>
      <c r="E247" s="12">
        <f>Phoenix!$D$442</f>
        <v>0.8</v>
      </c>
      <c r="F247" s="12">
        <f>Atlanta!$D$442</f>
        <v>0.8</v>
      </c>
      <c r="G247" s="12">
        <f>LosAngeles!$D$442</f>
        <v>0.8</v>
      </c>
      <c r="H247" s="12">
        <f>LasVegas!$D$442</f>
        <v>0.8</v>
      </c>
      <c r="I247" s="12">
        <f>SanFrancisco!$D$442</f>
        <v>0.8</v>
      </c>
      <c r="J247" s="12">
        <f>Baltimore!$D$442</f>
        <v>0.8</v>
      </c>
      <c r="K247" s="12">
        <f>Albuquerque!$D$442</f>
        <v>0.8</v>
      </c>
      <c r="L247" s="12">
        <f>Seattle!$D$442</f>
        <v>0.8</v>
      </c>
      <c r="M247" s="12">
        <f>Chicago!$D$442</f>
        <v>0.8</v>
      </c>
      <c r="N247" s="12">
        <f>Boulder!$D$442</f>
        <v>0.8</v>
      </c>
      <c r="O247" s="12">
        <f>Minneapolis!$D$442</f>
        <v>0.8</v>
      </c>
      <c r="P247" s="12">
        <f>Helena!$D$442</f>
        <v>0.8</v>
      </c>
      <c r="Q247" s="12">
        <f>Duluth!$D$442</f>
        <v>0.8</v>
      </c>
      <c r="R247" s="12">
        <f>Fairbanks!$D$442</f>
        <v>0.8</v>
      </c>
    </row>
    <row r="248" spans="1:18">
      <c r="A248" s="4"/>
      <c r="B248" s="9" t="str">
        <f>Miami!$A$443</f>
        <v>PSZ-HEATCOOL:5_HEATC</v>
      </c>
      <c r="C248" s="12">
        <f>Miami!$D$443</f>
        <v>0.8</v>
      </c>
      <c r="D248" s="12">
        <f>Houston!$D$443</f>
        <v>0.8</v>
      </c>
      <c r="E248" s="12">
        <f>Phoenix!$D$443</f>
        <v>0.8</v>
      </c>
      <c r="F248" s="12">
        <f>Atlanta!$D$443</f>
        <v>0.8</v>
      </c>
      <c r="G248" s="12">
        <f>LosAngeles!$D$443</f>
        <v>0.8</v>
      </c>
      <c r="H248" s="12">
        <f>LasVegas!$D$443</f>
        <v>0.8</v>
      </c>
      <c r="I248" s="12">
        <f>SanFrancisco!$D$443</f>
        <v>0.8</v>
      </c>
      <c r="J248" s="12">
        <f>Baltimore!$D$443</f>
        <v>0.8</v>
      </c>
      <c r="K248" s="12">
        <f>Albuquerque!$D$443</f>
        <v>0.8</v>
      </c>
      <c r="L248" s="12">
        <f>Seattle!$D$443</f>
        <v>0.8</v>
      </c>
      <c r="M248" s="12">
        <f>Chicago!$D$443</f>
        <v>0.8</v>
      </c>
      <c r="N248" s="12">
        <f>Boulder!$D$443</f>
        <v>0.8</v>
      </c>
      <c r="O248" s="12">
        <f>Minneapolis!$D$443</f>
        <v>0.8</v>
      </c>
      <c r="P248" s="12">
        <f>Helena!$D$443</f>
        <v>0.8</v>
      </c>
      <c r="Q248" s="12">
        <f>Duluth!$D$443</f>
        <v>0.8</v>
      </c>
      <c r="R248" s="12">
        <f>Fairbanks!$D$443</f>
        <v>0.8</v>
      </c>
    </row>
    <row r="249" spans="1:18">
      <c r="A249" s="4"/>
      <c r="B249" s="9" t="str">
        <f>Miami!$A$444</f>
        <v>PSZ-HEATCOOL:6_HEATC</v>
      </c>
      <c r="C249" s="12">
        <f>Miami!$D$444</f>
        <v>0.8</v>
      </c>
      <c r="D249" s="12">
        <f>Houston!$D$444</f>
        <v>0.8</v>
      </c>
      <c r="E249" s="12">
        <f>Phoenix!$D$444</f>
        <v>0.8</v>
      </c>
      <c r="F249" s="12">
        <f>Atlanta!$D$444</f>
        <v>0.8</v>
      </c>
      <c r="G249" s="12">
        <f>LosAngeles!$D$444</f>
        <v>0.8</v>
      </c>
      <c r="H249" s="12">
        <f>LasVegas!$D$444</f>
        <v>0.8</v>
      </c>
      <c r="I249" s="12">
        <f>SanFrancisco!$D$444</f>
        <v>0.8</v>
      </c>
      <c r="J249" s="12">
        <f>Baltimore!$D$444</f>
        <v>0.8</v>
      </c>
      <c r="K249" s="12">
        <f>Albuquerque!$D$444</f>
        <v>0.8</v>
      </c>
      <c r="L249" s="12">
        <f>Seattle!$D$444</f>
        <v>0.8</v>
      </c>
      <c r="M249" s="12">
        <f>Chicago!$D$444</f>
        <v>0.8</v>
      </c>
      <c r="N249" s="12">
        <f>Boulder!$D$444</f>
        <v>0.8</v>
      </c>
      <c r="O249" s="12">
        <f>Minneapolis!$D$444</f>
        <v>0.8</v>
      </c>
      <c r="P249" s="12">
        <f>Helena!$D$444</f>
        <v>0.8</v>
      </c>
      <c r="Q249" s="12">
        <f>Duluth!$D$444</f>
        <v>0.8</v>
      </c>
      <c r="R249" s="12">
        <f>Fairbanks!$D$444</f>
        <v>0.8</v>
      </c>
    </row>
    <row r="250" spans="1:18">
      <c r="A250" s="4"/>
      <c r="B250" s="9" t="str">
        <f>Miami!$A$445</f>
        <v>PSZ-HEATCOOL:7_HEATC</v>
      </c>
      <c r="C250" s="12">
        <f>Miami!$D$445</f>
        <v>0.78</v>
      </c>
      <c r="D250" s="12">
        <f>Houston!$D$445</f>
        <v>0.8</v>
      </c>
      <c r="E250" s="12">
        <f>Phoenix!$D$445</f>
        <v>0.8</v>
      </c>
      <c r="F250" s="12">
        <f>Atlanta!$D$445</f>
        <v>0.8</v>
      </c>
      <c r="G250" s="12">
        <f>LosAngeles!$D$445</f>
        <v>0.78</v>
      </c>
      <c r="H250" s="12">
        <f>LasVegas!$D$445</f>
        <v>0.8</v>
      </c>
      <c r="I250" s="12">
        <f>SanFrancisco!$D$445</f>
        <v>0.78</v>
      </c>
      <c r="J250" s="12">
        <f>Baltimore!$D$445</f>
        <v>0.8</v>
      </c>
      <c r="K250" s="12">
        <f>Albuquerque!$D$445</f>
        <v>0.8</v>
      </c>
      <c r="L250" s="12">
        <f>Seattle!$D$445</f>
        <v>0.8</v>
      </c>
      <c r="M250" s="12">
        <f>Chicago!$D$445</f>
        <v>0.8</v>
      </c>
      <c r="N250" s="12">
        <f>Boulder!$D$445</f>
        <v>0.8</v>
      </c>
      <c r="O250" s="12">
        <f>Minneapolis!$D$445</f>
        <v>0.8</v>
      </c>
      <c r="P250" s="12">
        <f>Helena!$D$445</f>
        <v>0.8</v>
      </c>
      <c r="Q250" s="12">
        <f>Duluth!$D$445</f>
        <v>0.8</v>
      </c>
      <c r="R250" s="12">
        <f>Fairbanks!$D$445</f>
        <v>0.8</v>
      </c>
    </row>
    <row r="251" spans="1:18">
      <c r="A251" s="4"/>
      <c r="B251" s="9" t="str">
        <f>Miami!$A$446</f>
        <v>PSZ-HEATCOOL:8_HEATC</v>
      </c>
      <c r="C251" s="12">
        <f>Miami!$D$446</f>
        <v>0.8</v>
      </c>
      <c r="D251" s="12">
        <f>Houston!$D$446</f>
        <v>0.8</v>
      </c>
      <c r="E251" s="12">
        <f>Phoenix!$D$446</f>
        <v>0.8</v>
      </c>
      <c r="F251" s="12">
        <f>Atlanta!$D$446</f>
        <v>0.8</v>
      </c>
      <c r="G251" s="12">
        <f>LosAngeles!$D$446</f>
        <v>0.8</v>
      </c>
      <c r="H251" s="12">
        <f>LasVegas!$D$446</f>
        <v>0.8</v>
      </c>
      <c r="I251" s="12">
        <f>SanFrancisco!$D$446</f>
        <v>0.8</v>
      </c>
      <c r="J251" s="12">
        <f>Baltimore!$D$446</f>
        <v>0.8</v>
      </c>
      <c r="K251" s="12">
        <f>Albuquerque!$D$446</f>
        <v>0.8</v>
      </c>
      <c r="L251" s="12">
        <f>Seattle!$D$446</f>
        <v>0.8</v>
      </c>
      <c r="M251" s="12">
        <f>Chicago!$D$446</f>
        <v>0.8</v>
      </c>
      <c r="N251" s="12">
        <f>Boulder!$D$446</f>
        <v>0.8</v>
      </c>
      <c r="O251" s="12">
        <f>Minneapolis!$D$446</f>
        <v>0.8</v>
      </c>
      <c r="P251" s="12">
        <f>Helena!$D$446</f>
        <v>0.8</v>
      </c>
      <c r="Q251" s="12">
        <f>Duluth!$D$446</f>
        <v>0.8</v>
      </c>
      <c r="R251" s="12">
        <f>Fairbanks!$D$446</f>
        <v>0.8</v>
      </c>
    </row>
    <row r="252" spans="1:18">
      <c r="A252" s="4"/>
      <c r="B252" s="9" t="str">
        <f>Miami!$A$447</f>
        <v>PSZ-HEATCOOL:9_HEATC</v>
      </c>
      <c r="C252" s="12">
        <f>Miami!$D$447</f>
        <v>0.8</v>
      </c>
      <c r="D252" s="12">
        <f>Houston!$D$447</f>
        <v>0.8</v>
      </c>
      <c r="E252" s="12">
        <f>Phoenix!$D$447</f>
        <v>0.8</v>
      </c>
      <c r="F252" s="12">
        <f>Atlanta!$D$447</f>
        <v>0.8</v>
      </c>
      <c r="G252" s="12">
        <f>LosAngeles!$D$447</f>
        <v>0.8</v>
      </c>
      <c r="H252" s="12">
        <f>LasVegas!$D$447</f>
        <v>0.8</v>
      </c>
      <c r="I252" s="12">
        <f>SanFrancisco!$D$447</f>
        <v>0.8</v>
      </c>
      <c r="J252" s="12">
        <f>Baltimore!$D$447</f>
        <v>0.8</v>
      </c>
      <c r="K252" s="12">
        <f>Albuquerque!$D$447</f>
        <v>0.8</v>
      </c>
      <c r="L252" s="12">
        <f>Seattle!$D$447</f>
        <v>0.8</v>
      </c>
      <c r="M252" s="12">
        <f>Chicago!$D$447</f>
        <v>0.8</v>
      </c>
      <c r="N252" s="12">
        <f>Boulder!$D$447</f>
        <v>0.8</v>
      </c>
      <c r="O252" s="12">
        <f>Minneapolis!$D$447</f>
        <v>0.8</v>
      </c>
      <c r="P252" s="12">
        <f>Helena!$D$447</f>
        <v>0.8</v>
      </c>
      <c r="Q252" s="12">
        <f>Duluth!$D$447</f>
        <v>0.8</v>
      </c>
      <c r="R252" s="12">
        <f>Fairbanks!$D$447</f>
        <v>0.8</v>
      </c>
    </row>
    <row r="253" spans="1:18">
      <c r="A253" s="4"/>
      <c r="B253" s="7" t="s">
        <v>409</v>
      </c>
    </row>
    <row r="254" spans="1:18" s="10" customFormat="1">
      <c r="A254" s="13"/>
      <c r="B254" s="9" t="s">
        <v>410</v>
      </c>
      <c r="C254" s="12" t="s">
        <v>411</v>
      </c>
      <c r="D254" s="12" t="s">
        <v>411</v>
      </c>
      <c r="E254" s="12" t="s">
        <v>411</v>
      </c>
      <c r="F254" s="12" t="s">
        <v>411</v>
      </c>
      <c r="G254" s="12" t="s">
        <v>411</v>
      </c>
      <c r="H254" s="12" t="s">
        <v>411</v>
      </c>
      <c r="I254" s="12" t="s">
        <v>411</v>
      </c>
      <c r="J254" s="12" t="s">
        <v>411</v>
      </c>
      <c r="K254" s="12" t="s">
        <v>411</v>
      </c>
      <c r="L254" s="12" t="s">
        <v>411</v>
      </c>
      <c r="M254" s="12" t="s">
        <v>411</v>
      </c>
      <c r="N254" s="12" t="s">
        <v>411</v>
      </c>
      <c r="O254" s="12" t="s">
        <v>411</v>
      </c>
      <c r="P254" s="12" t="s">
        <v>411</v>
      </c>
      <c r="Q254" s="12" t="s">
        <v>411</v>
      </c>
      <c r="R254" s="12" t="s">
        <v>411</v>
      </c>
    </row>
    <row r="255" spans="1:18" s="10" customFormat="1">
      <c r="A255" s="74"/>
      <c r="B255" s="9" t="s">
        <v>1140</v>
      </c>
      <c r="C255" s="12" t="s">
        <v>411</v>
      </c>
      <c r="D255" s="12" t="s">
        <v>411</v>
      </c>
      <c r="E255" s="77" t="str">
        <f>IF(E64&lt;39.6,"NoEconomizer","DifferentialDryBulb")</f>
        <v>NoEconomizer</v>
      </c>
      <c r="F255" s="12" t="s">
        <v>411</v>
      </c>
      <c r="G255" s="77" t="str">
        <f>IF(G64&lt;19.1,"NoEconomizer","DifferentialDryBulb")</f>
        <v>NoEconomizer</v>
      </c>
      <c r="H255" s="77" t="str">
        <f t="shared" ref="H255:I255" si="0">IF(H64&lt;19.1,"NoEconomizer","DifferentialDryBulb")</f>
        <v>NoEconomizer</v>
      </c>
      <c r="I255" s="77" t="str">
        <f t="shared" si="0"/>
        <v>NoEconomizer</v>
      </c>
      <c r="J255" s="12" t="s">
        <v>411</v>
      </c>
      <c r="K255" s="77" t="str">
        <f t="shared" ref="K255:L255" si="1">IF(K64&lt;19.1,"NoEconomizer","DifferentialDryBulb")</f>
        <v>NoEconomizer</v>
      </c>
      <c r="L255" s="77" t="str">
        <f t="shared" si="1"/>
        <v>NoEconomizer</v>
      </c>
      <c r="M255" s="77" t="str">
        <f>IF(M64&lt;39.6,"NoEconomizer","DifferentialDryBulb")</f>
        <v>NoEconomizer</v>
      </c>
      <c r="N255" s="77" t="str">
        <f>IF(N64&lt;19.1,"NoEconomizer","DifferentialDryBulb")</f>
        <v>NoEconomizer</v>
      </c>
      <c r="O255" s="77" t="str">
        <f>IF(O64&lt;39.6,"NoEconomizer","DifferentialDryBulb")</f>
        <v>NoEconomizer</v>
      </c>
      <c r="P255" s="77" t="str">
        <f>IF(P64&lt;19.1,"NoEconomizer","DifferentialDryBulb")</f>
        <v>NoEconomizer</v>
      </c>
      <c r="Q255" s="77" t="str">
        <f t="shared" ref="Q255:R266" si="2">IF(Q64&lt;39.6,"NoEconomizer","DifferentialDryBulb")</f>
        <v>NoEconomizer</v>
      </c>
      <c r="R255" s="77" t="str">
        <f t="shared" si="2"/>
        <v>NoEconomizer</v>
      </c>
    </row>
    <row r="256" spans="1:18" s="10" customFormat="1">
      <c r="A256" s="74"/>
      <c r="B256" s="9" t="s">
        <v>1144</v>
      </c>
      <c r="C256" s="12" t="s">
        <v>411</v>
      </c>
      <c r="D256" s="12" t="s">
        <v>411</v>
      </c>
      <c r="E256" s="77" t="str">
        <f t="shared" ref="E256:E266" si="3">IF(E65&lt;39.6,"NoEconomizer","DifferentialDryBulb")</f>
        <v>NoEconomizer</v>
      </c>
      <c r="F256" s="12" t="s">
        <v>411</v>
      </c>
      <c r="G256" s="77" t="str">
        <f t="shared" ref="G256:I266" si="4">IF(G65&lt;19.1,"NoEconomizer","DifferentialDryBulb")</f>
        <v>NoEconomizer</v>
      </c>
      <c r="H256" s="77" t="str">
        <f t="shared" si="4"/>
        <v>NoEconomizer</v>
      </c>
      <c r="I256" s="77" t="str">
        <f t="shared" si="4"/>
        <v>NoEconomizer</v>
      </c>
      <c r="J256" s="12" t="s">
        <v>411</v>
      </c>
      <c r="K256" s="77" t="str">
        <f t="shared" ref="K256:L256" si="5">IF(K65&lt;19.1,"NoEconomizer","DifferentialDryBulb")</f>
        <v>NoEconomizer</v>
      </c>
      <c r="L256" s="77" t="str">
        <f t="shared" si="5"/>
        <v>NoEconomizer</v>
      </c>
      <c r="M256" s="77" t="str">
        <f t="shared" ref="M256:M266" si="6">IF(M65&lt;39.6,"NoEconomizer","DifferentialDryBulb")</f>
        <v>NoEconomizer</v>
      </c>
      <c r="N256" s="77" t="str">
        <f t="shared" ref="N256" si="7">IF(N65&lt;19.1,"NoEconomizer","DifferentialDryBulb")</f>
        <v>NoEconomizer</v>
      </c>
      <c r="O256" s="77" t="str">
        <f t="shared" ref="O256:O266" si="8">IF(O65&lt;39.6,"NoEconomizer","DifferentialDryBulb")</f>
        <v>NoEconomizer</v>
      </c>
      <c r="P256" s="77" t="str">
        <f t="shared" ref="P256" si="9">IF(P65&lt;19.1,"NoEconomizer","DifferentialDryBulb")</f>
        <v>NoEconomizer</v>
      </c>
      <c r="Q256" s="77" t="str">
        <f t="shared" si="2"/>
        <v>NoEconomizer</v>
      </c>
      <c r="R256" s="77" t="str">
        <f t="shared" si="2"/>
        <v>NoEconomizer</v>
      </c>
    </row>
    <row r="257" spans="1:18" s="10" customFormat="1">
      <c r="A257" s="74"/>
      <c r="B257" s="9" t="s">
        <v>1145</v>
      </c>
      <c r="C257" s="12" t="s">
        <v>411</v>
      </c>
      <c r="D257" s="12" t="s">
        <v>411</v>
      </c>
      <c r="E257" s="77" t="str">
        <f t="shared" si="3"/>
        <v>NoEconomizer</v>
      </c>
      <c r="F257" s="12" t="s">
        <v>411</v>
      </c>
      <c r="G257" s="77" t="str">
        <f t="shared" si="4"/>
        <v>NoEconomizer</v>
      </c>
      <c r="H257" s="77" t="str">
        <f t="shared" si="4"/>
        <v>NoEconomizer</v>
      </c>
      <c r="I257" s="77" t="str">
        <f t="shared" si="4"/>
        <v>NoEconomizer</v>
      </c>
      <c r="J257" s="12" t="s">
        <v>411</v>
      </c>
      <c r="K257" s="77" t="str">
        <f t="shared" ref="K257:L257" si="10">IF(K66&lt;19.1,"NoEconomizer","DifferentialDryBulb")</f>
        <v>NoEconomizer</v>
      </c>
      <c r="L257" s="77" t="str">
        <f t="shared" si="10"/>
        <v>NoEconomizer</v>
      </c>
      <c r="M257" s="77" t="str">
        <f t="shared" si="6"/>
        <v>NoEconomizer</v>
      </c>
      <c r="N257" s="77" t="str">
        <f t="shared" ref="N257" si="11">IF(N66&lt;19.1,"NoEconomizer","DifferentialDryBulb")</f>
        <v>NoEconomizer</v>
      </c>
      <c r="O257" s="77" t="str">
        <f t="shared" si="8"/>
        <v>NoEconomizer</v>
      </c>
      <c r="P257" s="77" t="str">
        <f t="shared" ref="P257" si="12">IF(P66&lt;19.1,"NoEconomizer","DifferentialDryBulb")</f>
        <v>NoEconomizer</v>
      </c>
      <c r="Q257" s="77" t="str">
        <f t="shared" si="2"/>
        <v>NoEconomizer</v>
      </c>
      <c r="R257" s="77" t="str">
        <f t="shared" si="2"/>
        <v>NoEconomizer</v>
      </c>
    </row>
    <row r="258" spans="1:18" s="10" customFormat="1">
      <c r="A258" s="74"/>
      <c r="B258" s="9" t="s">
        <v>1146</v>
      </c>
      <c r="C258" s="12" t="s">
        <v>411</v>
      </c>
      <c r="D258" s="12" t="s">
        <v>411</v>
      </c>
      <c r="E258" s="77" t="str">
        <f t="shared" si="3"/>
        <v>NoEconomizer</v>
      </c>
      <c r="F258" s="12" t="s">
        <v>411</v>
      </c>
      <c r="G258" s="77" t="str">
        <f t="shared" si="4"/>
        <v>NoEconomizer</v>
      </c>
      <c r="H258" s="77" t="str">
        <f t="shared" si="4"/>
        <v>NoEconomizer</v>
      </c>
      <c r="I258" s="77" t="str">
        <f t="shared" si="4"/>
        <v>NoEconomizer</v>
      </c>
      <c r="J258" s="12" t="s">
        <v>411</v>
      </c>
      <c r="K258" s="77" t="str">
        <f t="shared" ref="K258:L258" si="13">IF(K67&lt;19.1,"NoEconomizer","DifferentialDryBulb")</f>
        <v>NoEconomizer</v>
      </c>
      <c r="L258" s="77" t="str">
        <f t="shared" si="13"/>
        <v>NoEconomizer</v>
      </c>
      <c r="M258" s="77" t="str">
        <f t="shared" si="6"/>
        <v>NoEconomizer</v>
      </c>
      <c r="N258" s="77" t="str">
        <f t="shared" ref="N258" si="14">IF(N67&lt;19.1,"NoEconomizer","DifferentialDryBulb")</f>
        <v>NoEconomizer</v>
      </c>
      <c r="O258" s="77" t="str">
        <f t="shared" si="8"/>
        <v>NoEconomizer</v>
      </c>
      <c r="P258" s="77" t="str">
        <f t="shared" ref="P258" si="15">IF(P67&lt;19.1,"NoEconomizer","DifferentialDryBulb")</f>
        <v>NoEconomizer</v>
      </c>
      <c r="Q258" s="77" t="str">
        <f t="shared" si="2"/>
        <v>NoEconomizer</v>
      </c>
      <c r="R258" s="77" t="str">
        <f t="shared" si="2"/>
        <v>NoEconomizer</v>
      </c>
    </row>
    <row r="259" spans="1:18" s="10" customFormat="1">
      <c r="A259" s="74"/>
      <c r="B259" s="9" t="s">
        <v>1141</v>
      </c>
      <c r="C259" s="12" t="s">
        <v>411</v>
      </c>
      <c r="D259" s="12" t="s">
        <v>411</v>
      </c>
      <c r="E259" s="77" t="str">
        <f t="shared" si="3"/>
        <v>NoEconomizer</v>
      </c>
      <c r="F259" s="12" t="s">
        <v>411</v>
      </c>
      <c r="G259" s="77" t="str">
        <f t="shared" si="4"/>
        <v>DifferentialDryBulb</v>
      </c>
      <c r="H259" s="77" t="str">
        <f t="shared" si="4"/>
        <v>DifferentialDryBulb</v>
      </c>
      <c r="I259" s="77" t="str">
        <f t="shared" si="4"/>
        <v>NoEconomizer</v>
      </c>
      <c r="J259" s="12" t="s">
        <v>411</v>
      </c>
      <c r="K259" s="77" t="str">
        <f t="shared" ref="K259:L259" si="16">IF(K68&lt;19.1,"NoEconomizer","DifferentialDryBulb")</f>
        <v>NoEconomizer</v>
      </c>
      <c r="L259" s="77" t="str">
        <f t="shared" si="16"/>
        <v>NoEconomizer</v>
      </c>
      <c r="M259" s="77" t="str">
        <f t="shared" si="6"/>
        <v>NoEconomizer</v>
      </c>
      <c r="N259" s="77" t="str">
        <f t="shared" ref="N259" si="17">IF(N68&lt;19.1,"NoEconomizer","DifferentialDryBulb")</f>
        <v>NoEconomizer</v>
      </c>
      <c r="O259" s="77" t="str">
        <f t="shared" si="8"/>
        <v>NoEconomizer</v>
      </c>
      <c r="P259" s="77" t="str">
        <f t="shared" ref="P259" si="18">IF(P68&lt;19.1,"NoEconomizer","DifferentialDryBulb")</f>
        <v>NoEconomizer</v>
      </c>
      <c r="Q259" s="77" t="str">
        <f t="shared" si="2"/>
        <v>NoEconomizer</v>
      </c>
      <c r="R259" s="77" t="str">
        <f t="shared" si="2"/>
        <v>NoEconomizer</v>
      </c>
    </row>
    <row r="260" spans="1:18" s="10" customFormat="1">
      <c r="A260" s="74"/>
      <c r="B260" s="9" t="s">
        <v>1142</v>
      </c>
      <c r="C260" s="12" t="s">
        <v>411</v>
      </c>
      <c r="D260" s="12" t="s">
        <v>411</v>
      </c>
      <c r="E260" s="77" t="str">
        <f t="shared" si="3"/>
        <v>NoEconomizer</v>
      </c>
      <c r="F260" s="12" t="s">
        <v>411</v>
      </c>
      <c r="G260" s="77" t="str">
        <f t="shared" si="4"/>
        <v>NoEconomizer</v>
      </c>
      <c r="H260" s="77" t="str">
        <f t="shared" si="4"/>
        <v>NoEconomizer</v>
      </c>
      <c r="I260" s="77" t="str">
        <f t="shared" si="4"/>
        <v>NoEconomizer</v>
      </c>
      <c r="J260" s="12" t="s">
        <v>411</v>
      </c>
      <c r="K260" s="77" t="str">
        <f t="shared" ref="K260:L260" si="19">IF(K69&lt;19.1,"NoEconomizer","DifferentialDryBulb")</f>
        <v>NoEconomizer</v>
      </c>
      <c r="L260" s="77" t="str">
        <f t="shared" si="19"/>
        <v>NoEconomizer</v>
      </c>
      <c r="M260" s="77" t="str">
        <f t="shared" si="6"/>
        <v>NoEconomizer</v>
      </c>
      <c r="N260" s="77" t="str">
        <f t="shared" ref="N260" si="20">IF(N69&lt;19.1,"NoEconomizer","DifferentialDryBulb")</f>
        <v>NoEconomizer</v>
      </c>
      <c r="O260" s="77" t="str">
        <f t="shared" si="8"/>
        <v>NoEconomizer</v>
      </c>
      <c r="P260" s="77" t="str">
        <f t="shared" ref="P260" si="21">IF(P69&lt;19.1,"NoEconomizer","DifferentialDryBulb")</f>
        <v>NoEconomizer</v>
      </c>
      <c r="Q260" s="77" t="str">
        <f t="shared" si="2"/>
        <v>NoEconomizer</v>
      </c>
      <c r="R260" s="77" t="str">
        <f t="shared" si="2"/>
        <v>NoEconomizer</v>
      </c>
    </row>
    <row r="261" spans="1:18" s="10" customFormat="1">
      <c r="A261" s="74"/>
      <c r="B261" s="9" t="s">
        <v>1143</v>
      </c>
      <c r="C261" s="12" t="s">
        <v>411</v>
      </c>
      <c r="D261" s="12" t="s">
        <v>411</v>
      </c>
      <c r="E261" s="77" t="str">
        <f t="shared" si="3"/>
        <v>NoEconomizer</v>
      </c>
      <c r="F261" s="12" t="s">
        <v>411</v>
      </c>
      <c r="G261" s="77" t="str">
        <f t="shared" si="4"/>
        <v>NoEconomizer</v>
      </c>
      <c r="H261" s="77" t="str">
        <f t="shared" si="4"/>
        <v>NoEconomizer</v>
      </c>
      <c r="I261" s="77" t="str">
        <f t="shared" si="4"/>
        <v>NoEconomizer</v>
      </c>
      <c r="J261" s="12" t="s">
        <v>411</v>
      </c>
      <c r="K261" s="77" t="str">
        <f t="shared" ref="K261:L261" si="22">IF(K70&lt;19.1,"NoEconomizer","DifferentialDryBulb")</f>
        <v>NoEconomizer</v>
      </c>
      <c r="L261" s="77" t="str">
        <f t="shared" si="22"/>
        <v>NoEconomizer</v>
      </c>
      <c r="M261" s="77" t="str">
        <f t="shared" si="6"/>
        <v>NoEconomizer</v>
      </c>
      <c r="N261" s="77" t="str">
        <f t="shared" ref="N261" si="23">IF(N70&lt;19.1,"NoEconomizer","DifferentialDryBulb")</f>
        <v>NoEconomizer</v>
      </c>
      <c r="O261" s="77" t="str">
        <f t="shared" si="8"/>
        <v>NoEconomizer</v>
      </c>
      <c r="P261" s="77" t="str">
        <f t="shared" ref="P261" si="24">IF(P70&lt;19.1,"NoEconomizer","DifferentialDryBulb")</f>
        <v>NoEconomizer</v>
      </c>
      <c r="Q261" s="77" t="str">
        <f t="shared" si="2"/>
        <v>NoEconomizer</v>
      </c>
      <c r="R261" s="77" t="str">
        <f t="shared" si="2"/>
        <v>NoEconomizer</v>
      </c>
    </row>
    <row r="262" spans="1:18" s="10" customFormat="1">
      <c r="A262" s="74"/>
      <c r="B262" s="9" t="s">
        <v>1147</v>
      </c>
      <c r="C262" s="12" t="s">
        <v>411</v>
      </c>
      <c r="D262" s="12" t="s">
        <v>411</v>
      </c>
      <c r="E262" s="77" t="str">
        <f t="shared" si="3"/>
        <v>NoEconomizer</v>
      </c>
      <c r="F262" s="12" t="s">
        <v>411</v>
      </c>
      <c r="G262" s="77" t="str">
        <f t="shared" si="4"/>
        <v>NoEconomizer</v>
      </c>
      <c r="H262" s="77" t="str">
        <f t="shared" si="4"/>
        <v>NoEconomizer</v>
      </c>
      <c r="I262" s="77" t="str">
        <f t="shared" si="4"/>
        <v>NoEconomizer</v>
      </c>
      <c r="J262" s="12" t="s">
        <v>411</v>
      </c>
      <c r="K262" s="77" t="str">
        <f t="shared" ref="K262:L262" si="25">IF(K71&lt;19.1,"NoEconomizer","DifferentialDryBulb")</f>
        <v>NoEconomizer</v>
      </c>
      <c r="L262" s="77" t="str">
        <f t="shared" si="25"/>
        <v>NoEconomizer</v>
      </c>
      <c r="M262" s="77" t="str">
        <f t="shared" si="6"/>
        <v>NoEconomizer</v>
      </c>
      <c r="N262" s="77" t="str">
        <f t="shared" ref="N262" si="26">IF(N71&lt;19.1,"NoEconomizer","DifferentialDryBulb")</f>
        <v>NoEconomizer</v>
      </c>
      <c r="O262" s="77" t="str">
        <f t="shared" si="8"/>
        <v>NoEconomizer</v>
      </c>
      <c r="P262" s="77" t="str">
        <f t="shared" ref="P262" si="27">IF(P71&lt;19.1,"NoEconomizer","DifferentialDryBulb")</f>
        <v>NoEconomizer</v>
      </c>
      <c r="Q262" s="77" t="str">
        <f t="shared" si="2"/>
        <v>NoEconomizer</v>
      </c>
      <c r="R262" s="77" t="str">
        <f t="shared" si="2"/>
        <v>NoEconomizer</v>
      </c>
    </row>
    <row r="263" spans="1:18" s="10" customFormat="1">
      <c r="A263" s="74"/>
      <c r="B263" s="9" t="s">
        <v>1148</v>
      </c>
      <c r="C263" s="12" t="s">
        <v>411</v>
      </c>
      <c r="D263" s="12" t="s">
        <v>411</v>
      </c>
      <c r="E263" s="77" t="str">
        <f t="shared" si="3"/>
        <v>NoEconomizer</v>
      </c>
      <c r="F263" s="12" t="s">
        <v>411</v>
      </c>
      <c r="G263" s="77" t="str">
        <f t="shared" si="4"/>
        <v>NoEconomizer</v>
      </c>
      <c r="H263" s="77" t="str">
        <f t="shared" si="4"/>
        <v>NoEconomizer</v>
      </c>
      <c r="I263" s="77" t="str">
        <f t="shared" si="4"/>
        <v>NoEconomizer</v>
      </c>
      <c r="J263" s="12" t="s">
        <v>411</v>
      </c>
      <c r="K263" s="77" t="str">
        <f t="shared" ref="K263:L263" si="28">IF(K72&lt;19.1,"NoEconomizer","DifferentialDryBulb")</f>
        <v>NoEconomizer</v>
      </c>
      <c r="L263" s="77" t="str">
        <f t="shared" si="28"/>
        <v>NoEconomizer</v>
      </c>
      <c r="M263" s="77" t="str">
        <f t="shared" si="6"/>
        <v>NoEconomizer</v>
      </c>
      <c r="N263" s="77" t="str">
        <f t="shared" ref="N263" si="29">IF(N72&lt;19.1,"NoEconomizer","DifferentialDryBulb")</f>
        <v>NoEconomizer</v>
      </c>
      <c r="O263" s="77" t="str">
        <f t="shared" si="8"/>
        <v>NoEconomizer</v>
      </c>
      <c r="P263" s="77" t="str">
        <f t="shared" ref="P263" si="30">IF(P72&lt;19.1,"NoEconomizer","DifferentialDryBulb")</f>
        <v>NoEconomizer</v>
      </c>
      <c r="Q263" s="77" t="str">
        <f t="shared" si="2"/>
        <v>NoEconomizer</v>
      </c>
      <c r="R263" s="77" t="str">
        <f t="shared" si="2"/>
        <v>NoEconomizer</v>
      </c>
    </row>
    <row r="264" spans="1:18" s="10" customFormat="1">
      <c r="A264" s="74"/>
      <c r="B264" s="9" t="s">
        <v>1149</v>
      </c>
      <c r="C264" s="12" t="s">
        <v>411</v>
      </c>
      <c r="D264" s="12" t="s">
        <v>411</v>
      </c>
      <c r="E264" s="77" t="str">
        <f t="shared" si="3"/>
        <v>NoEconomizer</v>
      </c>
      <c r="F264" s="12" t="s">
        <v>411</v>
      </c>
      <c r="G264" s="77" t="str">
        <f t="shared" si="4"/>
        <v>DifferentialDryBulb</v>
      </c>
      <c r="H264" s="77" t="str">
        <f t="shared" si="4"/>
        <v>DifferentialDryBulb</v>
      </c>
      <c r="I264" s="77" t="str">
        <f t="shared" si="4"/>
        <v>DifferentialDryBulb</v>
      </c>
      <c r="J264" s="12" t="s">
        <v>411</v>
      </c>
      <c r="K264" s="77" t="str">
        <f t="shared" ref="K264:L264" si="31">IF(K73&lt;19.1,"NoEconomizer","DifferentialDryBulb")</f>
        <v>DifferentialDryBulb</v>
      </c>
      <c r="L264" s="77" t="str">
        <f t="shared" si="31"/>
        <v>DifferentialDryBulb</v>
      </c>
      <c r="M264" s="77" t="str">
        <f t="shared" si="6"/>
        <v>NoEconomizer</v>
      </c>
      <c r="N264" s="77" t="str">
        <f t="shared" ref="N264" si="32">IF(N73&lt;19.1,"NoEconomizer","DifferentialDryBulb")</f>
        <v>DifferentialDryBulb</v>
      </c>
      <c r="O264" s="77" t="str">
        <f t="shared" si="8"/>
        <v>NoEconomizer</v>
      </c>
      <c r="P264" s="77" t="str">
        <f t="shared" ref="P264" si="33">IF(P73&lt;19.1,"NoEconomizer","DifferentialDryBulb")</f>
        <v>DifferentialDryBulb</v>
      </c>
      <c r="Q264" s="77" t="str">
        <f t="shared" si="2"/>
        <v>NoEconomizer</v>
      </c>
      <c r="R264" s="77" t="str">
        <f t="shared" si="2"/>
        <v>NoEconomizer</v>
      </c>
    </row>
    <row r="265" spans="1:18" s="10" customFormat="1">
      <c r="A265" s="74"/>
      <c r="B265" s="9" t="s">
        <v>1150</v>
      </c>
      <c r="C265" s="12" t="s">
        <v>411</v>
      </c>
      <c r="D265" s="12" t="s">
        <v>411</v>
      </c>
      <c r="E265" s="77" t="str">
        <f t="shared" si="3"/>
        <v>NoEconomizer</v>
      </c>
      <c r="F265" s="12" t="s">
        <v>411</v>
      </c>
      <c r="G265" s="77" t="str">
        <f t="shared" si="4"/>
        <v>NoEconomizer</v>
      </c>
      <c r="H265" s="77" t="str">
        <f t="shared" si="4"/>
        <v>NoEconomizer</v>
      </c>
      <c r="I265" s="77" t="str">
        <f t="shared" si="4"/>
        <v>NoEconomizer</v>
      </c>
      <c r="J265" s="12" t="s">
        <v>411</v>
      </c>
      <c r="K265" s="77" t="str">
        <f t="shared" ref="K265:L265" si="34">IF(K74&lt;19.1,"NoEconomizer","DifferentialDryBulb")</f>
        <v>NoEconomizer</v>
      </c>
      <c r="L265" s="77" t="str">
        <f t="shared" si="34"/>
        <v>NoEconomizer</v>
      </c>
      <c r="M265" s="77" t="str">
        <f t="shared" si="6"/>
        <v>NoEconomizer</v>
      </c>
      <c r="N265" s="77" t="str">
        <f t="shared" ref="N265" si="35">IF(N74&lt;19.1,"NoEconomizer","DifferentialDryBulb")</f>
        <v>NoEconomizer</v>
      </c>
      <c r="O265" s="77" t="str">
        <f t="shared" si="8"/>
        <v>NoEconomizer</v>
      </c>
      <c r="P265" s="77" t="str">
        <f t="shared" ref="P265" si="36">IF(P74&lt;19.1,"NoEconomizer","DifferentialDryBulb")</f>
        <v>NoEconomizer</v>
      </c>
      <c r="Q265" s="77" t="str">
        <f t="shared" si="2"/>
        <v>NoEconomizer</v>
      </c>
      <c r="R265" s="77" t="str">
        <f t="shared" si="2"/>
        <v>NoEconomizer</v>
      </c>
    </row>
    <row r="266" spans="1:18" s="10" customFormat="1">
      <c r="A266" s="74"/>
      <c r="B266" s="9" t="s">
        <v>1151</v>
      </c>
      <c r="C266" s="12" t="s">
        <v>411</v>
      </c>
      <c r="D266" s="12" t="s">
        <v>411</v>
      </c>
      <c r="E266" s="77" t="str">
        <f t="shared" si="3"/>
        <v>NoEconomizer</v>
      </c>
      <c r="F266" s="12" t="s">
        <v>411</v>
      </c>
      <c r="G266" s="77" t="str">
        <f t="shared" si="4"/>
        <v>NoEconomizer</v>
      </c>
      <c r="H266" s="77" t="str">
        <f t="shared" si="4"/>
        <v>NoEconomizer</v>
      </c>
      <c r="I266" s="77" t="str">
        <f t="shared" si="4"/>
        <v>NoEconomizer</v>
      </c>
      <c r="J266" s="12" t="s">
        <v>411</v>
      </c>
      <c r="K266" s="77" t="str">
        <f t="shared" ref="K266:L266" si="37">IF(K75&lt;19.1,"NoEconomizer","DifferentialDryBulb")</f>
        <v>NoEconomizer</v>
      </c>
      <c r="L266" s="77" t="str">
        <f t="shared" si="37"/>
        <v>NoEconomizer</v>
      </c>
      <c r="M266" s="77" t="str">
        <f t="shared" si="6"/>
        <v>NoEconomizer</v>
      </c>
      <c r="N266" s="77" t="str">
        <f t="shared" ref="N266" si="38">IF(N75&lt;19.1,"NoEconomizer","DifferentialDryBulb")</f>
        <v>NoEconomizer</v>
      </c>
      <c r="O266" s="77" t="str">
        <f t="shared" si="8"/>
        <v>NoEconomizer</v>
      </c>
      <c r="P266" s="77" t="str">
        <f t="shared" ref="P266" si="39">IF(P75&lt;19.1,"NoEconomizer","DifferentialDryBulb")</f>
        <v>NoEconomizer</v>
      </c>
      <c r="Q266" s="77" t="str">
        <f t="shared" si="2"/>
        <v>NoEconomizer</v>
      </c>
      <c r="R266" s="77" t="str">
        <f t="shared" si="2"/>
        <v>NoEconomizer</v>
      </c>
    </row>
    <row r="267" spans="1:18">
      <c r="A267" s="4"/>
      <c r="B267" s="7" t="s">
        <v>253</v>
      </c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</row>
    <row r="268" spans="1:18">
      <c r="A268" s="4"/>
      <c r="B268" s="9" t="str">
        <f>Miami!$A$450</f>
        <v>FRONTSTAIRSFLR1 UNIT HEATERFAN</v>
      </c>
      <c r="C268" s="10">
        <f>Miami!$E$450</f>
        <v>0.02</v>
      </c>
      <c r="D268" s="10">
        <f>Houston!$E$450</f>
        <v>0.04</v>
      </c>
      <c r="E268" s="10">
        <f>Phoenix!$E$450</f>
        <v>0.03</v>
      </c>
      <c r="F268" s="10">
        <f>Atlanta!$E$450</f>
        <v>0.05</v>
      </c>
      <c r="G268" s="10">
        <f>LosAngeles!$E$450</f>
        <v>0.01</v>
      </c>
      <c r="H268" s="10">
        <f>LasVegas!$E$450</f>
        <v>0.04</v>
      </c>
      <c r="I268" s="10">
        <f>SanFrancisco!$E$450</f>
        <v>0.02</v>
      </c>
      <c r="J268" s="10">
        <f>Baltimore!$E$450</f>
        <v>0.06</v>
      </c>
      <c r="K268" s="10">
        <f>Albuquerque!$E$450</f>
        <v>0.05</v>
      </c>
      <c r="L268" s="10">
        <f>Seattle!$E$450</f>
        <v>0.04</v>
      </c>
      <c r="M268" s="10">
        <f>Chicago!$E$450</f>
        <v>0.09</v>
      </c>
      <c r="N268" s="10">
        <f>Boulder!$E$450</f>
        <v>0.08</v>
      </c>
      <c r="O268" s="10">
        <f>Minneapolis!$E$450</f>
        <v>0.1</v>
      </c>
      <c r="P268" s="10">
        <f>Helena!$E$450</f>
        <v>0.11</v>
      </c>
      <c r="Q268" s="10">
        <f>Duluth!$E$450</f>
        <v>0.11</v>
      </c>
      <c r="R268" s="10">
        <f>Fairbanks!$E$450</f>
        <v>0.15</v>
      </c>
    </row>
    <row r="269" spans="1:18">
      <c r="A269" s="4"/>
      <c r="B269" s="9" t="str">
        <f>Miami!$A$451</f>
        <v>FRONTSTAIRSFLR2 UNIT HEATERFAN</v>
      </c>
      <c r="C269" s="10">
        <f>Miami!$E$451</f>
        <v>0.02</v>
      </c>
      <c r="D269" s="10">
        <f>Houston!$E$451</f>
        <v>0.04</v>
      </c>
      <c r="E269" s="10">
        <f>Phoenix!$E$451</f>
        <v>0.03</v>
      </c>
      <c r="F269" s="10">
        <f>Atlanta!$E$451</f>
        <v>0.05</v>
      </c>
      <c r="G269" s="10">
        <f>LosAngeles!$E$451</f>
        <v>0.02</v>
      </c>
      <c r="H269" s="10">
        <f>LasVegas!$E$451</f>
        <v>0.04</v>
      </c>
      <c r="I269" s="10">
        <f>SanFrancisco!$E$451</f>
        <v>0.02</v>
      </c>
      <c r="J269" s="10">
        <f>Baltimore!$E$451</f>
        <v>0.05</v>
      </c>
      <c r="K269" s="10">
        <f>Albuquerque!$E$451</f>
        <v>0.05</v>
      </c>
      <c r="L269" s="10">
        <f>Seattle!$E$451</f>
        <v>0.03</v>
      </c>
      <c r="M269" s="10">
        <f>Chicago!$E$451</f>
        <v>7.0000000000000007E-2</v>
      </c>
      <c r="N269" s="10">
        <f>Boulder!$E$451</f>
        <v>7.0000000000000007E-2</v>
      </c>
      <c r="O269" s="10">
        <f>Minneapolis!$E$451</f>
        <v>0.08</v>
      </c>
      <c r="P269" s="10">
        <f>Helena!$E$451</f>
        <v>0.09</v>
      </c>
      <c r="Q269" s="10">
        <f>Duluth!$E$451</f>
        <v>0.09</v>
      </c>
      <c r="R269" s="10">
        <f>Fairbanks!$E$451</f>
        <v>0.12</v>
      </c>
    </row>
    <row r="270" spans="1:18">
      <c r="A270" s="4"/>
      <c r="B270" s="9" t="str">
        <f>Miami!$A$452</f>
        <v>FRONTSTAIRSFLR3 UNIT HEATERFAN</v>
      </c>
      <c r="C270" s="10">
        <f>Miami!$E$452</f>
        <v>0.02</v>
      </c>
      <c r="D270" s="10">
        <f>Houston!$E$452</f>
        <v>0.04</v>
      </c>
      <c r="E270" s="10">
        <f>Phoenix!$E$452</f>
        <v>0.03</v>
      </c>
      <c r="F270" s="10">
        <f>Atlanta!$E$452</f>
        <v>0.05</v>
      </c>
      <c r="G270" s="10">
        <f>LosAngeles!$E$452</f>
        <v>0.02</v>
      </c>
      <c r="H270" s="10">
        <f>LasVegas!$E$452</f>
        <v>0.04</v>
      </c>
      <c r="I270" s="10">
        <f>SanFrancisco!$E$452</f>
        <v>0.02</v>
      </c>
      <c r="J270" s="10">
        <f>Baltimore!$E$452</f>
        <v>0.05</v>
      </c>
      <c r="K270" s="10">
        <f>Albuquerque!$E$452</f>
        <v>0.05</v>
      </c>
      <c r="L270" s="10">
        <f>Seattle!$E$452</f>
        <v>0.04</v>
      </c>
      <c r="M270" s="10">
        <f>Chicago!$E$452</f>
        <v>0.08</v>
      </c>
      <c r="N270" s="10">
        <f>Boulder!$E$452</f>
        <v>7.0000000000000007E-2</v>
      </c>
      <c r="O270" s="10">
        <f>Minneapolis!$E$452</f>
        <v>0.09</v>
      </c>
      <c r="P270" s="10">
        <f>Helena!$E$452</f>
        <v>0.09</v>
      </c>
      <c r="Q270" s="10">
        <f>Duluth!$E$452</f>
        <v>0.09</v>
      </c>
      <c r="R270" s="10">
        <f>Fairbanks!$E$452</f>
        <v>0.12</v>
      </c>
    </row>
    <row r="271" spans="1:18">
      <c r="A271" s="4"/>
      <c r="B271" s="9" t="str">
        <f>Miami!$A$453</f>
        <v>FRONTSTAIRSFLR4 UNIT HEATERFAN</v>
      </c>
      <c r="C271" s="10">
        <f>Miami!$E$453</f>
        <v>0.03</v>
      </c>
      <c r="D271" s="10">
        <f>Houston!$E$453</f>
        <v>0.04</v>
      </c>
      <c r="E271" s="10">
        <f>Phoenix!$E$453</f>
        <v>0.03</v>
      </c>
      <c r="F271" s="10">
        <f>Atlanta!$E$453</f>
        <v>0.05</v>
      </c>
      <c r="G271" s="10">
        <f>LosAngeles!$E$453</f>
        <v>0.02</v>
      </c>
      <c r="H271" s="10">
        <f>LasVegas!$E$453</f>
        <v>0.04</v>
      </c>
      <c r="I271" s="10">
        <f>SanFrancisco!$E$453</f>
        <v>0.03</v>
      </c>
      <c r="J271" s="10">
        <f>Baltimore!$E$453</f>
        <v>0.06</v>
      </c>
      <c r="K271" s="10">
        <f>Albuquerque!$E$453</f>
        <v>0.06</v>
      </c>
      <c r="L271" s="10">
        <f>Seattle!$E$453</f>
        <v>0.04</v>
      </c>
      <c r="M271" s="10">
        <f>Chicago!$E$453</f>
        <v>0.08</v>
      </c>
      <c r="N271" s="10">
        <f>Boulder!$E$453</f>
        <v>0.08</v>
      </c>
      <c r="O271" s="10">
        <f>Minneapolis!$E$453</f>
        <v>0.09</v>
      </c>
      <c r="P271" s="10">
        <f>Helena!$E$453</f>
        <v>0.1</v>
      </c>
      <c r="Q271" s="10">
        <f>Duluth!$E$453</f>
        <v>0.1</v>
      </c>
      <c r="R271" s="10">
        <f>Fairbanks!$E$453</f>
        <v>0.13</v>
      </c>
    </row>
    <row r="272" spans="1:18">
      <c r="A272" s="4"/>
      <c r="B272" s="9" t="str">
        <f>Miami!$A$454</f>
        <v>FRONTSTORAGEFLR1 UNIT HEATERFAN</v>
      </c>
      <c r="C272" s="10">
        <f>Miami!$E$454</f>
        <v>0</v>
      </c>
      <c r="D272" s="10">
        <f>Houston!$E$454</f>
        <v>0</v>
      </c>
      <c r="E272" s="10">
        <f>Phoenix!$E$454</f>
        <v>0</v>
      </c>
      <c r="F272" s="10">
        <f>Atlanta!$E$454</f>
        <v>0</v>
      </c>
      <c r="G272" s="10">
        <f>LosAngeles!$E$454</f>
        <v>0</v>
      </c>
      <c r="H272" s="10">
        <f>LasVegas!$E$454</f>
        <v>0</v>
      </c>
      <c r="I272" s="10">
        <f>SanFrancisco!$E$454</f>
        <v>0</v>
      </c>
      <c r="J272" s="10">
        <f>Baltimore!$E$454</f>
        <v>0</v>
      </c>
      <c r="K272" s="10">
        <f>Albuquerque!$E$454</f>
        <v>0</v>
      </c>
      <c r="L272" s="10">
        <f>Seattle!$E$454</f>
        <v>0</v>
      </c>
      <c r="M272" s="10">
        <f>Chicago!$E$454</f>
        <v>0</v>
      </c>
      <c r="N272" s="10">
        <f>Boulder!$E$454</f>
        <v>0</v>
      </c>
      <c r="O272" s="10">
        <f>Minneapolis!$E$454</f>
        <v>0</v>
      </c>
      <c r="P272" s="10">
        <f>Helena!$E$454</f>
        <v>0</v>
      </c>
      <c r="Q272" s="10">
        <f>Duluth!$E$454</f>
        <v>0</v>
      </c>
      <c r="R272" s="10">
        <f>Fairbanks!$E$454</f>
        <v>0</v>
      </c>
    </row>
    <row r="273" spans="1:18">
      <c r="A273" s="4"/>
      <c r="B273" s="9" t="str">
        <f>Miami!$A$455</f>
        <v>FRONTSTORAGEFLR2 UNIT HEATERFAN</v>
      </c>
      <c r="C273" s="10">
        <f>Miami!$E$455</f>
        <v>0</v>
      </c>
      <c r="D273" s="10">
        <f>Houston!$E$455</f>
        <v>0</v>
      </c>
      <c r="E273" s="10">
        <f>Phoenix!$E$455</f>
        <v>0</v>
      </c>
      <c r="F273" s="10">
        <f>Atlanta!$E$455</f>
        <v>0</v>
      </c>
      <c r="G273" s="10">
        <f>LosAngeles!$E$455</f>
        <v>0</v>
      </c>
      <c r="H273" s="10">
        <f>LasVegas!$E$455</f>
        <v>0</v>
      </c>
      <c r="I273" s="10">
        <f>SanFrancisco!$E$455</f>
        <v>0</v>
      </c>
      <c r="J273" s="10">
        <f>Baltimore!$E$455</f>
        <v>0</v>
      </c>
      <c r="K273" s="10">
        <f>Albuquerque!$E$455</f>
        <v>0</v>
      </c>
      <c r="L273" s="10">
        <f>Seattle!$E$455</f>
        <v>0</v>
      </c>
      <c r="M273" s="10">
        <f>Chicago!$E$455</f>
        <v>0</v>
      </c>
      <c r="N273" s="10">
        <f>Boulder!$E$455</f>
        <v>0</v>
      </c>
      <c r="O273" s="10">
        <f>Minneapolis!$E$455</f>
        <v>0</v>
      </c>
      <c r="P273" s="10">
        <f>Helena!$E$455</f>
        <v>0</v>
      </c>
      <c r="Q273" s="10">
        <f>Duluth!$E$455</f>
        <v>0</v>
      </c>
      <c r="R273" s="10">
        <f>Fairbanks!$E$455</f>
        <v>0</v>
      </c>
    </row>
    <row r="274" spans="1:18">
      <c r="A274" s="4"/>
      <c r="B274" s="9" t="str">
        <f>Miami!$A$456</f>
        <v>FRONTSTORAGEFLR3 UNIT HEATERFAN</v>
      </c>
      <c r="C274" s="10">
        <f>Miami!$E$456</f>
        <v>0</v>
      </c>
      <c r="D274" s="10">
        <f>Houston!$E$456</f>
        <v>0</v>
      </c>
      <c r="E274" s="10">
        <f>Phoenix!$E$456</f>
        <v>0</v>
      </c>
      <c r="F274" s="10">
        <f>Atlanta!$E$456</f>
        <v>0</v>
      </c>
      <c r="G274" s="10">
        <f>LosAngeles!$E$456</f>
        <v>0</v>
      </c>
      <c r="H274" s="10">
        <f>LasVegas!$E$456</f>
        <v>0</v>
      </c>
      <c r="I274" s="10">
        <f>SanFrancisco!$E$456</f>
        <v>0</v>
      </c>
      <c r="J274" s="10">
        <f>Baltimore!$E$456</f>
        <v>0</v>
      </c>
      <c r="K274" s="10">
        <f>Albuquerque!$E$456</f>
        <v>0</v>
      </c>
      <c r="L274" s="10">
        <f>Seattle!$E$456</f>
        <v>0</v>
      </c>
      <c r="M274" s="10">
        <f>Chicago!$E$456</f>
        <v>0</v>
      </c>
      <c r="N274" s="10">
        <f>Boulder!$E$456</f>
        <v>0</v>
      </c>
      <c r="O274" s="10">
        <f>Minneapolis!$E$456</f>
        <v>0</v>
      </c>
      <c r="P274" s="10">
        <f>Helena!$E$456</f>
        <v>0</v>
      </c>
      <c r="Q274" s="10">
        <f>Duluth!$E$456</f>
        <v>0</v>
      </c>
      <c r="R274" s="10">
        <f>Fairbanks!$E$456</f>
        <v>0</v>
      </c>
    </row>
    <row r="275" spans="1:18">
      <c r="A275" s="4"/>
      <c r="B275" s="9" t="str">
        <f>Miami!$A$457</f>
        <v>FRONTSTORAGEFLR4 UNIT HEATERFAN</v>
      </c>
      <c r="C275" s="10">
        <f>Miami!$E$457</f>
        <v>0</v>
      </c>
      <c r="D275" s="10">
        <f>Houston!$E$457</f>
        <v>0</v>
      </c>
      <c r="E275" s="10">
        <f>Phoenix!$E$457</f>
        <v>0</v>
      </c>
      <c r="F275" s="10">
        <f>Atlanta!$E$457</f>
        <v>0</v>
      </c>
      <c r="G275" s="10">
        <f>LosAngeles!$E$457</f>
        <v>0</v>
      </c>
      <c r="H275" s="10">
        <f>LasVegas!$E$457</f>
        <v>0</v>
      </c>
      <c r="I275" s="10">
        <f>SanFrancisco!$E$457</f>
        <v>0</v>
      </c>
      <c r="J275" s="10">
        <f>Baltimore!$E$457</f>
        <v>0</v>
      </c>
      <c r="K275" s="10">
        <f>Albuquerque!$E$457</f>
        <v>0</v>
      </c>
      <c r="L275" s="10">
        <f>Seattle!$E$457</f>
        <v>0</v>
      </c>
      <c r="M275" s="10">
        <f>Chicago!$E$457</f>
        <v>0.01</v>
      </c>
      <c r="N275" s="10">
        <f>Boulder!$E$457</f>
        <v>0</v>
      </c>
      <c r="O275" s="10">
        <f>Minneapolis!$E$457</f>
        <v>0.01</v>
      </c>
      <c r="P275" s="10">
        <f>Helena!$E$457</f>
        <v>0.01</v>
      </c>
      <c r="Q275" s="10">
        <f>Duluth!$E$457</f>
        <v>0.01</v>
      </c>
      <c r="R275" s="10">
        <f>Fairbanks!$E$457</f>
        <v>0.01</v>
      </c>
    </row>
    <row r="276" spans="1:18">
      <c r="A276" s="4"/>
      <c r="B276" s="9" t="str">
        <f>Miami!$A$458</f>
        <v>GUESTROOM101 PTACFAN</v>
      </c>
      <c r="C276" s="10">
        <f>Miami!$E$458</f>
        <v>0.14000000000000001</v>
      </c>
      <c r="D276" s="10">
        <f>Houston!$E$458</f>
        <v>0.12</v>
      </c>
      <c r="E276" s="10">
        <f>Phoenix!$E$458</f>
        <v>0.13</v>
      </c>
      <c r="F276" s="10">
        <f>Atlanta!$E$458</f>
        <v>0.12</v>
      </c>
      <c r="G276" s="10">
        <f>LosAngeles!$E$458</f>
        <v>0.13</v>
      </c>
      <c r="H276" s="10">
        <f>LasVegas!$E$458</f>
        <v>0.12</v>
      </c>
      <c r="I276" s="10">
        <f>SanFrancisco!$E$458</f>
        <v>0.12</v>
      </c>
      <c r="J276" s="10">
        <f>Baltimore!$E$458</f>
        <v>0.11</v>
      </c>
      <c r="K276" s="10">
        <f>Albuquerque!$E$458</f>
        <v>0.12</v>
      </c>
      <c r="L276" s="10">
        <f>Seattle!$E$458</f>
        <v>0.12</v>
      </c>
      <c r="M276" s="10">
        <f>Chicago!$E$458</f>
        <v>0.11</v>
      </c>
      <c r="N276" s="10">
        <f>Boulder!$E$458</f>
        <v>0.12</v>
      </c>
      <c r="O276" s="10">
        <f>Minneapolis!$E$458</f>
        <v>0.11</v>
      </c>
      <c r="P276" s="10">
        <f>Helena!$E$458</f>
        <v>0.11</v>
      </c>
      <c r="Q276" s="10">
        <f>Duluth!$E$458</f>
        <v>0.1</v>
      </c>
      <c r="R276" s="10">
        <f>Fairbanks!$E$458</f>
        <v>0.11</v>
      </c>
    </row>
    <row r="277" spans="1:18">
      <c r="A277" s="4"/>
      <c r="B277" s="9" t="str">
        <f>Miami!$A$459</f>
        <v>GUESTROOM102 PTACFAN</v>
      </c>
      <c r="C277" s="10">
        <f>Miami!$E$459</f>
        <v>0.14000000000000001</v>
      </c>
      <c r="D277" s="10">
        <f>Houston!$E$459</f>
        <v>0.12</v>
      </c>
      <c r="E277" s="10">
        <f>Phoenix!$E$459</f>
        <v>0.14000000000000001</v>
      </c>
      <c r="F277" s="10">
        <f>Atlanta!$E$459</f>
        <v>0.12</v>
      </c>
      <c r="G277" s="10">
        <f>LosAngeles!$E$459</f>
        <v>0.14000000000000001</v>
      </c>
      <c r="H277" s="10">
        <f>LasVegas!$E$459</f>
        <v>0.13</v>
      </c>
      <c r="I277" s="10">
        <f>SanFrancisco!$E$459</f>
        <v>0.12</v>
      </c>
      <c r="J277" s="10">
        <f>Baltimore!$E$459</f>
        <v>0.11</v>
      </c>
      <c r="K277" s="10">
        <f>Albuquerque!$E$459</f>
        <v>0.12</v>
      </c>
      <c r="L277" s="10">
        <f>Seattle!$E$459</f>
        <v>0.12</v>
      </c>
      <c r="M277" s="10">
        <f>Chicago!$E$459</f>
        <v>0.11</v>
      </c>
      <c r="N277" s="10">
        <f>Boulder!$E$459</f>
        <v>0.12</v>
      </c>
      <c r="O277" s="10">
        <f>Minneapolis!$E$459</f>
        <v>0.11</v>
      </c>
      <c r="P277" s="10">
        <f>Helena!$E$459</f>
        <v>0.12</v>
      </c>
      <c r="Q277" s="10">
        <f>Duluth!$E$459</f>
        <v>0.11</v>
      </c>
      <c r="R277" s="10">
        <f>Fairbanks!$E$459</f>
        <v>0.11</v>
      </c>
    </row>
    <row r="278" spans="1:18">
      <c r="A278" s="4"/>
      <c r="B278" s="9" t="str">
        <f>Miami!$A$460</f>
        <v>GUESTROOM103 PTACFAN</v>
      </c>
      <c r="C278" s="10">
        <f>Miami!$E$460</f>
        <v>0.17</v>
      </c>
      <c r="D278" s="10">
        <f>Houston!$E$460</f>
        <v>0.13</v>
      </c>
      <c r="E278" s="10">
        <f>Phoenix!$E$460</f>
        <v>0.16</v>
      </c>
      <c r="F278" s="10">
        <f>Atlanta!$E$460</f>
        <v>0.13</v>
      </c>
      <c r="G278" s="10">
        <f>LosAngeles!$E$460</f>
        <v>0.14000000000000001</v>
      </c>
      <c r="H278" s="10">
        <f>LasVegas!$E$460</f>
        <v>0.14000000000000001</v>
      </c>
      <c r="I278" s="10">
        <f>SanFrancisco!$E$460</f>
        <v>0.12</v>
      </c>
      <c r="J278" s="10">
        <f>Baltimore!$E$460</f>
        <v>0.12</v>
      </c>
      <c r="K278" s="10">
        <f>Albuquerque!$E$460</f>
        <v>0.12</v>
      </c>
      <c r="L278" s="10">
        <f>Seattle!$E$460</f>
        <v>0.12</v>
      </c>
      <c r="M278" s="10">
        <f>Chicago!$E$460</f>
        <v>0.12</v>
      </c>
      <c r="N278" s="10">
        <f>Boulder!$E$460</f>
        <v>0.12</v>
      </c>
      <c r="O278" s="10">
        <f>Minneapolis!$E$460</f>
        <v>0.11</v>
      </c>
      <c r="P278" s="10">
        <f>Helena!$E$460</f>
        <v>0.11</v>
      </c>
      <c r="Q278" s="10">
        <f>Duluth!$E$460</f>
        <v>0.1</v>
      </c>
      <c r="R278" s="10">
        <f>Fairbanks!$E$460</f>
        <v>0.1</v>
      </c>
    </row>
    <row r="279" spans="1:18">
      <c r="A279" s="4"/>
      <c r="B279" s="9" t="str">
        <f>Miami!$A$461</f>
        <v>GUESTROOM104 PTACFAN</v>
      </c>
      <c r="C279" s="10">
        <f>Miami!$E$461</f>
        <v>0.17</v>
      </c>
      <c r="D279" s="10">
        <f>Houston!$E$461</f>
        <v>0.13</v>
      </c>
      <c r="E279" s="10">
        <f>Phoenix!$E$461</f>
        <v>0.14000000000000001</v>
      </c>
      <c r="F279" s="10">
        <f>Atlanta!$E$461</f>
        <v>0.12</v>
      </c>
      <c r="G279" s="10">
        <f>LosAngeles!$E$461</f>
        <v>0.11</v>
      </c>
      <c r="H279" s="10">
        <f>LasVegas!$E$461</f>
        <v>0.13</v>
      </c>
      <c r="I279" s="10">
        <f>SanFrancisco!$E$461</f>
        <v>0.08</v>
      </c>
      <c r="J279" s="10">
        <f>Baltimore!$E$461</f>
        <v>0.11</v>
      </c>
      <c r="K279" s="10">
        <f>Albuquerque!$E$461</f>
        <v>0.11</v>
      </c>
      <c r="L279" s="10">
        <f>Seattle!$E$461</f>
        <v>0.09</v>
      </c>
      <c r="M279" s="10">
        <f>Chicago!$E$461</f>
        <v>0.11</v>
      </c>
      <c r="N279" s="10">
        <f>Boulder!$E$461</f>
        <v>0.11</v>
      </c>
      <c r="O279" s="10">
        <f>Minneapolis!$E$461</f>
        <v>0.11</v>
      </c>
      <c r="P279" s="10">
        <f>Helena!$E$461</f>
        <v>0.1</v>
      </c>
      <c r="Q279" s="10">
        <f>Duluth!$E$461</f>
        <v>0.09</v>
      </c>
      <c r="R279" s="10">
        <f>Fairbanks!$E$461</f>
        <v>0.08</v>
      </c>
    </row>
    <row r="280" spans="1:18">
      <c r="A280" s="4"/>
      <c r="B280" s="9" t="str">
        <f>Miami!$A$462</f>
        <v>GUESTROOM105 PTACFAN</v>
      </c>
      <c r="C280" s="10">
        <f>Miami!$E$462</f>
        <v>0.15</v>
      </c>
      <c r="D280" s="10">
        <f>Houston!$E$462</f>
        <v>0.12</v>
      </c>
      <c r="E280" s="10">
        <f>Phoenix!$E$462</f>
        <v>0.13</v>
      </c>
      <c r="F280" s="10">
        <f>Atlanta!$E$462</f>
        <v>0.12</v>
      </c>
      <c r="G280" s="10">
        <f>LosAngeles!$E$462</f>
        <v>0.11</v>
      </c>
      <c r="H280" s="10">
        <f>LasVegas!$E$462</f>
        <v>0.12</v>
      </c>
      <c r="I280" s="10">
        <f>SanFrancisco!$E$462</f>
        <v>0.09</v>
      </c>
      <c r="J280" s="10">
        <f>Baltimore!$E$462</f>
        <v>0.11</v>
      </c>
      <c r="K280" s="10">
        <f>Albuquerque!$E$462</f>
        <v>0.12</v>
      </c>
      <c r="L280" s="10">
        <f>Seattle!$E$462</f>
        <v>0.1</v>
      </c>
      <c r="M280" s="10">
        <f>Chicago!$E$462</f>
        <v>0.11</v>
      </c>
      <c r="N280" s="10">
        <f>Boulder!$E$462</f>
        <v>0.12</v>
      </c>
      <c r="O280" s="10">
        <f>Minneapolis!$E$462</f>
        <v>0.11</v>
      </c>
      <c r="P280" s="10">
        <f>Helena!$E$462</f>
        <v>0.11</v>
      </c>
      <c r="Q280" s="10">
        <f>Duluth!$E$462</f>
        <v>0.1</v>
      </c>
      <c r="R280" s="10">
        <f>Fairbanks!$E$462</f>
        <v>0.09</v>
      </c>
    </row>
    <row r="281" spans="1:18">
      <c r="A281" s="4"/>
      <c r="B281" s="9" t="str">
        <f>Miami!$A$463</f>
        <v>GUESTROOM201 PTACFAN</v>
      </c>
      <c r="C281" s="10">
        <f>Miami!$E$463</f>
        <v>0.36</v>
      </c>
      <c r="D281" s="10">
        <f>Houston!$E$463</f>
        <v>0.2</v>
      </c>
      <c r="E281" s="10">
        <f>Phoenix!$E$463</f>
        <v>0.27</v>
      </c>
      <c r="F281" s="10">
        <f>Atlanta!$E$463</f>
        <v>0.19</v>
      </c>
      <c r="G281" s="10">
        <f>LosAngeles!$E$463</f>
        <v>0.22</v>
      </c>
      <c r="H281" s="10">
        <f>LasVegas!$E$463</f>
        <v>0.23</v>
      </c>
      <c r="I281" s="10">
        <f>SanFrancisco!$E$463</f>
        <v>0.18</v>
      </c>
      <c r="J281" s="10">
        <f>Baltimore!$E$463</f>
        <v>0.17</v>
      </c>
      <c r="K281" s="10">
        <f>Albuquerque!$E$463</f>
        <v>0.19</v>
      </c>
      <c r="L281" s="10">
        <f>Seattle!$E$463</f>
        <v>0.17</v>
      </c>
      <c r="M281" s="10">
        <f>Chicago!$E$463</f>
        <v>0.17</v>
      </c>
      <c r="N281" s="10">
        <f>Boulder!$E$463</f>
        <v>0.18</v>
      </c>
      <c r="O281" s="10">
        <f>Minneapolis!$E$463</f>
        <v>0.15</v>
      </c>
      <c r="P281" s="10">
        <f>Helena!$E$463</f>
        <v>0.16</v>
      </c>
      <c r="Q281" s="10">
        <f>Duluth!$E$463</f>
        <v>0.14000000000000001</v>
      </c>
      <c r="R281" s="10">
        <f>Fairbanks!$E$463</f>
        <v>0.16</v>
      </c>
    </row>
    <row r="282" spans="1:18">
      <c r="A282" s="4"/>
      <c r="B282" s="9" t="str">
        <f>Miami!$A$464</f>
        <v>GUESTROOM202_205 PTACFAN</v>
      </c>
      <c r="C282" s="10">
        <f>Miami!$E$464</f>
        <v>0.56000000000000005</v>
      </c>
      <c r="D282" s="10">
        <f>Houston!$E$464</f>
        <v>0.53</v>
      </c>
      <c r="E282" s="10">
        <f>Phoenix!$E$464</f>
        <v>0.63</v>
      </c>
      <c r="F282" s="10">
        <f>Atlanta!$E$464</f>
        <v>0.54</v>
      </c>
      <c r="G282" s="10">
        <f>LosAngeles!$E$464</f>
        <v>0.59</v>
      </c>
      <c r="H282" s="10">
        <f>LasVegas!$E$464</f>
        <v>0.61</v>
      </c>
      <c r="I282" s="10">
        <f>SanFrancisco!$E$464</f>
        <v>0.59</v>
      </c>
      <c r="J282" s="10">
        <f>Baltimore!$E$464</f>
        <v>0.52</v>
      </c>
      <c r="K282" s="10">
        <f>Albuquerque!$E$464</f>
        <v>0.59</v>
      </c>
      <c r="L282" s="10">
        <f>Seattle!$E$464</f>
        <v>0.57999999999999996</v>
      </c>
      <c r="M282" s="10">
        <f>Chicago!$E$464</f>
        <v>0.53</v>
      </c>
      <c r="N282" s="10">
        <f>Boulder!$E$464</f>
        <v>0.59</v>
      </c>
      <c r="O282" s="10">
        <f>Minneapolis!$E$464</f>
        <v>0.52</v>
      </c>
      <c r="P282" s="10">
        <f>Helena!$E$464</f>
        <v>0.56999999999999995</v>
      </c>
      <c r="Q282" s="10">
        <f>Duluth!$E$464</f>
        <v>0.53</v>
      </c>
      <c r="R282" s="10">
        <f>Fairbanks!$E$464</f>
        <v>0.6</v>
      </c>
    </row>
    <row r="283" spans="1:18">
      <c r="A283" s="4"/>
      <c r="B283" s="9" t="str">
        <f>Miami!$A$465</f>
        <v>GUESTROOM206_208 PTACFAN</v>
      </c>
      <c r="C283" s="10">
        <f>Miami!$E$465</f>
        <v>0.45</v>
      </c>
      <c r="D283" s="10">
        <f>Houston!$E$465</f>
        <v>0.43</v>
      </c>
      <c r="E283" s="10">
        <f>Phoenix!$E$465</f>
        <v>0.51</v>
      </c>
      <c r="F283" s="10">
        <f>Atlanta!$E$465</f>
        <v>0.44</v>
      </c>
      <c r="G283" s="10">
        <f>LosAngeles!$E$465</f>
        <v>0.48</v>
      </c>
      <c r="H283" s="10">
        <f>LasVegas!$E$465</f>
        <v>0.49</v>
      </c>
      <c r="I283" s="10">
        <f>SanFrancisco!$E$465</f>
        <v>0.49</v>
      </c>
      <c r="J283" s="10">
        <f>Baltimore!$E$465</f>
        <v>0.42</v>
      </c>
      <c r="K283" s="10">
        <f>Albuquerque!$E$465</f>
        <v>0.48</v>
      </c>
      <c r="L283" s="10">
        <f>Seattle!$E$465</f>
        <v>0.48</v>
      </c>
      <c r="M283" s="10">
        <f>Chicago!$E$465</f>
        <v>0.43</v>
      </c>
      <c r="N283" s="10">
        <f>Boulder!$E$465</f>
        <v>0.47</v>
      </c>
      <c r="O283" s="10">
        <f>Minneapolis!$E$465</f>
        <v>0.42</v>
      </c>
      <c r="P283" s="10">
        <f>Helena!$E$465</f>
        <v>0.46</v>
      </c>
      <c r="Q283" s="10">
        <f>Duluth!$E$465</f>
        <v>0.44</v>
      </c>
      <c r="R283" s="10">
        <f>Fairbanks!$E$465</f>
        <v>0.51</v>
      </c>
    </row>
    <row r="284" spans="1:18">
      <c r="A284" s="4"/>
      <c r="B284" s="9" t="str">
        <f>Miami!$A$466</f>
        <v>GUESTROOM209_212 PTACFAN</v>
      </c>
      <c r="C284" s="10">
        <f>Miami!$E$466</f>
        <v>0.55000000000000004</v>
      </c>
      <c r="D284" s="10">
        <f>Houston!$E$466</f>
        <v>0.52</v>
      </c>
      <c r="E284" s="10">
        <f>Phoenix!$E$466</f>
        <v>0.62</v>
      </c>
      <c r="F284" s="10">
        <f>Atlanta!$E$466</f>
        <v>0.53</v>
      </c>
      <c r="G284" s="10">
        <f>LosAngeles!$E$466</f>
        <v>0.57999999999999996</v>
      </c>
      <c r="H284" s="10">
        <f>LasVegas!$E$466</f>
        <v>0.59</v>
      </c>
      <c r="I284" s="10">
        <f>SanFrancisco!$E$466</f>
        <v>0.57999999999999996</v>
      </c>
      <c r="J284" s="10">
        <f>Baltimore!$E$466</f>
        <v>0.51</v>
      </c>
      <c r="K284" s="10">
        <f>Albuquerque!$E$466</f>
        <v>0.57999999999999996</v>
      </c>
      <c r="L284" s="10">
        <f>Seattle!$E$466</f>
        <v>0.56999999999999995</v>
      </c>
      <c r="M284" s="10">
        <f>Chicago!$E$466</f>
        <v>0.52</v>
      </c>
      <c r="N284" s="10">
        <f>Boulder!$E$466</f>
        <v>0.56999999999999995</v>
      </c>
      <c r="O284" s="10">
        <f>Minneapolis!$E$466</f>
        <v>0.51</v>
      </c>
      <c r="P284" s="10">
        <f>Helena!$E$466</f>
        <v>0.56000000000000005</v>
      </c>
      <c r="Q284" s="10">
        <f>Duluth!$E$466</f>
        <v>0.52</v>
      </c>
      <c r="R284" s="10">
        <f>Fairbanks!$E$466</f>
        <v>0.57999999999999996</v>
      </c>
    </row>
    <row r="285" spans="1:18">
      <c r="A285" s="4"/>
      <c r="B285" s="9" t="str">
        <f>Miami!$A$467</f>
        <v>GUESTROOM213 PTACFAN</v>
      </c>
      <c r="C285" s="10">
        <f>Miami!$E$467</f>
        <v>0.17</v>
      </c>
      <c r="D285" s="10">
        <f>Houston!$E$467</f>
        <v>0.15</v>
      </c>
      <c r="E285" s="10">
        <f>Phoenix!$E$467</f>
        <v>0.18</v>
      </c>
      <c r="F285" s="10">
        <f>Atlanta!$E$467</f>
        <v>0.15</v>
      </c>
      <c r="G285" s="10">
        <f>LosAngeles!$E$467</f>
        <v>0.16</v>
      </c>
      <c r="H285" s="10">
        <f>LasVegas!$E$467</f>
        <v>0.17</v>
      </c>
      <c r="I285" s="10">
        <f>SanFrancisco!$E$467</f>
        <v>0.15</v>
      </c>
      <c r="J285" s="10">
        <f>Baltimore!$E$467</f>
        <v>0.14000000000000001</v>
      </c>
      <c r="K285" s="10">
        <f>Albuquerque!$E$467</f>
        <v>0.15</v>
      </c>
      <c r="L285" s="10">
        <f>Seattle!$E$467</f>
        <v>0.15</v>
      </c>
      <c r="M285" s="10">
        <f>Chicago!$E$467</f>
        <v>0.14000000000000001</v>
      </c>
      <c r="N285" s="10">
        <f>Boulder!$E$467</f>
        <v>0.15</v>
      </c>
      <c r="O285" s="10">
        <f>Minneapolis!$E$467</f>
        <v>0.14000000000000001</v>
      </c>
      <c r="P285" s="10">
        <f>Helena!$E$467</f>
        <v>0.15</v>
      </c>
      <c r="Q285" s="10">
        <f>Duluth!$E$467</f>
        <v>0.14000000000000001</v>
      </c>
      <c r="R285" s="10">
        <f>Fairbanks!$E$467</f>
        <v>0.15</v>
      </c>
    </row>
    <row r="286" spans="1:18">
      <c r="A286" s="4"/>
      <c r="B286" s="9" t="str">
        <f>Miami!$A$468</f>
        <v>GUESTROOM214 PTACFAN</v>
      </c>
      <c r="C286" s="10">
        <f>Miami!$E$468</f>
        <v>0.18</v>
      </c>
      <c r="D286" s="10">
        <f>Houston!$E$468</f>
        <v>0.15</v>
      </c>
      <c r="E286" s="10">
        <f>Phoenix!$E$468</f>
        <v>0.17</v>
      </c>
      <c r="F286" s="10">
        <f>Atlanta!$E$468</f>
        <v>0.15</v>
      </c>
      <c r="G286" s="10">
        <f>LosAngeles!$E$468</f>
        <v>0.13</v>
      </c>
      <c r="H286" s="10">
        <f>LasVegas!$E$468</f>
        <v>0.16</v>
      </c>
      <c r="I286" s="10">
        <f>SanFrancisco!$E$468</f>
        <v>0.12</v>
      </c>
      <c r="J286" s="10">
        <f>Baltimore!$E$468</f>
        <v>0.14000000000000001</v>
      </c>
      <c r="K286" s="10">
        <f>Albuquerque!$E$468</f>
        <v>0.15</v>
      </c>
      <c r="L286" s="10">
        <f>Seattle!$E$468</f>
        <v>0.13</v>
      </c>
      <c r="M286" s="10">
        <f>Chicago!$E$468</f>
        <v>0.14000000000000001</v>
      </c>
      <c r="N286" s="10">
        <f>Boulder!$E$468</f>
        <v>0.14000000000000001</v>
      </c>
      <c r="O286" s="10">
        <f>Minneapolis!$E$468</f>
        <v>0.13</v>
      </c>
      <c r="P286" s="10">
        <f>Helena!$E$468</f>
        <v>0.14000000000000001</v>
      </c>
      <c r="Q286" s="10">
        <f>Duluth!$E$468</f>
        <v>0.13</v>
      </c>
      <c r="R286" s="10">
        <f>Fairbanks!$E$468</f>
        <v>0.12</v>
      </c>
    </row>
    <row r="287" spans="1:18">
      <c r="A287" s="4"/>
      <c r="B287" s="9" t="str">
        <f>Miami!$A$469</f>
        <v>GUESTROOM215_218 PTACFAN</v>
      </c>
      <c r="C287" s="10">
        <f>Miami!$E$469</f>
        <v>0.63</v>
      </c>
      <c r="D287" s="10">
        <f>Houston!$E$469</f>
        <v>0.54</v>
      </c>
      <c r="E287" s="10">
        <f>Phoenix!$E$469</f>
        <v>0.61</v>
      </c>
      <c r="F287" s="10">
        <f>Atlanta!$E$469</f>
        <v>0.54</v>
      </c>
      <c r="G287" s="10">
        <f>LosAngeles!$E$469</f>
        <v>0.5</v>
      </c>
      <c r="H287" s="10">
        <f>LasVegas!$E$469</f>
        <v>0.6</v>
      </c>
      <c r="I287" s="10">
        <f>SanFrancisco!$E$469</f>
        <v>0.47</v>
      </c>
      <c r="J287" s="10">
        <f>Baltimore!$E$469</f>
        <v>0.52</v>
      </c>
      <c r="K287" s="10">
        <f>Albuquerque!$E$469</f>
        <v>0.6</v>
      </c>
      <c r="L287" s="10">
        <f>Seattle!$E$469</f>
        <v>0.5</v>
      </c>
      <c r="M287" s="10">
        <f>Chicago!$E$469</f>
        <v>0.53</v>
      </c>
      <c r="N287" s="10">
        <f>Boulder!$E$469</f>
        <v>0.59</v>
      </c>
      <c r="O287" s="10">
        <f>Minneapolis!$E$469</f>
        <v>0.52</v>
      </c>
      <c r="P287" s="10">
        <f>Helena!$E$469</f>
        <v>0.56000000000000005</v>
      </c>
      <c r="Q287" s="10">
        <f>Duluth!$E$469</f>
        <v>0.51</v>
      </c>
      <c r="R287" s="10">
        <f>Fairbanks!$E$469</f>
        <v>0.49</v>
      </c>
    </row>
    <row r="288" spans="1:18">
      <c r="A288" s="4"/>
      <c r="B288" s="9" t="str">
        <f>Miami!$A$470</f>
        <v>GUESTROOM219 PTACFAN</v>
      </c>
      <c r="C288" s="10">
        <f>Miami!$E$470</f>
        <v>0.19</v>
      </c>
      <c r="D288" s="10">
        <f>Houston!$E$470</f>
        <v>0.17</v>
      </c>
      <c r="E288" s="10">
        <f>Phoenix!$E$470</f>
        <v>0.19</v>
      </c>
      <c r="F288" s="10">
        <f>Atlanta!$E$470</f>
        <v>0.17</v>
      </c>
      <c r="G288" s="10">
        <f>LosAngeles!$E$470</f>
        <v>0.15</v>
      </c>
      <c r="H288" s="10">
        <f>LasVegas!$E$470</f>
        <v>0.18</v>
      </c>
      <c r="I288" s="10">
        <f>SanFrancisco!$E$470</f>
        <v>0.15</v>
      </c>
      <c r="J288" s="10">
        <f>Baltimore!$E$470</f>
        <v>0.16</v>
      </c>
      <c r="K288" s="10">
        <f>Albuquerque!$E$470</f>
        <v>0.19</v>
      </c>
      <c r="L288" s="10">
        <f>Seattle!$E$470</f>
        <v>0.15</v>
      </c>
      <c r="M288" s="10">
        <f>Chicago!$E$470</f>
        <v>0.16</v>
      </c>
      <c r="N288" s="10">
        <f>Boulder!$E$470</f>
        <v>0.18</v>
      </c>
      <c r="O288" s="10">
        <f>Minneapolis!$E$470</f>
        <v>0.16</v>
      </c>
      <c r="P288" s="10">
        <f>Helena!$E$470</f>
        <v>0.17</v>
      </c>
      <c r="Q288" s="10">
        <f>Duluth!$E$470</f>
        <v>0.16</v>
      </c>
      <c r="R288" s="10">
        <f>Fairbanks!$E$470</f>
        <v>0.15</v>
      </c>
    </row>
    <row r="289" spans="1:18">
      <c r="A289" s="4"/>
      <c r="B289" s="9" t="str">
        <f>Miami!$A$471</f>
        <v>GUESTROOM220_223 PTACFAN</v>
      </c>
      <c r="C289" s="10">
        <f>Miami!$E$471</f>
        <v>0.6</v>
      </c>
      <c r="D289" s="10">
        <f>Houston!$E$471</f>
        <v>0.51</v>
      </c>
      <c r="E289" s="10">
        <f>Phoenix!$E$471</f>
        <v>0.56999999999999995</v>
      </c>
      <c r="F289" s="10">
        <f>Atlanta!$E$471</f>
        <v>0.51</v>
      </c>
      <c r="G289" s="10">
        <f>LosAngeles!$E$471</f>
        <v>0.46</v>
      </c>
      <c r="H289" s="10">
        <f>LasVegas!$E$471</f>
        <v>0.56000000000000005</v>
      </c>
      <c r="I289" s="10">
        <f>SanFrancisco!$E$471</f>
        <v>0.44</v>
      </c>
      <c r="J289" s="10">
        <f>Baltimore!$E$471</f>
        <v>0.48</v>
      </c>
      <c r="K289" s="10">
        <f>Albuquerque!$E$471</f>
        <v>0.55000000000000004</v>
      </c>
      <c r="L289" s="10">
        <f>Seattle!$E$471</f>
        <v>0.46</v>
      </c>
      <c r="M289" s="10">
        <f>Chicago!$E$471</f>
        <v>0.49</v>
      </c>
      <c r="N289" s="10">
        <f>Boulder!$E$471</f>
        <v>0.54</v>
      </c>
      <c r="O289" s="10">
        <f>Minneapolis!$E$471</f>
        <v>0.48</v>
      </c>
      <c r="P289" s="10">
        <f>Helena!$E$471</f>
        <v>0.52</v>
      </c>
      <c r="Q289" s="10">
        <f>Duluth!$E$471</f>
        <v>0.47</v>
      </c>
      <c r="R289" s="10">
        <f>Fairbanks!$E$471</f>
        <v>0.46</v>
      </c>
    </row>
    <row r="290" spans="1:18">
      <c r="A290" s="4"/>
      <c r="B290" s="9" t="str">
        <f>Miami!$A$472</f>
        <v>GUESTROOM224 PTACFAN</v>
      </c>
      <c r="C290" s="10">
        <f>Miami!$E$472</f>
        <v>0.17</v>
      </c>
      <c r="D290" s="10">
        <f>Houston!$E$472</f>
        <v>0.14000000000000001</v>
      </c>
      <c r="E290" s="10">
        <f>Phoenix!$E$472</f>
        <v>0.17</v>
      </c>
      <c r="F290" s="10">
        <f>Atlanta!$E$472</f>
        <v>0.14000000000000001</v>
      </c>
      <c r="G290" s="10">
        <f>LosAngeles!$E$472</f>
        <v>0.13</v>
      </c>
      <c r="H290" s="10">
        <f>LasVegas!$E$472</f>
        <v>0.16</v>
      </c>
      <c r="I290" s="10">
        <f>SanFrancisco!$E$472</f>
        <v>0.12</v>
      </c>
      <c r="J290" s="10">
        <f>Baltimore!$E$472</f>
        <v>0.13</v>
      </c>
      <c r="K290" s="10">
        <f>Albuquerque!$E$472</f>
        <v>0.15</v>
      </c>
      <c r="L290" s="10">
        <f>Seattle!$E$472</f>
        <v>0.12</v>
      </c>
      <c r="M290" s="10">
        <f>Chicago!$E$472</f>
        <v>0.13</v>
      </c>
      <c r="N290" s="10">
        <f>Boulder!$E$472</f>
        <v>0.14000000000000001</v>
      </c>
      <c r="O290" s="10">
        <f>Minneapolis!$E$472</f>
        <v>0.13</v>
      </c>
      <c r="P290" s="10">
        <f>Helena!$E$472</f>
        <v>0.14000000000000001</v>
      </c>
      <c r="Q290" s="10">
        <f>Duluth!$E$472</f>
        <v>0.13</v>
      </c>
      <c r="R290" s="10">
        <f>Fairbanks!$E$472</f>
        <v>0.12</v>
      </c>
    </row>
    <row r="291" spans="1:18">
      <c r="A291" s="4"/>
      <c r="B291" s="9" t="str">
        <f>Miami!$A$473</f>
        <v>GUESTROOM301 PTACFAN</v>
      </c>
      <c r="C291" s="10">
        <f>Miami!$E$473</f>
        <v>0.36</v>
      </c>
      <c r="D291" s="10">
        <f>Houston!$E$473</f>
        <v>0.2</v>
      </c>
      <c r="E291" s="10">
        <f>Phoenix!$E$473</f>
        <v>0.27</v>
      </c>
      <c r="F291" s="10">
        <f>Atlanta!$E$473</f>
        <v>0.19</v>
      </c>
      <c r="G291" s="10">
        <f>LosAngeles!$E$473</f>
        <v>0.21</v>
      </c>
      <c r="H291" s="10">
        <f>LasVegas!$E$473</f>
        <v>0.23</v>
      </c>
      <c r="I291" s="10">
        <f>SanFrancisco!$E$473</f>
        <v>0.18</v>
      </c>
      <c r="J291" s="10">
        <f>Baltimore!$E$473</f>
        <v>0.17</v>
      </c>
      <c r="K291" s="10">
        <f>Albuquerque!$E$473</f>
        <v>0.19</v>
      </c>
      <c r="L291" s="10">
        <f>Seattle!$E$473</f>
        <v>0.17</v>
      </c>
      <c r="M291" s="10">
        <f>Chicago!$E$473</f>
        <v>0.17</v>
      </c>
      <c r="N291" s="10">
        <f>Boulder!$E$473</f>
        <v>0.17</v>
      </c>
      <c r="O291" s="10">
        <f>Minneapolis!$E$473</f>
        <v>0.15</v>
      </c>
      <c r="P291" s="10">
        <f>Helena!$E$473</f>
        <v>0.16</v>
      </c>
      <c r="Q291" s="10">
        <f>Duluth!$E$473</f>
        <v>0.14000000000000001</v>
      </c>
      <c r="R291" s="10">
        <f>Fairbanks!$E$473</f>
        <v>0.16</v>
      </c>
    </row>
    <row r="292" spans="1:18">
      <c r="A292" s="4"/>
      <c r="B292" s="9" t="str">
        <f>Miami!$A$474</f>
        <v>GUESTROOM302_305 PTACFAN</v>
      </c>
      <c r="C292" s="10">
        <f>Miami!$E$474</f>
        <v>0.56000000000000005</v>
      </c>
      <c r="D292" s="10">
        <f>Houston!$E$474</f>
        <v>0.53</v>
      </c>
      <c r="E292" s="10">
        <f>Phoenix!$E$474</f>
        <v>0.63</v>
      </c>
      <c r="F292" s="10">
        <f>Atlanta!$E$474</f>
        <v>0.55000000000000004</v>
      </c>
      <c r="G292" s="10">
        <f>LosAngeles!$E$474</f>
        <v>0.57999999999999996</v>
      </c>
      <c r="H292" s="10">
        <f>LasVegas!$E$474</f>
        <v>0.61</v>
      </c>
      <c r="I292" s="10">
        <f>SanFrancisco!$E$474</f>
        <v>0.59</v>
      </c>
      <c r="J292" s="10">
        <f>Baltimore!$E$474</f>
        <v>0.52</v>
      </c>
      <c r="K292" s="10">
        <f>Albuquerque!$E$474</f>
        <v>0.6</v>
      </c>
      <c r="L292" s="10">
        <f>Seattle!$E$474</f>
        <v>0.57999999999999996</v>
      </c>
      <c r="M292" s="10">
        <f>Chicago!$E$474</f>
        <v>0.53</v>
      </c>
      <c r="N292" s="10">
        <f>Boulder!$E$474</f>
        <v>0.59</v>
      </c>
      <c r="O292" s="10">
        <f>Minneapolis!$E$474</f>
        <v>0.53</v>
      </c>
      <c r="P292" s="10">
        <f>Helena!$E$474</f>
        <v>0.57999999999999996</v>
      </c>
      <c r="Q292" s="10">
        <f>Duluth!$E$474</f>
        <v>0.54</v>
      </c>
      <c r="R292" s="10">
        <f>Fairbanks!$E$474</f>
        <v>0.61</v>
      </c>
    </row>
    <row r="293" spans="1:18">
      <c r="A293" s="4"/>
      <c r="B293" s="9" t="str">
        <f>Miami!$A$475</f>
        <v>GUESTROOM306_308 PTACFAN</v>
      </c>
      <c r="C293" s="10">
        <f>Miami!$E$475</f>
        <v>0.46</v>
      </c>
      <c r="D293" s="10">
        <f>Houston!$E$475</f>
        <v>0.43</v>
      </c>
      <c r="E293" s="10">
        <f>Phoenix!$E$475</f>
        <v>0.52</v>
      </c>
      <c r="F293" s="10">
        <f>Atlanta!$E$475</f>
        <v>0.45</v>
      </c>
      <c r="G293" s="10">
        <f>LosAngeles!$E$475</f>
        <v>0.49</v>
      </c>
      <c r="H293" s="10">
        <f>LasVegas!$E$475</f>
        <v>0.51</v>
      </c>
      <c r="I293" s="10">
        <f>SanFrancisco!$E$475</f>
        <v>0.5</v>
      </c>
      <c r="J293" s="10">
        <f>Baltimore!$E$475</f>
        <v>0.43</v>
      </c>
      <c r="K293" s="10">
        <f>Albuquerque!$E$475</f>
        <v>0.49</v>
      </c>
      <c r="L293" s="10">
        <f>Seattle!$E$475</f>
        <v>0.49</v>
      </c>
      <c r="M293" s="10">
        <f>Chicago!$E$475</f>
        <v>0.44</v>
      </c>
      <c r="N293" s="10">
        <f>Boulder!$E$475</f>
        <v>0.48</v>
      </c>
      <c r="O293" s="10">
        <f>Minneapolis!$E$475</f>
        <v>0.43</v>
      </c>
      <c r="P293" s="10">
        <f>Helena!$E$475</f>
        <v>0.48</v>
      </c>
      <c r="Q293" s="10">
        <f>Duluth!$E$475</f>
        <v>0.45</v>
      </c>
      <c r="R293" s="10">
        <f>Fairbanks!$E$475</f>
        <v>0.53</v>
      </c>
    </row>
    <row r="294" spans="1:18">
      <c r="A294" s="4"/>
      <c r="B294" s="9" t="str">
        <f>Miami!$A$476</f>
        <v>GUESTROOM309_312 PTACFAN</v>
      </c>
      <c r="C294" s="10">
        <f>Miami!$E$476</f>
        <v>0.56000000000000005</v>
      </c>
      <c r="D294" s="10">
        <f>Houston!$E$476</f>
        <v>0.53</v>
      </c>
      <c r="E294" s="10">
        <f>Phoenix!$E$476</f>
        <v>0.63</v>
      </c>
      <c r="F294" s="10">
        <f>Atlanta!$E$476</f>
        <v>0.54</v>
      </c>
      <c r="G294" s="10">
        <f>LosAngeles!$E$476</f>
        <v>0.57999999999999996</v>
      </c>
      <c r="H294" s="10">
        <f>LasVegas!$E$476</f>
        <v>0.61</v>
      </c>
      <c r="I294" s="10">
        <f>SanFrancisco!$E$476</f>
        <v>0.59</v>
      </c>
      <c r="J294" s="10">
        <f>Baltimore!$E$476</f>
        <v>0.52</v>
      </c>
      <c r="K294" s="10">
        <f>Albuquerque!$E$476</f>
        <v>0.6</v>
      </c>
      <c r="L294" s="10">
        <f>Seattle!$E$476</f>
        <v>0.57999999999999996</v>
      </c>
      <c r="M294" s="10">
        <f>Chicago!$E$476</f>
        <v>0.53</v>
      </c>
      <c r="N294" s="10">
        <f>Boulder!$E$476</f>
        <v>0.59</v>
      </c>
      <c r="O294" s="10">
        <f>Minneapolis!$E$476</f>
        <v>0.52</v>
      </c>
      <c r="P294" s="10">
        <f>Helena!$E$476</f>
        <v>0.56999999999999995</v>
      </c>
      <c r="Q294" s="10">
        <f>Duluth!$E$476</f>
        <v>0.54</v>
      </c>
      <c r="R294" s="10">
        <f>Fairbanks!$E$476</f>
        <v>0.61</v>
      </c>
    </row>
    <row r="295" spans="1:18">
      <c r="A295" s="4"/>
      <c r="B295" s="9" t="str">
        <f>Miami!$A$477</f>
        <v>GUESTROOM313 PTACFAN</v>
      </c>
      <c r="C295" s="10">
        <f>Miami!$E$477</f>
        <v>0.17</v>
      </c>
      <c r="D295" s="10">
        <f>Houston!$E$477</f>
        <v>0.15</v>
      </c>
      <c r="E295" s="10">
        <f>Phoenix!$E$477</f>
        <v>0.19</v>
      </c>
      <c r="F295" s="10">
        <f>Atlanta!$E$477</f>
        <v>0.15</v>
      </c>
      <c r="G295" s="10">
        <f>LosAngeles!$E$477</f>
        <v>0.16</v>
      </c>
      <c r="H295" s="10">
        <f>LasVegas!$E$477</f>
        <v>0.17</v>
      </c>
      <c r="I295" s="10">
        <f>SanFrancisco!$E$477</f>
        <v>0.15</v>
      </c>
      <c r="J295" s="10">
        <f>Baltimore!$E$477</f>
        <v>0.14000000000000001</v>
      </c>
      <c r="K295" s="10">
        <f>Albuquerque!$E$477</f>
        <v>0.16</v>
      </c>
      <c r="L295" s="10">
        <f>Seattle!$E$477</f>
        <v>0.15</v>
      </c>
      <c r="M295" s="10">
        <f>Chicago!$E$477</f>
        <v>0.14000000000000001</v>
      </c>
      <c r="N295" s="10">
        <f>Boulder!$E$477</f>
        <v>0.15</v>
      </c>
      <c r="O295" s="10">
        <f>Minneapolis!$E$477</f>
        <v>0.14000000000000001</v>
      </c>
      <c r="P295" s="10">
        <f>Helena!$E$477</f>
        <v>0.15</v>
      </c>
      <c r="Q295" s="10">
        <f>Duluth!$E$477</f>
        <v>0.14000000000000001</v>
      </c>
      <c r="R295" s="10">
        <f>Fairbanks!$E$477</f>
        <v>0.15</v>
      </c>
    </row>
    <row r="296" spans="1:18">
      <c r="A296" s="4"/>
      <c r="B296" s="9" t="str">
        <f>Miami!$A$478</f>
        <v>GUESTROOM314 PTACFAN</v>
      </c>
      <c r="C296" s="10">
        <f>Miami!$E$478</f>
        <v>0.18</v>
      </c>
      <c r="D296" s="10">
        <f>Houston!$E$478</f>
        <v>0.15</v>
      </c>
      <c r="E296" s="10">
        <f>Phoenix!$E$478</f>
        <v>0.18</v>
      </c>
      <c r="F296" s="10">
        <f>Atlanta!$E$478</f>
        <v>0.15</v>
      </c>
      <c r="G296" s="10">
        <f>LosAngeles!$E$478</f>
        <v>0.13</v>
      </c>
      <c r="H296" s="10">
        <f>LasVegas!$E$478</f>
        <v>0.17</v>
      </c>
      <c r="I296" s="10">
        <f>SanFrancisco!$E$478</f>
        <v>0.12</v>
      </c>
      <c r="J296" s="10">
        <f>Baltimore!$E$478</f>
        <v>0.14000000000000001</v>
      </c>
      <c r="K296" s="10">
        <f>Albuquerque!$E$478</f>
        <v>0.15</v>
      </c>
      <c r="L296" s="10">
        <f>Seattle!$E$478</f>
        <v>0.13</v>
      </c>
      <c r="M296" s="10">
        <f>Chicago!$E$478</f>
        <v>0.14000000000000001</v>
      </c>
      <c r="N296" s="10">
        <f>Boulder!$E$478</f>
        <v>0.15</v>
      </c>
      <c r="O296" s="10">
        <f>Minneapolis!$E$478</f>
        <v>0.14000000000000001</v>
      </c>
      <c r="P296" s="10">
        <f>Helena!$E$478</f>
        <v>0.14000000000000001</v>
      </c>
      <c r="Q296" s="10">
        <f>Duluth!$E$478</f>
        <v>0.13</v>
      </c>
      <c r="R296" s="10">
        <f>Fairbanks!$E$478</f>
        <v>0.13</v>
      </c>
    </row>
    <row r="297" spans="1:18">
      <c r="A297" s="4"/>
      <c r="B297" s="9" t="str">
        <f>Miami!$A$479</f>
        <v>GUESTROOM315_318 PTACFAN</v>
      </c>
      <c r="C297" s="10">
        <f>Miami!$E$479</f>
        <v>0.61</v>
      </c>
      <c r="D297" s="10">
        <f>Houston!$E$479</f>
        <v>0.52</v>
      </c>
      <c r="E297" s="10">
        <f>Phoenix!$E$479</f>
        <v>0.6</v>
      </c>
      <c r="F297" s="10">
        <f>Atlanta!$E$479</f>
        <v>0.52</v>
      </c>
      <c r="G297" s="10">
        <f>LosAngeles!$E$479</f>
        <v>0.48</v>
      </c>
      <c r="H297" s="10">
        <f>LasVegas!$E$479</f>
        <v>0.57999999999999996</v>
      </c>
      <c r="I297" s="10">
        <f>SanFrancisco!$E$479</f>
        <v>0.46</v>
      </c>
      <c r="J297" s="10">
        <f>Baltimore!$E$479</f>
        <v>0.5</v>
      </c>
      <c r="K297" s="10">
        <f>Albuquerque!$E$479</f>
        <v>0.57999999999999996</v>
      </c>
      <c r="L297" s="10">
        <f>Seattle!$E$479</f>
        <v>0.48</v>
      </c>
      <c r="M297" s="10">
        <f>Chicago!$E$479</f>
        <v>0.51</v>
      </c>
      <c r="N297" s="10">
        <f>Boulder!$E$479</f>
        <v>0.56999999999999995</v>
      </c>
      <c r="O297" s="10">
        <f>Minneapolis!$E$479</f>
        <v>0.5</v>
      </c>
      <c r="P297" s="10">
        <f>Helena!$E$479</f>
        <v>0.54</v>
      </c>
      <c r="Q297" s="10">
        <f>Duluth!$E$479</f>
        <v>0.5</v>
      </c>
      <c r="R297" s="10">
        <f>Fairbanks!$E$479</f>
        <v>0.48</v>
      </c>
    </row>
    <row r="298" spans="1:18">
      <c r="A298" s="4"/>
      <c r="B298" s="9" t="str">
        <f>Miami!$A$480</f>
        <v>GUESTROOM319 PTACFAN</v>
      </c>
      <c r="C298" s="10">
        <f>Miami!$E$480</f>
        <v>0.16</v>
      </c>
      <c r="D298" s="10">
        <f>Houston!$E$480</f>
        <v>0.14000000000000001</v>
      </c>
      <c r="E298" s="10">
        <f>Phoenix!$E$480</f>
        <v>0.16</v>
      </c>
      <c r="F298" s="10">
        <f>Atlanta!$E$480</f>
        <v>0.14000000000000001</v>
      </c>
      <c r="G298" s="10">
        <f>LosAngeles!$E$480</f>
        <v>0.13</v>
      </c>
      <c r="H298" s="10">
        <f>LasVegas!$E$480</f>
        <v>0.15</v>
      </c>
      <c r="I298" s="10">
        <f>SanFrancisco!$E$480</f>
        <v>0.12</v>
      </c>
      <c r="J298" s="10">
        <f>Baltimore!$E$480</f>
        <v>0.13</v>
      </c>
      <c r="K298" s="10">
        <f>Albuquerque!$E$480</f>
        <v>0.15</v>
      </c>
      <c r="L298" s="10">
        <f>Seattle!$E$480</f>
        <v>0.13</v>
      </c>
      <c r="M298" s="10">
        <f>Chicago!$E$480</f>
        <v>0.13</v>
      </c>
      <c r="N298" s="10">
        <f>Boulder!$E$480</f>
        <v>0.15</v>
      </c>
      <c r="O298" s="10">
        <f>Minneapolis!$E$480</f>
        <v>0.13</v>
      </c>
      <c r="P298" s="10">
        <f>Helena!$E$480</f>
        <v>0.14000000000000001</v>
      </c>
      <c r="Q298" s="10">
        <f>Duluth!$E$480</f>
        <v>0.13</v>
      </c>
      <c r="R298" s="10">
        <f>Fairbanks!$E$480</f>
        <v>0.13</v>
      </c>
    </row>
    <row r="299" spans="1:18">
      <c r="A299" s="4"/>
      <c r="B299" s="9" t="str">
        <f>Miami!$A$481</f>
        <v>GUESTROOM320_323 PTACFAN</v>
      </c>
      <c r="C299" s="10">
        <f>Miami!$E$481</f>
        <v>0.6</v>
      </c>
      <c r="D299" s="10">
        <f>Houston!$E$481</f>
        <v>0.52</v>
      </c>
      <c r="E299" s="10">
        <f>Phoenix!$E$481</f>
        <v>0.59</v>
      </c>
      <c r="F299" s="10">
        <f>Atlanta!$E$481</f>
        <v>0.52</v>
      </c>
      <c r="G299" s="10">
        <f>LosAngeles!$E$481</f>
        <v>0.47</v>
      </c>
      <c r="H299" s="10">
        <f>LasVegas!$E$481</f>
        <v>0.56999999999999995</v>
      </c>
      <c r="I299" s="10">
        <f>SanFrancisco!$E$481</f>
        <v>0.45</v>
      </c>
      <c r="J299" s="10">
        <f>Baltimore!$E$481</f>
        <v>0.49</v>
      </c>
      <c r="K299" s="10">
        <f>Albuquerque!$E$481</f>
        <v>0.56999999999999995</v>
      </c>
      <c r="L299" s="10">
        <f>Seattle!$E$481</f>
        <v>0.47</v>
      </c>
      <c r="M299" s="10">
        <f>Chicago!$E$481</f>
        <v>0.5</v>
      </c>
      <c r="N299" s="10">
        <f>Boulder!$E$481</f>
        <v>0.56000000000000005</v>
      </c>
      <c r="O299" s="10">
        <f>Minneapolis!$E$481</f>
        <v>0.5</v>
      </c>
      <c r="P299" s="10">
        <f>Helena!$E$481</f>
        <v>0.53</v>
      </c>
      <c r="Q299" s="10">
        <f>Duluth!$E$481</f>
        <v>0.49</v>
      </c>
      <c r="R299" s="10">
        <f>Fairbanks!$E$481</f>
        <v>0.47</v>
      </c>
    </row>
    <row r="300" spans="1:18">
      <c r="A300" s="4"/>
      <c r="B300" s="9" t="str">
        <f>Miami!$A$482</f>
        <v>GUESTROOM324 PTACFAN</v>
      </c>
      <c r="C300" s="10">
        <f>Miami!$E$482</f>
        <v>0.17</v>
      </c>
      <c r="D300" s="10">
        <f>Houston!$E$482</f>
        <v>0.14000000000000001</v>
      </c>
      <c r="E300" s="10">
        <f>Phoenix!$E$482</f>
        <v>0.17</v>
      </c>
      <c r="F300" s="10">
        <f>Atlanta!$E$482</f>
        <v>0.14000000000000001</v>
      </c>
      <c r="G300" s="10">
        <f>LosAngeles!$E$482</f>
        <v>0.13</v>
      </c>
      <c r="H300" s="10">
        <f>LasVegas!$E$482</f>
        <v>0.16</v>
      </c>
      <c r="I300" s="10">
        <f>SanFrancisco!$E$482</f>
        <v>0.12</v>
      </c>
      <c r="J300" s="10">
        <f>Baltimore!$E$482</f>
        <v>0.13</v>
      </c>
      <c r="K300" s="10">
        <f>Albuquerque!$E$482</f>
        <v>0.15</v>
      </c>
      <c r="L300" s="10">
        <f>Seattle!$E$482</f>
        <v>0.13</v>
      </c>
      <c r="M300" s="10">
        <f>Chicago!$E$482</f>
        <v>0.14000000000000001</v>
      </c>
      <c r="N300" s="10">
        <f>Boulder!$E$482</f>
        <v>0.14000000000000001</v>
      </c>
      <c r="O300" s="10">
        <f>Minneapolis!$E$482</f>
        <v>0.13</v>
      </c>
      <c r="P300" s="10">
        <f>Helena!$E$482</f>
        <v>0.14000000000000001</v>
      </c>
      <c r="Q300" s="10">
        <f>Duluth!$E$482</f>
        <v>0.13</v>
      </c>
      <c r="R300" s="10">
        <f>Fairbanks!$E$482</f>
        <v>0.12</v>
      </c>
    </row>
    <row r="301" spans="1:18">
      <c r="A301" s="4"/>
      <c r="B301" s="9" t="str">
        <f>Miami!$A$483</f>
        <v>GUESTROOM401 PTACFAN</v>
      </c>
      <c r="C301" s="10">
        <f>Miami!$E$483</f>
        <v>0.37</v>
      </c>
      <c r="D301" s="10">
        <f>Houston!$E$483</f>
        <v>0.21</v>
      </c>
      <c r="E301" s="10">
        <f>Phoenix!$E$483</f>
        <v>0.28000000000000003</v>
      </c>
      <c r="F301" s="10">
        <f>Atlanta!$E$483</f>
        <v>0.21</v>
      </c>
      <c r="G301" s="10">
        <f>LosAngeles!$E$483</f>
        <v>0.22</v>
      </c>
      <c r="H301" s="10">
        <f>LasVegas!$E$483</f>
        <v>0.23</v>
      </c>
      <c r="I301" s="10">
        <f>SanFrancisco!$E$483</f>
        <v>0.18</v>
      </c>
      <c r="J301" s="10">
        <f>Baltimore!$E$483</f>
        <v>0.18</v>
      </c>
      <c r="K301" s="10">
        <f>Albuquerque!$E$483</f>
        <v>0.2</v>
      </c>
      <c r="L301" s="10">
        <f>Seattle!$E$483</f>
        <v>0.17</v>
      </c>
      <c r="M301" s="10">
        <f>Chicago!$E$483</f>
        <v>0.17</v>
      </c>
      <c r="N301" s="10">
        <f>Boulder!$E$483</f>
        <v>0.17</v>
      </c>
      <c r="O301" s="10">
        <f>Minneapolis!$E$483</f>
        <v>0.16</v>
      </c>
      <c r="P301" s="10">
        <f>Helena!$E$483</f>
        <v>0.16</v>
      </c>
      <c r="Q301" s="10">
        <f>Duluth!$E$483</f>
        <v>0.14000000000000001</v>
      </c>
      <c r="R301" s="10">
        <f>Fairbanks!$E$483</f>
        <v>0.16</v>
      </c>
    </row>
    <row r="302" spans="1:18">
      <c r="A302" s="4"/>
      <c r="B302" s="9" t="str">
        <f>Miami!$A$484</f>
        <v>GUESTROOM402_405 PTACFAN</v>
      </c>
      <c r="C302" s="10">
        <f>Miami!$E$484</f>
        <v>0.62</v>
      </c>
      <c r="D302" s="10">
        <f>Houston!$E$484</f>
        <v>0.56999999999999995</v>
      </c>
      <c r="E302" s="10">
        <f>Phoenix!$E$484</f>
        <v>0.62</v>
      </c>
      <c r="F302" s="10">
        <f>Atlanta!$E$484</f>
        <v>0.59</v>
      </c>
      <c r="G302" s="10">
        <f>LosAngeles!$E$484</f>
        <v>0.57999999999999996</v>
      </c>
      <c r="H302" s="10">
        <f>LasVegas!$E$484</f>
        <v>0.6</v>
      </c>
      <c r="I302" s="10">
        <f>SanFrancisco!$E$484</f>
        <v>0.6</v>
      </c>
      <c r="J302" s="10">
        <f>Baltimore!$E$484</f>
        <v>0.54</v>
      </c>
      <c r="K302" s="10">
        <f>Albuquerque!$E$484</f>
        <v>0.61</v>
      </c>
      <c r="L302" s="10">
        <f>Seattle!$E$484</f>
        <v>0.57999999999999996</v>
      </c>
      <c r="M302" s="10">
        <f>Chicago!$E$484</f>
        <v>0.54</v>
      </c>
      <c r="N302" s="10">
        <f>Boulder!$E$484</f>
        <v>0.57999999999999996</v>
      </c>
      <c r="O302" s="10">
        <f>Minneapolis!$E$484</f>
        <v>0.53</v>
      </c>
      <c r="P302" s="10">
        <f>Helena!$E$484</f>
        <v>0.56000000000000005</v>
      </c>
      <c r="Q302" s="10">
        <f>Duluth!$E$484</f>
        <v>0.52</v>
      </c>
      <c r="R302" s="10">
        <f>Fairbanks!$E$484</f>
        <v>0.61</v>
      </c>
    </row>
    <row r="303" spans="1:18">
      <c r="A303" s="4"/>
      <c r="B303" s="9" t="str">
        <f>Miami!$A$485</f>
        <v>GUESTROOM406_408 PTACFAN</v>
      </c>
      <c r="C303" s="10">
        <f>Miami!$E$485</f>
        <v>0.5</v>
      </c>
      <c r="D303" s="10">
        <f>Houston!$E$485</f>
        <v>0.47</v>
      </c>
      <c r="E303" s="10">
        <f>Phoenix!$E$485</f>
        <v>0.5</v>
      </c>
      <c r="F303" s="10">
        <f>Atlanta!$E$485</f>
        <v>0.48</v>
      </c>
      <c r="G303" s="10">
        <f>LosAngeles!$E$485</f>
        <v>0.48</v>
      </c>
      <c r="H303" s="10">
        <f>LasVegas!$E$485</f>
        <v>0.49</v>
      </c>
      <c r="I303" s="10">
        <f>SanFrancisco!$E$485</f>
        <v>0.5</v>
      </c>
      <c r="J303" s="10">
        <f>Baltimore!$E$485</f>
        <v>0.44</v>
      </c>
      <c r="K303" s="10">
        <f>Albuquerque!$E$485</f>
        <v>0.5</v>
      </c>
      <c r="L303" s="10">
        <f>Seattle!$E$485</f>
        <v>0.49</v>
      </c>
      <c r="M303" s="10">
        <f>Chicago!$E$485</f>
        <v>0.44</v>
      </c>
      <c r="N303" s="10">
        <f>Boulder!$E$485</f>
        <v>0.48</v>
      </c>
      <c r="O303" s="10">
        <f>Minneapolis!$E$485</f>
        <v>0.43</v>
      </c>
      <c r="P303" s="10">
        <f>Helena!$E$485</f>
        <v>0.46</v>
      </c>
      <c r="Q303" s="10">
        <f>Duluth!$E$485</f>
        <v>0.43</v>
      </c>
      <c r="R303" s="10">
        <f>Fairbanks!$E$485</f>
        <v>0.53</v>
      </c>
    </row>
    <row r="304" spans="1:18">
      <c r="A304" s="4"/>
      <c r="B304" s="9" t="str">
        <f>Miami!$A$486</f>
        <v>GUESTROOM409_412 PTACFAN</v>
      </c>
      <c r="C304" s="10">
        <f>Miami!$E$486</f>
        <v>0.62</v>
      </c>
      <c r="D304" s="10">
        <f>Houston!$E$486</f>
        <v>0.56999999999999995</v>
      </c>
      <c r="E304" s="10">
        <f>Phoenix!$E$486</f>
        <v>0.62</v>
      </c>
      <c r="F304" s="10">
        <f>Atlanta!$E$486</f>
        <v>0.59</v>
      </c>
      <c r="G304" s="10">
        <f>LosAngeles!$E$486</f>
        <v>0.57999999999999996</v>
      </c>
      <c r="H304" s="10">
        <f>LasVegas!$E$486</f>
        <v>0.6</v>
      </c>
      <c r="I304" s="10">
        <f>SanFrancisco!$E$486</f>
        <v>0.6</v>
      </c>
      <c r="J304" s="10">
        <f>Baltimore!$E$486</f>
        <v>0.54</v>
      </c>
      <c r="K304" s="10">
        <f>Albuquerque!$E$486</f>
        <v>0.61</v>
      </c>
      <c r="L304" s="10">
        <f>Seattle!$E$486</f>
        <v>0.57999999999999996</v>
      </c>
      <c r="M304" s="10">
        <f>Chicago!$E$486</f>
        <v>0.54</v>
      </c>
      <c r="N304" s="10">
        <f>Boulder!$E$486</f>
        <v>0.57999999999999996</v>
      </c>
      <c r="O304" s="10">
        <f>Minneapolis!$E$486</f>
        <v>0.53</v>
      </c>
      <c r="P304" s="10">
        <f>Helena!$E$486</f>
        <v>0.56000000000000005</v>
      </c>
      <c r="Q304" s="10">
        <f>Duluth!$E$486</f>
        <v>0.52</v>
      </c>
      <c r="R304" s="10">
        <f>Fairbanks!$E$486</f>
        <v>0.61</v>
      </c>
    </row>
    <row r="305" spans="1:18">
      <c r="A305" s="4"/>
      <c r="B305" s="9" t="str">
        <f>Miami!$A$487</f>
        <v>GUESTROOM413 PTACFAN</v>
      </c>
      <c r="C305" s="10">
        <f>Miami!$E$487</f>
        <v>0.18</v>
      </c>
      <c r="D305" s="10">
        <f>Houston!$E$487</f>
        <v>0.16</v>
      </c>
      <c r="E305" s="10">
        <f>Phoenix!$E$487</f>
        <v>0.18</v>
      </c>
      <c r="F305" s="10">
        <f>Atlanta!$E$487</f>
        <v>0.16</v>
      </c>
      <c r="G305" s="10">
        <f>LosAngeles!$E$487</f>
        <v>0.16</v>
      </c>
      <c r="H305" s="10">
        <f>LasVegas!$E$487</f>
        <v>0.17</v>
      </c>
      <c r="I305" s="10">
        <f>SanFrancisco!$E$487</f>
        <v>0.16</v>
      </c>
      <c r="J305" s="10">
        <f>Baltimore!$E$487</f>
        <v>0.15</v>
      </c>
      <c r="K305" s="10">
        <f>Albuquerque!$E$487</f>
        <v>0.16</v>
      </c>
      <c r="L305" s="10">
        <f>Seattle!$E$487</f>
        <v>0.15</v>
      </c>
      <c r="M305" s="10">
        <f>Chicago!$E$487</f>
        <v>0.15</v>
      </c>
      <c r="N305" s="10">
        <f>Boulder!$E$487</f>
        <v>0.15</v>
      </c>
      <c r="O305" s="10">
        <f>Minneapolis!$E$487</f>
        <v>0.14000000000000001</v>
      </c>
      <c r="P305" s="10">
        <f>Helena!$E$487</f>
        <v>0.15</v>
      </c>
      <c r="Q305" s="10">
        <f>Duluth!$E$487</f>
        <v>0.13</v>
      </c>
      <c r="R305" s="10">
        <f>Fairbanks!$E$487</f>
        <v>0.16</v>
      </c>
    </row>
    <row r="306" spans="1:18">
      <c r="A306" s="4"/>
      <c r="B306" s="9" t="str">
        <f>Miami!$A$488</f>
        <v>GUESTROOM414 PTACFAN</v>
      </c>
      <c r="C306" s="10">
        <f>Miami!$E$488</f>
        <v>0.19</v>
      </c>
      <c r="D306" s="10">
        <f>Houston!$E$488</f>
        <v>0.17</v>
      </c>
      <c r="E306" s="10">
        <f>Phoenix!$E$488</f>
        <v>0.19</v>
      </c>
      <c r="F306" s="10">
        <f>Atlanta!$E$488</f>
        <v>0.17</v>
      </c>
      <c r="G306" s="10">
        <f>LosAngeles!$E$488</f>
        <v>0.15</v>
      </c>
      <c r="H306" s="10">
        <f>LasVegas!$E$488</f>
        <v>0.18</v>
      </c>
      <c r="I306" s="10">
        <f>SanFrancisco!$E$488</f>
        <v>0.13</v>
      </c>
      <c r="J306" s="10">
        <f>Baltimore!$E$488</f>
        <v>0.15</v>
      </c>
      <c r="K306" s="10">
        <f>Albuquerque!$E$488</f>
        <v>0.16</v>
      </c>
      <c r="L306" s="10">
        <f>Seattle!$E$488</f>
        <v>0.14000000000000001</v>
      </c>
      <c r="M306" s="10">
        <f>Chicago!$E$488</f>
        <v>0.15</v>
      </c>
      <c r="N306" s="10">
        <f>Boulder!$E$488</f>
        <v>0.15</v>
      </c>
      <c r="O306" s="10">
        <f>Minneapolis!$E$488</f>
        <v>0.14000000000000001</v>
      </c>
      <c r="P306" s="10">
        <f>Helena!$E$488</f>
        <v>0.15</v>
      </c>
      <c r="Q306" s="10">
        <f>Duluth!$E$488</f>
        <v>0.13</v>
      </c>
      <c r="R306" s="10">
        <f>Fairbanks!$E$488</f>
        <v>0.13</v>
      </c>
    </row>
    <row r="307" spans="1:18">
      <c r="A307" s="4"/>
      <c r="B307" s="9" t="str">
        <f>Miami!$A$489</f>
        <v>GUESTROOM415_418 PTACFAN</v>
      </c>
      <c r="C307" s="10">
        <f>Miami!$E$489</f>
        <v>0.66</v>
      </c>
      <c r="D307" s="10">
        <f>Houston!$E$489</f>
        <v>0.57999999999999996</v>
      </c>
      <c r="E307" s="10">
        <f>Phoenix!$E$489</f>
        <v>0.63</v>
      </c>
      <c r="F307" s="10">
        <f>Atlanta!$E$489</f>
        <v>0.59</v>
      </c>
      <c r="G307" s="10">
        <f>LosAngeles!$E$489</f>
        <v>0.55000000000000004</v>
      </c>
      <c r="H307" s="10">
        <f>LasVegas!$E$489</f>
        <v>0.61</v>
      </c>
      <c r="I307" s="10">
        <f>SanFrancisco!$E$489</f>
        <v>0.5</v>
      </c>
      <c r="J307" s="10">
        <f>Baltimore!$E$489</f>
        <v>0.54</v>
      </c>
      <c r="K307" s="10">
        <f>Albuquerque!$E$489</f>
        <v>0.61</v>
      </c>
      <c r="L307" s="10">
        <f>Seattle!$E$489</f>
        <v>0.51</v>
      </c>
      <c r="M307" s="10">
        <f>Chicago!$E$489</f>
        <v>0.54</v>
      </c>
      <c r="N307" s="10">
        <f>Boulder!$E$489</f>
        <v>0.57999999999999996</v>
      </c>
      <c r="O307" s="10">
        <f>Minneapolis!$E$489</f>
        <v>0.52</v>
      </c>
      <c r="P307" s="10">
        <f>Helena!$E$489</f>
        <v>0.55000000000000004</v>
      </c>
      <c r="Q307" s="10">
        <f>Duluth!$E$489</f>
        <v>0.5</v>
      </c>
      <c r="R307" s="10">
        <f>Fairbanks!$E$489</f>
        <v>0.48</v>
      </c>
    </row>
    <row r="308" spans="1:18">
      <c r="A308" s="4"/>
      <c r="B308" s="9" t="str">
        <f>Miami!$A$490</f>
        <v>GUESTROOM419 PTACFAN</v>
      </c>
      <c r="C308" s="10">
        <f>Miami!$E$490</f>
        <v>0.17</v>
      </c>
      <c r="D308" s="10">
        <f>Houston!$E$490</f>
        <v>0.15</v>
      </c>
      <c r="E308" s="10">
        <f>Phoenix!$E$490</f>
        <v>0.16</v>
      </c>
      <c r="F308" s="10">
        <f>Atlanta!$E$490</f>
        <v>0.15</v>
      </c>
      <c r="G308" s="10">
        <f>LosAngeles!$E$490</f>
        <v>0.14000000000000001</v>
      </c>
      <c r="H308" s="10">
        <f>LasVegas!$E$490</f>
        <v>0.16</v>
      </c>
      <c r="I308" s="10">
        <f>SanFrancisco!$E$490</f>
        <v>0.13</v>
      </c>
      <c r="J308" s="10">
        <f>Baltimore!$E$490</f>
        <v>0.14000000000000001</v>
      </c>
      <c r="K308" s="10">
        <f>Albuquerque!$E$490</f>
        <v>0.16</v>
      </c>
      <c r="L308" s="10">
        <f>Seattle!$E$490</f>
        <v>0.13</v>
      </c>
      <c r="M308" s="10">
        <f>Chicago!$E$490</f>
        <v>0.14000000000000001</v>
      </c>
      <c r="N308" s="10">
        <f>Boulder!$E$490</f>
        <v>0.15</v>
      </c>
      <c r="O308" s="10">
        <f>Minneapolis!$E$490</f>
        <v>0.13</v>
      </c>
      <c r="P308" s="10">
        <f>Helena!$E$490</f>
        <v>0.14000000000000001</v>
      </c>
      <c r="Q308" s="10">
        <f>Duluth!$E$490</f>
        <v>0.13</v>
      </c>
      <c r="R308" s="10">
        <f>Fairbanks!$E$490</f>
        <v>0.12</v>
      </c>
    </row>
    <row r="309" spans="1:18">
      <c r="A309" s="4"/>
      <c r="B309" s="9" t="str">
        <f>Miami!$A$491</f>
        <v>GUESTROOM420_423 PTACFAN</v>
      </c>
      <c r="C309" s="10">
        <f>Miami!$E$491</f>
        <v>0.65</v>
      </c>
      <c r="D309" s="10">
        <f>Houston!$E$491</f>
        <v>0.57999999999999996</v>
      </c>
      <c r="E309" s="10">
        <f>Phoenix!$E$491</f>
        <v>0.62</v>
      </c>
      <c r="F309" s="10">
        <f>Atlanta!$E$491</f>
        <v>0.59</v>
      </c>
      <c r="G309" s="10">
        <f>LosAngeles!$E$491</f>
        <v>0.54</v>
      </c>
      <c r="H309" s="10">
        <f>LasVegas!$E$491</f>
        <v>0.61</v>
      </c>
      <c r="I309" s="10">
        <f>SanFrancisco!$E$491</f>
        <v>0.5</v>
      </c>
      <c r="J309" s="10">
        <f>Baltimore!$E$491</f>
        <v>0.53</v>
      </c>
      <c r="K309" s="10">
        <f>Albuquerque!$E$491</f>
        <v>0.61</v>
      </c>
      <c r="L309" s="10">
        <f>Seattle!$E$491</f>
        <v>0.51</v>
      </c>
      <c r="M309" s="10">
        <f>Chicago!$E$491</f>
        <v>0.53</v>
      </c>
      <c r="N309" s="10">
        <f>Boulder!$E$491</f>
        <v>0.56999999999999995</v>
      </c>
      <c r="O309" s="10">
        <f>Minneapolis!$E$491</f>
        <v>0.51</v>
      </c>
      <c r="P309" s="10">
        <f>Helena!$E$491</f>
        <v>0.54</v>
      </c>
      <c r="Q309" s="10">
        <f>Duluth!$E$491</f>
        <v>0.5</v>
      </c>
      <c r="R309" s="10">
        <f>Fairbanks!$E$491</f>
        <v>0.48</v>
      </c>
    </row>
    <row r="310" spans="1:18">
      <c r="A310" s="4"/>
      <c r="B310" s="9" t="str">
        <f>Miami!$A$492</f>
        <v>GUESTROOM424 PTACFAN</v>
      </c>
      <c r="C310" s="10">
        <f>Miami!$E$492</f>
        <v>0.19</v>
      </c>
      <c r="D310" s="10">
        <f>Houston!$E$492</f>
        <v>0.16</v>
      </c>
      <c r="E310" s="10">
        <f>Phoenix!$E$492</f>
        <v>0.18</v>
      </c>
      <c r="F310" s="10">
        <f>Atlanta!$E$492</f>
        <v>0.16</v>
      </c>
      <c r="G310" s="10">
        <f>LosAngeles!$E$492</f>
        <v>0.15</v>
      </c>
      <c r="H310" s="10">
        <f>LasVegas!$E$492</f>
        <v>0.17</v>
      </c>
      <c r="I310" s="10">
        <f>SanFrancisco!$E$492</f>
        <v>0.13</v>
      </c>
      <c r="J310" s="10">
        <f>Baltimore!$E$492</f>
        <v>0.15</v>
      </c>
      <c r="K310" s="10">
        <f>Albuquerque!$E$492</f>
        <v>0.16</v>
      </c>
      <c r="L310" s="10">
        <f>Seattle!$E$492</f>
        <v>0.14000000000000001</v>
      </c>
      <c r="M310" s="10">
        <f>Chicago!$E$492</f>
        <v>0.15</v>
      </c>
      <c r="N310" s="10">
        <f>Boulder!$E$492</f>
        <v>0.15</v>
      </c>
      <c r="O310" s="10">
        <f>Minneapolis!$E$492</f>
        <v>0.14000000000000001</v>
      </c>
      <c r="P310" s="10">
        <f>Helena!$E$492</f>
        <v>0.14000000000000001</v>
      </c>
      <c r="Q310" s="10">
        <f>Duluth!$E$492</f>
        <v>0.13</v>
      </c>
      <c r="R310" s="10">
        <f>Fairbanks!$E$492</f>
        <v>0.12</v>
      </c>
    </row>
    <row r="311" spans="1:18">
      <c r="A311" s="4"/>
      <c r="B311" s="9" t="str">
        <f>Miami!$A$493</f>
        <v>REARSTAIRSFLR1 UNIT HEATERFAN</v>
      </c>
      <c r="C311" s="10">
        <f>Miami!$E$493</f>
        <v>0.02</v>
      </c>
      <c r="D311" s="10">
        <f>Houston!$E$493</f>
        <v>0.03</v>
      </c>
      <c r="E311" s="10">
        <f>Phoenix!$E$493</f>
        <v>0.03</v>
      </c>
      <c r="F311" s="10">
        <f>Atlanta!$E$493</f>
        <v>0.05</v>
      </c>
      <c r="G311" s="10">
        <f>LosAngeles!$E$493</f>
        <v>0.01</v>
      </c>
      <c r="H311" s="10">
        <f>LasVegas!$E$493</f>
        <v>0.03</v>
      </c>
      <c r="I311" s="10">
        <f>SanFrancisco!$E$493</f>
        <v>0.02</v>
      </c>
      <c r="J311" s="10">
        <f>Baltimore!$E$493</f>
        <v>0.05</v>
      </c>
      <c r="K311" s="10">
        <f>Albuquerque!$E$493</f>
        <v>0.05</v>
      </c>
      <c r="L311" s="10">
        <f>Seattle!$E$493</f>
        <v>0.03</v>
      </c>
      <c r="M311" s="10">
        <f>Chicago!$E$493</f>
        <v>0.08</v>
      </c>
      <c r="N311" s="10">
        <f>Boulder!$E$493</f>
        <v>7.0000000000000007E-2</v>
      </c>
      <c r="O311" s="10">
        <f>Minneapolis!$E$493</f>
        <v>0.09</v>
      </c>
      <c r="P311" s="10">
        <f>Helena!$E$493</f>
        <v>0.1</v>
      </c>
      <c r="Q311" s="10">
        <f>Duluth!$E$493</f>
        <v>0.1</v>
      </c>
      <c r="R311" s="10">
        <f>Fairbanks!$E$493</f>
        <v>0.14000000000000001</v>
      </c>
    </row>
    <row r="312" spans="1:18">
      <c r="A312" s="4"/>
      <c r="B312" s="9" t="str">
        <f>Miami!$A$494</f>
        <v>REARSTAIRSFLR2 UNIT HEATERFAN</v>
      </c>
      <c r="C312" s="10">
        <f>Miami!$E$494</f>
        <v>0.02</v>
      </c>
      <c r="D312" s="10">
        <f>Houston!$E$494</f>
        <v>0.03</v>
      </c>
      <c r="E312" s="10">
        <f>Phoenix!$E$494</f>
        <v>0.02</v>
      </c>
      <c r="F312" s="10">
        <f>Atlanta!$E$494</f>
        <v>0.04</v>
      </c>
      <c r="G312" s="10">
        <f>LosAngeles!$E$494</f>
        <v>0.01</v>
      </c>
      <c r="H312" s="10">
        <f>LasVegas!$E$494</f>
        <v>0.03</v>
      </c>
      <c r="I312" s="10">
        <f>SanFrancisco!$E$494</f>
        <v>0.02</v>
      </c>
      <c r="J312" s="10">
        <f>Baltimore!$E$494</f>
        <v>0.05</v>
      </c>
      <c r="K312" s="10">
        <f>Albuquerque!$E$494</f>
        <v>0.04</v>
      </c>
      <c r="L312" s="10">
        <f>Seattle!$E$494</f>
        <v>0.03</v>
      </c>
      <c r="M312" s="10">
        <f>Chicago!$E$494</f>
        <v>7.0000000000000007E-2</v>
      </c>
      <c r="N312" s="10">
        <f>Boulder!$E$494</f>
        <v>0.06</v>
      </c>
      <c r="O312" s="10">
        <f>Minneapolis!$E$494</f>
        <v>0.08</v>
      </c>
      <c r="P312" s="10">
        <f>Helena!$E$494</f>
        <v>0.08</v>
      </c>
      <c r="Q312" s="10">
        <f>Duluth!$E$494</f>
        <v>0.09</v>
      </c>
      <c r="R312" s="10">
        <f>Fairbanks!$E$494</f>
        <v>0.12</v>
      </c>
    </row>
    <row r="313" spans="1:18">
      <c r="A313" s="4"/>
      <c r="B313" s="9" t="str">
        <f>Miami!$A$495</f>
        <v>REARSTAIRSFLR3 UNIT HEATERFAN</v>
      </c>
      <c r="C313" s="10">
        <f>Miami!$E$495</f>
        <v>0.02</v>
      </c>
      <c r="D313" s="10">
        <f>Houston!$E$495</f>
        <v>0.03</v>
      </c>
      <c r="E313" s="10">
        <f>Phoenix!$E$495</f>
        <v>0.02</v>
      </c>
      <c r="F313" s="10">
        <f>Atlanta!$E$495</f>
        <v>0.04</v>
      </c>
      <c r="G313" s="10">
        <f>LosAngeles!$E$495</f>
        <v>0.01</v>
      </c>
      <c r="H313" s="10">
        <f>LasVegas!$E$495</f>
        <v>0.03</v>
      </c>
      <c r="I313" s="10">
        <f>SanFrancisco!$E$495</f>
        <v>0.02</v>
      </c>
      <c r="J313" s="10">
        <f>Baltimore!$E$495</f>
        <v>0.05</v>
      </c>
      <c r="K313" s="10">
        <f>Albuquerque!$E$495</f>
        <v>0.04</v>
      </c>
      <c r="L313" s="10">
        <f>Seattle!$E$495</f>
        <v>0.03</v>
      </c>
      <c r="M313" s="10">
        <f>Chicago!$E$495</f>
        <v>7.0000000000000007E-2</v>
      </c>
      <c r="N313" s="10">
        <f>Boulder!$E$495</f>
        <v>7.0000000000000007E-2</v>
      </c>
      <c r="O313" s="10">
        <f>Minneapolis!$E$495</f>
        <v>0.08</v>
      </c>
      <c r="P313" s="10">
        <f>Helena!$E$495</f>
        <v>0.09</v>
      </c>
      <c r="Q313" s="10">
        <f>Duluth!$E$495</f>
        <v>0.09</v>
      </c>
      <c r="R313" s="10">
        <f>Fairbanks!$E$495</f>
        <v>0.12</v>
      </c>
    </row>
    <row r="314" spans="1:18">
      <c r="A314" s="4"/>
      <c r="B314" s="9" t="str">
        <f>Miami!$A$496</f>
        <v>REARSTAIRSFLR4 UNIT HEATERFAN</v>
      </c>
      <c r="C314" s="10">
        <f>Miami!$E$496</f>
        <v>0.02</v>
      </c>
      <c r="D314" s="10">
        <f>Houston!$E$496</f>
        <v>0.04</v>
      </c>
      <c r="E314" s="10">
        <f>Phoenix!$E$496</f>
        <v>0.03</v>
      </c>
      <c r="F314" s="10">
        <f>Atlanta!$E$496</f>
        <v>0.05</v>
      </c>
      <c r="G314" s="10">
        <f>LosAngeles!$E$496</f>
        <v>0.02</v>
      </c>
      <c r="H314" s="10">
        <f>LasVegas!$E$496</f>
        <v>0.03</v>
      </c>
      <c r="I314" s="10">
        <f>SanFrancisco!$E$496</f>
        <v>0.02</v>
      </c>
      <c r="J314" s="10">
        <f>Baltimore!$E$496</f>
        <v>0.05</v>
      </c>
      <c r="K314" s="10">
        <f>Albuquerque!$E$496</f>
        <v>0.05</v>
      </c>
      <c r="L314" s="10">
        <f>Seattle!$E$496</f>
        <v>0.04</v>
      </c>
      <c r="M314" s="10">
        <f>Chicago!$E$496</f>
        <v>0.08</v>
      </c>
      <c r="N314" s="10">
        <f>Boulder!$E$496</f>
        <v>7.0000000000000007E-2</v>
      </c>
      <c r="O314" s="10">
        <f>Minneapolis!$E$496</f>
        <v>0.09</v>
      </c>
      <c r="P314" s="10">
        <f>Helena!$E$496</f>
        <v>0.09</v>
      </c>
      <c r="Q314" s="10">
        <f>Duluth!$E$496</f>
        <v>0.09</v>
      </c>
      <c r="R314" s="10">
        <f>Fairbanks!$E$496</f>
        <v>0.13</v>
      </c>
    </row>
    <row r="315" spans="1:18">
      <c r="A315" s="4"/>
      <c r="B315" s="9" t="str">
        <f>Miami!$A$497</f>
        <v>REARSTORAGEFLR1 UNIT HEATERFAN</v>
      </c>
      <c r="C315" s="10">
        <f>Miami!$E$497</f>
        <v>0.01</v>
      </c>
      <c r="D315" s="10">
        <f>Houston!$E$497</f>
        <v>0.02</v>
      </c>
      <c r="E315" s="10">
        <f>Phoenix!$E$497</f>
        <v>0.02</v>
      </c>
      <c r="F315" s="10">
        <f>Atlanta!$E$497</f>
        <v>0.03</v>
      </c>
      <c r="G315" s="10">
        <f>LosAngeles!$E$497</f>
        <v>0.01</v>
      </c>
      <c r="H315" s="10">
        <f>LasVegas!$E$497</f>
        <v>0.02</v>
      </c>
      <c r="I315" s="10">
        <f>SanFrancisco!$E$497</f>
        <v>0.01</v>
      </c>
      <c r="J315" s="10">
        <f>Baltimore!$E$497</f>
        <v>0.03</v>
      </c>
      <c r="K315" s="10">
        <f>Albuquerque!$E$497</f>
        <v>0.03</v>
      </c>
      <c r="L315" s="10">
        <f>Seattle!$E$497</f>
        <v>0.02</v>
      </c>
      <c r="M315" s="10">
        <f>Chicago!$E$497</f>
        <v>0.04</v>
      </c>
      <c r="N315" s="10">
        <f>Boulder!$E$497</f>
        <v>0.04</v>
      </c>
      <c r="O315" s="10">
        <f>Minneapolis!$E$497</f>
        <v>0.05</v>
      </c>
      <c r="P315" s="10">
        <f>Helena!$E$497</f>
        <v>0.05</v>
      </c>
      <c r="Q315" s="10">
        <f>Duluth!$E$497</f>
        <v>0.05</v>
      </c>
      <c r="R315" s="10">
        <f>Fairbanks!$E$497</f>
        <v>7.0000000000000007E-2</v>
      </c>
    </row>
    <row r="316" spans="1:18">
      <c r="A316" s="4"/>
      <c r="B316" s="9" t="str">
        <f>Miami!$A$498</f>
        <v>REARSTORAGEFLR2 UNIT HEATERFAN</v>
      </c>
      <c r="C316" s="10">
        <f>Miami!$E$498</f>
        <v>0.02</v>
      </c>
      <c r="D316" s="10">
        <f>Houston!$E$498</f>
        <v>0.02</v>
      </c>
      <c r="E316" s="10">
        <f>Phoenix!$E$498</f>
        <v>0.02</v>
      </c>
      <c r="F316" s="10">
        <f>Atlanta!$E$498</f>
        <v>0.03</v>
      </c>
      <c r="G316" s="10">
        <f>LosAngeles!$E$498</f>
        <v>0.01</v>
      </c>
      <c r="H316" s="10">
        <f>LasVegas!$E$498</f>
        <v>0.02</v>
      </c>
      <c r="I316" s="10">
        <f>SanFrancisco!$E$498</f>
        <v>0.01</v>
      </c>
      <c r="J316" s="10">
        <f>Baltimore!$E$498</f>
        <v>0.03</v>
      </c>
      <c r="K316" s="10">
        <f>Albuquerque!$E$498</f>
        <v>0.03</v>
      </c>
      <c r="L316" s="10">
        <f>Seattle!$E$498</f>
        <v>0.02</v>
      </c>
      <c r="M316" s="10">
        <f>Chicago!$E$498</f>
        <v>0.04</v>
      </c>
      <c r="N316" s="10">
        <f>Boulder!$E$498</f>
        <v>0.04</v>
      </c>
      <c r="O316" s="10">
        <f>Minneapolis!$E$498</f>
        <v>0.04</v>
      </c>
      <c r="P316" s="10">
        <f>Helena!$E$498</f>
        <v>0.05</v>
      </c>
      <c r="Q316" s="10">
        <f>Duluth!$E$498</f>
        <v>0.05</v>
      </c>
      <c r="R316" s="10">
        <f>Fairbanks!$E$498</f>
        <v>0.06</v>
      </c>
    </row>
    <row r="317" spans="1:18">
      <c r="A317" s="4"/>
      <c r="B317" s="9" t="str">
        <f>Miami!$A$499</f>
        <v>REARSTORAGEFLR3 UNIT HEATERFAN</v>
      </c>
      <c r="C317" s="10">
        <f>Miami!$E$499</f>
        <v>0.02</v>
      </c>
      <c r="D317" s="10">
        <f>Houston!$E$499</f>
        <v>0.02</v>
      </c>
      <c r="E317" s="10">
        <f>Phoenix!$E$499</f>
        <v>0.02</v>
      </c>
      <c r="F317" s="10">
        <f>Atlanta!$E$499</f>
        <v>0.03</v>
      </c>
      <c r="G317" s="10">
        <f>LosAngeles!$E$499</f>
        <v>0.01</v>
      </c>
      <c r="H317" s="10">
        <f>LasVegas!$E$499</f>
        <v>0.02</v>
      </c>
      <c r="I317" s="10">
        <f>SanFrancisco!$E$499</f>
        <v>0.01</v>
      </c>
      <c r="J317" s="10">
        <f>Baltimore!$E$499</f>
        <v>0.03</v>
      </c>
      <c r="K317" s="10">
        <f>Albuquerque!$E$499</f>
        <v>0.03</v>
      </c>
      <c r="L317" s="10">
        <f>Seattle!$E$499</f>
        <v>0.02</v>
      </c>
      <c r="M317" s="10">
        <f>Chicago!$E$499</f>
        <v>0.04</v>
      </c>
      <c r="N317" s="10">
        <f>Boulder!$E$499</f>
        <v>0.04</v>
      </c>
      <c r="O317" s="10">
        <f>Minneapolis!$E$499</f>
        <v>0.05</v>
      </c>
      <c r="P317" s="10">
        <f>Helena!$E$499</f>
        <v>0.05</v>
      </c>
      <c r="Q317" s="10">
        <f>Duluth!$E$499</f>
        <v>0.05</v>
      </c>
      <c r="R317" s="10">
        <f>Fairbanks!$E$499</f>
        <v>0.06</v>
      </c>
    </row>
    <row r="318" spans="1:18">
      <c r="A318" s="4"/>
      <c r="B318" s="9" t="str">
        <f>Miami!$A$500</f>
        <v>REARSTORAGEFLR4 UNIT HEATERFAN</v>
      </c>
      <c r="C318" s="10">
        <f>Miami!$E$500</f>
        <v>0.02</v>
      </c>
      <c r="D318" s="10">
        <f>Houston!$E$500</f>
        <v>0.02</v>
      </c>
      <c r="E318" s="10">
        <f>Phoenix!$E$500</f>
        <v>0.02</v>
      </c>
      <c r="F318" s="10">
        <f>Atlanta!$E$500</f>
        <v>0.03</v>
      </c>
      <c r="G318" s="10">
        <f>LosAngeles!$E$500</f>
        <v>0.01</v>
      </c>
      <c r="H318" s="10">
        <f>LasVegas!$E$500</f>
        <v>0.02</v>
      </c>
      <c r="I318" s="10">
        <f>SanFrancisco!$E$500</f>
        <v>0.01</v>
      </c>
      <c r="J318" s="10">
        <f>Baltimore!$E$500</f>
        <v>0.03</v>
      </c>
      <c r="K318" s="10">
        <f>Albuquerque!$E$500</f>
        <v>0.03</v>
      </c>
      <c r="L318" s="10">
        <f>Seattle!$E$500</f>
        <v>0.02</v>
      </c>
      <c r="M318" s="10">
        <f>Chicago!$E$500</f>
        <v>0.04</v>
      </c>
      <c r="N318" s="10">
        <f>Boulder!$E$500</f>
        <v>0.04</v>
      </c>
      <c r="O318" s="10">
        <f>Minneapolis!$E$500</f>
        <v>0.05</v>
      </c>
      <c r="P318" s="10">
        <f>Helena!$E$500</f>
        <v>0.05</v>
      </c>
      <c r="Q318" s="10">
        <f>Duluth!$E$500</f>
        <v>0.05</v>
      </c>
      <c r="R318" s="10">
        <f>Fairbanks!$E$500</f>
        <v>7.0000000000000007E-2</v>
      </c>
    </row>
    <row r="319" spans="1:18">
      <c r="A319" s="4"/>
      <c r="B319" s="9" t="str">
        <f>Miami!$A$501</f>
        <v>PSZ-HEATCOOL:1_FAN</v>
      </c>
      <c r="C319" s="10">
        <f>Miami!$E$501</f>
        <v>0.63</v>
      </c>
      <c r="D319" s="10">
        <f>Houston!$E$501</f>
        <v>0.57999999999999996</v>
      </c>
      <c r="E319" s="10">
        <f>Phoenix!$E$501</f>
        <v>0.6</v>
      </c>
      <c r="F319" s="10">
        <f>Atlanta!$E$501</f>
        <v>0.57999999999999996</v>
      </c>
      <c r="G319" s="10">
        <f>LosAngeles!$E$501</f>
        <v>0.54</v>
      </c>
      <c r="H319" s="10">
        <f>LasVegas!$E$501</f>
        <v>0.56000000000000005</v>
      </c>
      <c r="I319" s="10">
        <f>SanFrancisco!$E$501</f>
        <v>0.44</v>
      </c>
      <c r="J319" s="10">
        <f>Baltimore!$E$501</f>
        <v>0.55000000000000004</v>
      </c>
      <c r="K319" s="10">
        <f>Albuquerque!$E$501</f>
        <v>0.6</v>
      </c>
      <c r="L319" s="10">
        <f>Seattle!$E$501</f>
        <v>0.5</v>
      </c>
      <c r="M319" s="10">
        <f>Chicago!$E$501</f>
        <v>0.55000000000000004</v>
      </c>
      <c r="N319" s="10">
        <f>Boulder!$E$501</f>
        <v>0.57999999999999996</v>
      </c>
      <c r="O319" s="10">
        <f>Minneapolis!$E$501</f>
        <v>0.55000000000000004</v>
      </c>
      <c r="P319" s="10">
        <f>Helena!$E$501</f>
        <v>0.56000000000000005</v>
      </c>
      <c r="Q319" s="10">
        <f>Duluth!$E$501</f>
        <v>0.51</v>
      </c>
      <c r="R319" s="10">
        <f>Fairbanks!$E$501</f>
        <v>0.45</v>
      </c>
    </row>
    <row r="320" spans="1:18">
      <c r="A320" s="4"/>
      <c r="B320" s="9" t="str">
        <f>Miami!$A$502</f>
        <v>PSZ-HEATCOOL:10_FAN</v>
      </c>
      <c r="C320" s="10">
        <f>Miami!$E$502</f>
        <v>0.39</v>
      </c>
      <c r="D320" s="10">
        <f>Houston!$E$502</f>
        <v>0.32</v>
      </c>
      <c r="E320" s="10">
        <f>Phoenix!$E$502</f>
        <v>0.37</v>
      </c>
      <c r="F320" s="10">
        <f>Atlanta!$E$502</f>
        <v>0.31</v>
      </c>
      <c r="G320" s="10">
        <f>LosAngeles!$E$502</f>
        <v>0.31</v>
      </c>
      <c r="H320" s="10">
        <f>LasVegas!$E$502</f>
        <v>0.35</v>
      </c>
      <c r="I320" s="10">
        <f>SanFrancisco!$E$502</f>
        <v>0.28000000000000003</v>
      </c>
      <c r="J320" s="10">
        <f>Baltimore!$E$502</f>
        <v>0.3</v>
      </c>
      <c r="K320" s="10">
        <f>Albuquerque!$E$502</f>
        <v>0.34</v>
      </c>
      <c r="L320" s="10">
        <f>Seattle!$E$502</f>
        <v>0.28999999999999998</v>
      </c>
      <c r="M320" s="10">
        <f>Chicago!$E$502</f>
        <v>0.3</v>
      </c>
      <c r="N320" s="10">
        <f>Boulder!$E$502</f>
        <v>0.33</v>
      </c>
      <c r="O320" s="10">
        <f>Minneapolis!$E$502</f>
        <v>0.3</v>
      </c>
      <c r="P320" s="10">
        <f>Helena!$E$502</f>
        <v>0.31</v>
      </c>
      <c r="Q320" s="10">
        <f>Duluth!$E$502</f>
        <v>0.28999999999999998</v>
      </c>
      <c r="R320" s="10">
        <f>Fairbanks!$E$502</f>
        <v>0.28999999999999998</v>
      </c>
    </row>
    <row r="321" spans="1:18">
      <c r="A321" s="4"/>
      <c r="B321" s="9" t="str">
        <f>Miami!$A$503</f>
        <v>PSZ-HEATCOOL:11_FAN</v>
      </c>
      <c r="C321" s="10">
        <f>Miami!$E$503</f>
        <v>0.37</v>
      </c>
      <c r="D321" s="10">
        <f>Houston!$E$503</f>
        <v>0.28999999999999998</v>
      </c>
      <c r="E321" s="10">
        <f>Phoenix!$E$503</f>
        <v>0.35</v>
      </c>
      <c r="F321" s="10">
        <f>Atlanta!$E$503</f>
        <v>0.28999999999999998</v>
      </c>
      <c r="G321" s="10">
        <f>LosAngeles!$E$503</f>
        <v>0.28999999999999998</v>
      </c>
      <c r="H321" s="10">
        <f>LasVegas!$E$503</f>
        <v>0.33</v>
      </c>
      <c r="I321" s="10">
        <f>SanFrancisco!$E$503</f>
        <v>0.26</v>
      </c>
      <c r="J321" s="10">
        <f>Baltimore!$E$503</f>
        <v>0.28000000000000003</v>
      </c>
      <c r="K321" s="10">
        <f>Albuquerque!$E$503</f>
        <v>0.31</v>
      </c>
      <c r="L321" s="10">
        <f>Seattle!$E$503</f>
        <v>0.27</v>
      </c>
      <c r="M321" s="10">
        <f>Chicago!$E$503</f>
        <v>0.28000000000000003</v>
      </c>
      <c r="N321" s="10">
        <f>Boulder!$E$503</f>
        <v>0.3</v>
      </c>
      <c r="O321" s="10">
        <f>Minneapolis!$E$503</f>
        <v>0.27</v>
      </c>
      <c r="P321" s="10">
        <f>Helena!$E$503</f>
        <v>0.28999999999999998</v>
      </c>
      <c r="Q321" s="10">
        <f>Duluth!$E$503</f>
        <v>0.27</v>
      </c>
      <c r="R321" s="10">
        <f>Fairbanks!$E$503</f>
        <v>0.27</v>
      </c>
    </row>
    <row r="322" spans="1:18">
      <c r="A322" s="4"/>
      <c r="B322" s="9" t="str">
        <f>Miami!$A$504</f>
        <v>PSZ-HEATCOOL:12_FAN</v>
      </c>
      <c r="C322" s="10">
        <f>Miami!$E$504</f>
        <v>0.43</v>
      </c>
      <c r="D322" s="10">
        <f>Houston!$E$504</f>
        <v>0.35</v>
      </c>
      <c r="E322" s="10">
        <f>Phoenix!$E$504</f>
        <v>0.38</v>
      </c>
      <c r="F322" s="10">
        <f>Atlanta!$E$504</f>
        <v>0.36</v>
      </c>
      <c r="G322" s="10">
        <f>LosAngeles!$E$504</f>
        <v>0.36</v>
      </c>
      <c r="H322" s="10">
        <f>LasVegas!$E$504</f>
        <v>0.36</v>
      </c>
      <c r="I322" s="10">
        <f>SanFrancisco!$E$504</f>
        <v>0.3</v>
      </c>
      <c r="J322" s="10">
        <f>Baltimore!$E$504</f>
        <v>0.32</v>
      </c>
      <c r="K322" s="10">
        <f>Albuquerque!$E$504</f>
        <v>0.34</v>
      </c>
      <c r="L322" s="10">
        <f>Seattle!$E$504</f>
        <v>0.3</v>
      </c>
      <c r="M322" s="10">
        <f>Chicago!$E$504</f>
        <v>0.31</v>
      </c>
      <c r="N322" s="10">
        <f>Boulder!$E$504</f>
        <v>0.31</v>
      </c>
      <c r="O322" s="10">
        <f>Minneapolis!$E$504</f>
        <v>0.28999999999999998</v>
      </c>
      <c r="P322" s="10">
        <f>Helena!$E$504</f>
        <v>0.28999999999999998</v>
      </c>
      <c r="Q322" s="10">
        <f>Duluth!$E$504</f>
        <v>0.27</v>
      </c>
      <c r="R322" s="10">
        <f>Fairbanks!$E$504</f>
        <v>0.26</v>
      </c>
    </row>
    <row r="323" spans="1:18">
      <c r="A323" s="4"/>
      <c r="B323" s="9" t="str">
        <f>Miami!$A$505</f>
        <v>PSZ-HEATCOOL:2_FAN</v>
      </c>
      <c r="C323" s="10">
        <f>Miami!$E$505</f>
        <v>1.02</v>
      </c>
      <c r="D323" s="10">
        <f>Houston!$E$505</f>
        <v>0.87</v>
      </c>
      <c r="E323" s="10">
        <f>Phoenix!$E$505</f>
        <v>1</v>
      </c>
      <c r="F323" s="10">
        <f>Atlanta!$E$505</f>
        <v>0.87</v>
      </c>
      <c r="G323" s="10">
        <f>LosAngeles!$E$505</f>
        <v>0.95</v>
      </c>
      <c r="H323" s="10">
        <f>LasVegas!$E$505</f>
        <v>0.94</v>
      </c>
      <c r="I323" s="10">
        <f>SanFrancisco!$E$505</f>
        <v>0.88</v>
      </c>
      <c r="J323" s="10">
        <f>Baltimore!$E$505</f>
        <v>0.81</v>
      </c>
      <c r="K323" s="10">
        <f>Albuquerque!$E$505</f>
        <v>0.9</v>
      </c>
      <c r="L323" s="10">
        <f>Seattle!$E$505</f>
        <v>0.89</v>
      </c>
      <c r="M323" s="10">
        <f>Chicago!$E$505</f>
        <v>0.82</v>
      </c>
      <c r="N323" s="10">
        <f>Boulder!$E$505</f>
        <v>0.88</v>
      </c>
      <c r="O323" s="10">
        <f>Minneapolis!$E$505</f>
        <v>0.8</v>
      </c>
      <c r="P323" s="10">
        <f>Helena!$E$505</f>
        <v>0.85</v>
      </c>
      <c r="Q323" s="10">
        <f>Duluth!$E$505</f>
        <v>0.79</v>
      </c>
      <c r="R323" s="10">
        <f>Fairbanks!$E$505</f>
        <v>0.88</v>
      </c>
    </row>
    <row r="324" spans="1:18">
      <c r="A324" s="4"/>
      <c r="B324" s="9" t="str">
        <f>Miami!$A$506</f>
        <v>PSZ-HEATCOOL:3_FAN</v>
      </c>
      <c r="C324" s="10">
        <f>Miami!$E$506</f>
        <v>0.12</v>
      </c>
      <c r="D324" s="10">
        <f>Houston!$E$506</f>
        <v>0.1</v>
      </c>
      <c r="E324" s="10">
        <f>Phoenix!$E$506</f>
        <v>0.11</v>
      </c>
      <c r="F324" s="10">
        <f>Atlanta!$E$506</f>
        <v>0.1</v>
      </c>
      <c r="G324" s="10">
        <f>LosAngeles!$E$506</f>
        <v>0.1</v>
      </c>
      <c r="H324" s="10">
        <f>LasVegas!$E$506</f>
        <v>0.1</v>
      </c>
      <c r="I324" s="10">
        <f>SanFrancisco!$E$506</f>
        <v>0.09</v>
      </c>
      <c r="J324" s="10">
        <f>Baltimore!$E$506</f>
        <v>0.09</v>
      </c>
      <c r="K324" s="10">
        <f>Albuquerque!$E$506</f>
        <v>0.09</v>
      </c>
      <c r="L324" s="10">
        <f>Seattle!$E$506</f>
        <v>0.09</v>
      </c>
      <c r="M324" s="10">
        <f>Chicago!$E$506</f>
        <v>0.09</v>
      </c>
      <c r="N324" s="10">
        <f>Boulder!$E$506</f>
        <v>0.09</v>
      </c>
      <c r="O324" s="10">
        <f>Minneapolis!$E$506</f>
        <v>0.08</v>
      </c>
      <c r="P324" s="10">
        <f>Helena!$E$506</f>
        <v>0.09</v>
      </c>
      <c r="Q324" s="10">
        <f>Duluth!$E$506</f>
        <v>7.0000000000000007E-2</v>
      </c>
      <c r="R324" s="10">
        <f>Fairbanks!$E$506</f>
        <v>7.0000000000000007E-2</v>
      </c>
    </row>
    <row r="325" spans="1:18">
      <c r="A325" s="4"/>
      <c r="B325" s="9" t="str">
        <f>Miami!$A$507</f>
        <v>PSZ-HEATCOOL:4_FAN</v>
      </c>
      <c r="C325" s="10">
        <f>Miami!$E$507</f>
        <v>0.52</v>
      </c>
      <c r="D325" s="10">
        <f>Houston!$E$507</f>
        <v>0.49</v>
      </c>
      <c r="E325" s="10">
        <f>Phoenix!$E$507</f>
        <v>0.53</v>
      </c>
      <c r="F325" s="10">
        <f>Atlanta!$E$507</f>
        <v>0.49</v>
      </c>
      <c r="G325" s="10">
        <f>LosAngeles!$E$507</f>
        <v>0.52</v>
      </c>
      <c r="H325" s="10">
        <f>LasVegas!$E$507</f>
        <v>0.52</v>
      </c>
      <c r="I325" s="10">
        <f>SanFrancisco!$E$507</f>
        <v>0.49</v>
      </c>
      <c r="J325" s="10">
        <f>Baltimore!$E$507</f>
        <v>0.47</v>
      </c>
      <c r="K325" s="10">
        <f>Albuquerque!$E$507</f>
        <v>0.53</v>
      </c>
      <c r="L325" s="10">
        <f>Seattle!$E$507</f>
        <v>0.49</v>
      </c>
      <c r="M325" s="10">
        <f>Chicago!$E$507</f>
        <v>0.47</v>
      </c>
      <c r="N325" s="10">
        <f>Boulder!$E$507</f>
        <v>0.52</v>
      </c>
      <c r="O325" s="10">
        <f>Minneapolis!$E$507</f>
        <v>0.47</v>
      </c>
      <c r="P325" s="10">
        <f>Helena!$E$507</f>
        <v>0.5</v>
      </c>
      <c r="Q325" s="10">
        <f>Duluth!$E$507</f>
        <v>0.46</v>
      </c>
      <c r="R325" s="10">
        <f>Fairbanks!$E$507</f>
        <v>0.47</v>
      </c>
    </row>
    <row r="326" spans="1:18">
      <c r="A326" s="4"/>
      <c r="B326" s="9" t="str">
        <f>Miami!$A$508</f>
        <v>PSZ-HEATCOOL:5_FAN</v>
      </c>
      <c r="C326" s="10">
        <f>Miami!$E$508</f>
        <v>0.09</v>
      </c>
      <c r="D326" s="10">
        <f>Houston!$E$508</f>
        <v>0.06</v>
      </c>
      <c r="E326" s="10">
        <f>Phoenix!$E$508</f>
        <v>0.08</v>
      </c>
      <c r="F326" s="10">
        <f>Atlanta!$E$508</f>
        <v>0.06</v>
      </c>
      <c r="G326" s="10">
        <f>LosAngeles!$E$508</f>
        <v>7.0000000000000007E-2</v>
      </c>
      <c r="H326" s="10">
        <f>LasVegas!$E$508</f>
        <v>0.06</v>
      </c>
      <c r="I326" s="10">
        <f>SanFrancisco!$E$508</f>
        <v>0.05</v>
      </c>
      <c r="J326" s="10">
        <f>Baltimore!$E$508</f>
        <v>0.06</v>
      </c>
      <c r="K326" s="10">
        <f>Albuquerque!$E$508</f>
        <v>0.05</v>
      </c>
      <c r="L326" s="10">
        <f>Seattle!$E$508</f>
        <v>0.05</v>
      </c>
      <c r="M326" s="10">
        <f>Chicago!$E$508</f>
        <v>0.05</v>
      </c>
      <c r="N326" s="10">
        <f>Boulder!$E$508</f>
        <v>0.05</v>
      </c>
      <c r="O326" s="10">
        <f>Minneapolis!$E$508</f>
        <v>0.05</v>
      </c>
      <c r="P326" s="10">
        <f>Helena!$E$508</f>
        <v>0.05</v>
      </c>
      <c r="Q326" s="10">
        <f>Duluth!$E$508</f>
        <v>0.04</v>
      </c>
      <c r="R326" s="10">
        <f>Fairbanks!$E$508</f>
        <v>0.06</v>
      </c>
    </row>
    <row r="327" spans="1:18">
      <c r="A327" s="4"/>
      <c r="B327" s="9" t="str">
        <f>Miami!$A$509</f>
        <v>PSZ-HEATCOOL:6_FAN</v>
      </c>
      <c r="C327" s="10">
        <f>Miami!$E$509</f>
        <v>0.37</v>
      </c>
      <c r="D327" s="10">
        <f>Houston!$E$509</f>
        <v>0.34</v>
      </c>
      <c r="E327" s="10">
        <f>Phoenix!$E$509</f>
        <v>0.35</v>
      </c>
      <c r="F327" s="10">
        <f>Atlanta!$E$509</f>
        <v>0.34</v>
      </c>
      <c r="G327" s="10">
        <f>LosAngeles!$E$509</f>
        <v>0.32</v>
      </c>
      <c r="H327" s="10">
        <f>LasVegas!$E$509</f>
        <v>0.35</v>
      </c>
      <c r="I327" s="10">
        <f>SanFrancisco!$E$509</f>
        <v>0.3</v>
      </c>
      <c r="J327" s="10">
        <f>Baltimore!$E$509</f>
        <v>0.33</v>
      </c>
      <c r="K327" s="10">
        <f>Albuquerque!$E$509</f>
        <v>0.38</v>
      </c>
      <c r="L327" s="10">
        <f>Seattle!$E$509</f>
        <v>0.32</v>
      </c>
      <c r="M327" s="10">
        <f>Chicago!$E$509</f>
        <v>0.33</v>
      </c>
      <c r="N327" s="10">
        <f>Boulder!$E$509</f>
        <v>0.38</v>
      </c>
      <c r="O327" s="10">
        <f>Minneapolis!$E$509</f>
        <v>0.33</v>
      </c>
      <c r="P327" s="10">
        <f>Helena!$E$509</f>
        <v>0.36</v>
      </c>
      <c r="Q327" s="10">
        <f>Duluth!$E$509</f>
        <v>0.32</v>
      </c>
      <c r="R327" s="10">
        <f>Fairbanks!$E$509</f>
        <v>0.31</v>
      </c>
    </row>
    <row r="328" spans="1:18">
      <c r="A328" s="4"/>
      <c r="B328" s="9" t="str">
        <f>Miami!$A$510</f>
        <v>PSZ-HEATCOOL:7_FAN</v>
      </c>
      <c r="C328" s="10">
        <f>Miami!$E$510</f>
        <v>1.71</v>
      </c>
      <c r="D328" s="10">
        <f>Houston!$E$510</f>
        <v>1.68</v>
      </c>
      <c r="E328" s="10">
        <f>Phoenix!$E$510</f>
        <v>1.73</v>
      </c>
      <c r="F328" s="10">
        <f>Atlanta!$E$510</f>
        <v>1.73</v>
      </c>
      <c r="G328" s="10">
        <f>LosAngeles!$E$510</f>
        <v>1.64</v>
      </c>
      <c r="H328" s="10">
        <f>LasVegas!$E$510</f>
        <v>1.77</v>
      </c>
      <c r="I328" s="10">
        <f>SanFrancisco!$E$510</f>
        <v>1.58</v>
      </c>
      <c r="J328" s="10">
        <f>Baltimore!$E$510</f>
        <v>1.66</v>
      </c>
      <c r="K328" s="10">
        <f>Albuquerque!$E$510</f>
        <v>1.96</v>
      </c>
      <c r="L328" s="10">
        <f>Seattle!$E$510</f>
        <v>1.63</v>
      </c>
      <c r="M328" s="10">
        <f>Chicago!$E$510</f>
        <v>1.69</v>
      </c>
      <c r="N328" s="10">
        <f>Boulder!$E$510</f>
        <v>1.95</v>
      </c>
      <c r="O328" s="10">
        <f>Minneapolis!$E$510</f>
        <v>1.69</v>
      </c>
      <c r="P328" s="10">
        <f>Helena!$E$510</f>
        <v>1.85</v>
      </c>
      <c r="Q328" s="10">
        <f>Duluth!$E$510</f>
        <v>1.69</v>
      </c>
      <c r="R328" s="10">
        <f>Fairbanks!$E$510</f>
        <v>1.6</v>
      </c>
    </row>
    <row r="329" spans="1:18">
      <c r="A329" s="4"/>
      <c r="B329" s="9" t="str">
        <f>Miami!$A$511</f>
        <v>PSZ-HEATCOOL:8_FAN</v>
      </c>
      <c r="C329" s="10">
        <f>Miami!$E$511</f>
        <v>0.17</v>
      </c>
      <c r="D329" s="10">
        <f>Houston!$E$511</f>
        <v>0.15</v>
      </c>
      <c r="E329" s="10">
        <f>Phoenix!$E$511</f>
        <v>0.16</v>
      </c>
      <c r="F329" s="10">
        <f>Atlanta!$E$511</f>
        <v>0.15</v>
      </c>
      <c r="G329" s="10">
        <f>LosAngeles!$E$511</f>
        <v>0.14000000000000001</v>
      </c>
      <c r="H329" s="10">
        <f>LasVegas!$E$511</f>
        <v>0.15</v>
      </c>
      <c r="I329" s="10">
        <f>SanFrancisco!$E$511</f>
        <v>0.12</v>
      </c>
      <c r="J329" s="10">
        <f>Baltimore!$E$511</f>
        <v>0.14000000000000001</v>
      </c>
      <c r="K329" s="10">
        <f>Albuquerque!$E$511</f>
        <v>0.16</v>
      </c>
      <c r="L329" s="10">
        <f>Seattle!$E$511</f>
        <v>0.13</v>
      </c>
      <c r="M329" s="10">
        <f>Chicago!$E$511</f>
        <v>0.14000000000000001</v>
      </c>
      <c r="N329" s="10">
        <f>Boulder!$E$511</f>
        <v>0.15</v>
      </c>
      <c r="O329" s="10">
        <f>Minneapolis!$E$511</f>
        <v>0.14000000000000001</v>
      </c>
      <c r="P329" s="10">
        <f>Helena!$E$511</f>
        <v>0.14000000000000001</v>
      </c>
      <c r="Q329" s="10">
        <f>Duluth!$E$511</f>
        <v>0.13</v>
      </c>
      <c r="R329" s="10">
        <f>Fairbanks!$E$511</f>
        <v>0.12</v>
      </c>
    </row>
    <row r="330" spans="1:18">
      <c r="A330" s="4"/>
      <c r="B330" s="9" t="str">
        <f>Miami!$A$512</f>
        <v>PSZ-HEATCOOL:9_FAN</v>
      </c>
      <c r="C330" s="10">
        <f>Miami!$E$512</f>
        <v>0.59</v>
      </c>
      <c r="D330" s="10">
        <f>Houston!$E$512</f>
        <v>0.48</v>
      </c>
      <c r="E330" s="10">
        <f>Phoenix!$E$512</f>
        <v>0.51</v>
      </c>
      <c r="F330" s="10">
        <f>Atlanta!$E$512</f>
        <v>0.46</v>
      </c>
      <c r="G330" s="10">
        <f>LosAngeles!$E$512</f>
        <v>0.42</v>
      </c>
      <c r="H330" s="10">
        <f>LasVegas!$E$512</f>
        <v>0.47</v>
      </c>
      <c r="I330" s="10">
        <f>SanFrancisco!$E$512</f>
        <v>0.34</v>
      </c>
      <c r="J330" s="10">
        <f>Baltimore!$E$512</f>
        <v>0.43</v>
      </c>
      <c r="K330" s="10">
        <f>Albuquerque!$E$512</f>
        <v>0.47</v>
      </c>
      <c r="L330" s="10">
        <f>Seattle!$E$512</f>
        <v>0.38</v>
      </c>
      <c r="M330" s="10">
        <f>Chicago!$E$512</f>
        <v>0.43</v>
      </c>
      <c r="N330" s="10">
        <f>Boulder!$E$512</f>
        <v>0.45</v>
      </c>
      <c r="O330" s="10">
        <f>Minneapolis!$E$512</f>
        <v>0.42</v>
      </c>
      <c r="P330" s="10">
        <f>Helena!$E$512</f>
        <v>0.43</v>
      </c>
      <c r="Q330" s="10">
        <f>Duluth!$E$512</f>
        <v>0.38</v>
      </c>
      <c r="R330" s="10">
        <f>Fairbanks!$E$512</f>
        <v>0.33</v>
      </c>
    </row>
    <row r="331" spans="1:18">
      <c r="A331" s="7" t="s">
        <v>331</v>
      </c>
      <c r="B331" s="8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1:18">
      <c r="A332" s="4"/>
      <c r="B332" s="7" t="s">
        <v>332</v>
      </c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1:18">
      <c r="A333" s="4"/>
      <c r="B333" s="9" t="s">
        <v>217</v>
      </c>
      <c r="C333" s="71">
        <f>Miami!$B$557/(Miami!$B$28*10^6/3600)</f>
        <v>7.855064307731284E-2</v>
      </c>
      <c r="D333" s="71">
        <f>Houston!$B$557/(Houston!$B$28*10^6/3600)</f>
        <v>0.10837590860297501</v>
      </c>
      <c r="E333" s="71">
        <f>Phoenix!$B$557/(Phoenix!$B$28*10^6/3600)</f>
        <v>8.5703864531076368E-2</v>
      </c>
      <c r="F333" s="71">
        <f>Atlanta!$B$557/(Atlanta!$B$28*10^6/3600)</f>
        <v>0.1002896256071165</v>
      </c>
      <c r="G333" s="71">
        <f>LosAngeles!$B$557/(LosAngeles!$B$28*10^6/3600)</f>
        <v>0.12290002808158439</v>
      </c>
      <c r="H333" s="71">
        <f>LasVegas!$B$557/(LasVegas!$B$28*10^6/3600)</f>
        <v>9.478623013598976E-2</v>
      </c>
      <c r="I333" s="71">
        <f>SanFrancisco!$B$557/(SanFrancisco!$B$28*10^6/3600)</f>
        <v>0.14516697667510928</v>
      </c>
      <c r="J333" s="71">
        <f>Baltimore!$B$557/(Baltimore!$B$28*10^6/3600)</f>
        <v>6.9114351553541203E-2</v>
      </c>
      <c r="K333" s="71">
        <f>Albuquerque!$B$557/(Albuquerque!$B$28*10^6/3600)</f>
        <v>3.7184694081800591E-2</v>
      </c>
      <c r="L333" s="71">
        <f>Seattle!$B$557/(Seattle!$B$28*10^6/3600)</f>
        <v>7.1839892222664084E-2</v>
      </c>
      <c r="M333" s="71">
        <f>Chicago!$B$557/(Chicago!$B$28*10^6/3600)</f>
        <v>9.7460343458884269E-2</v>
      </c>
      <c r="N333" s="71">
        <f>Boulder!$B$557/(Boulder!$B$28*10^6/3600)</f>
        <v>3.7192389238694903E-2</v>
      </c>
      <c r="O333" s="71">
        <f>Minneapolis!$B$557/(Minneapolis!$B$28*10^6/3600)</f>
        <v>5.4975620266388095E-2</v>
      </c>
      <c r="P333" s="71">
        <f>Helena!$B$557/(Helena!$B$28*10^6/3600)</f>
        <v>7.1172014615191306E-2</v>
      </c>
      <c r="Q333" s="71">
        <f>Duluth!$B$557/(Duluth!$B$28*10^6/3600)</f>
        <v>5.4805813442835853E-2</v>
      </c>
      <c r="R333" s="71">
        <f>Fairbanks!$B$557/(Fairbanks!$B$28*10^6/3600)</f>
        <v>9.0948524176575202E-2</v>
      </c>
    </row>
    <row r="334" spans="1:18">
      <c r="A334" s="4"/>
      <c r="B334" s="9" t="s">
        <v>254</v>
      </c>
      <c r="C334" s="10">
        <f>Miami!$B$558</f>
        <v>15.18</v>
      </c>
      <c r="D334" s="10">
        <f>Houston!$B$558</f>
        <v>18.45</v>
      </c>
      <c r="E334" s="10">
        <f>Phoenix!$B$558</f>
        <v>14.85</v>
      </c>
      <c r="F334" s="10">
        <f>Atlanta!$B$558</f>
        <v>15.6</v>
      </c>
      <c r="G334" s="10">
        <f>LosAngeles!$B$558</f>
        <v>18.09</v>
      </c>
      <c r="H334" s="10">
        <f>LasVegas!$B$558</f>
        <v>15.03</v>
      </c>
      <c r="I334" s="10">
        <f>SanFrancisco!$B$558</f>
        <v>19.670000000000002</v>
      </c>
      <c r="J334" s="10">
        <f>Baltimore!$B$558</f>
        <v>10.33</v>
      </c>
      <c r="K334" s="10">
        <f>Albuquerque!$B$558</f>
        <v>5.46</v>
      </c>
      <c r="L334" s="10">
        <f>Seattle!$B$558</f>
        <v>9.6300000000000008</v>
      </c>
      <c r="M334" s="10">
        <f>Chicago!$B$558</f>
        <v>14.36</v>
      </c>
      <c r="N334" s="10">
        <f>Boulder!$B$558</f>
        <v>5.3</v>
      </c>
      <c r="O334" s="10">
        <f>Minneapolis!$B$558</f>
        <v>8.24</v>
      </c>
      <c r="P334" s="10">
        <f>Helena!$B$558</f>
        <v>10.01</v>
      </c>
      <c r="Q334" s="10">
        <f>Duluth!$B$558</f>
        <v>7.94</v>
      </c>
      <c r="R334" s="10">
        <f>Fairbanks!$B$558</f>
        <v>14.55</v>
      </c>
    </row>
    <row r="335" spans="1:18">
      <c r="A335" s="4"/>
      <c r="B335" s="7" t="s">
        <v>333</v>
      </c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</row>
    <row r="336" spans="1:18">
      <c r="A336" s="4"/>
      <c r="B336" s="9" t="s">
        <v>218</v>
      </c>
      <c r="C336" s="71">
        <f>Miami!$C$557/(Miami!$C$28*10^3)</f>
        <v>1.1456490751739353E-2</v>
      </c>
      <c r="D336" s="71">
        <f>Houston!$C$557/(Houston!$C$28*10^3)</f>
        <v>8.17524866451955E-3</v>
      </c>
      <c r="E336" s="71">
        <f>Phoenix!$C$557/(Phoenix!$C$28*10^3)</f>
        <v>8.5359087669280107E-3</v>
      </c>
      <c r="F336" s="71">
        <f>Atlanta!$C$557/(Atlanta!$C$28*10^3)</f>
        <v>1.0590334737308801E-2</v>
      </c>
      <c r="G336" s="71">
        <f>LosAngeles!$C$557/(LosAngeles!$C$28*10^3)</f>
        <v>8.4159046723110698E-3</v>
      </c>
      <c r="H336" s="71">
        <f>LasVegas!$C$557/(LasVegas!$C$28*10^3)</f>
        <v>8.0647060984120385E-3</v>
      </c>
      <c r="I336" s="71">
        <f>SanFrancisco!$C$557/(SanFrancisco!$C$28*10^3)</f>
        <v>8.4200704261083986E-3</v>
      </c>
      <c r="J336" s="71">
        <f>Baltimore!$C$557/(Baltimore!$C$28*10^3)</f>
        <v>9.9957956713544495E-3</v>
      </c>
      <c r="K336" s="71">
        <f>Albuquerque!$C$557/(Albuquerque!$C$28*10^3)</f>
        <v>7.1503929043803E-3</v>
      </c>
      <c r="L336" s="71">
        <f>Seattle!$C$557/(Seattle!$C$28*10^3)</f>
        <v>8.3061488056027453E-3</v>
      </c>
      <c r="M336" s="71">
        <f>Chicago!$C$557/(Chicago!$C$28*10^3)</f>
        <v>8.7777267474591844E-3</v>
      </c>
      <c r="N336" s="71">
        <f>Boulder!$C$557/(Boulder!$C$28*10^3)</f>
        <v>7.1485466370242558E-3</v>
      </c>
      <c r="O336" s="71">
        <f>Minneapolis!$C$557/(Minneapolis!$C$28*10^3)</f>
        <v>7.9527411924998383E-3</v>
      </c>
      <c r="P336" s="71">
        <f>Helena!$C$557/(Helena!$C$28*10^3)</f>
        <v>8.6236643521275785E-3</v>
      </c>
      <c r="Q336" s="71">
        <f>Duluth!$C$557/(Duluth!$C$28*10^3)</f>
        <v>7.9512769761923494E-3</v>
      </c>
      <c r="R336" s="71">
        <f>Fairbanks!$C$557/(Fairbanks!$C$28*10^3)</f>
        <v>4.1738740963678913E-3</v>
      </c>
    </row>
    <row r="337" spans="1:18">
      <c r="A337" s="4"/>
      <c r="B337" s="9" t="s">
        <v>254</v>
      </c>
      <c r="C337" s="10">
        <f>Miami!$C$558</f>
        <v>1.32</v>
      </c>
      <c r="D337" s="10">
        <f>Houston!$C$558</f>
        <v>1.24</v>
      </c>
      <c r="E337" s="10">
        <f>Phoenix!$C$558</f>
        <v>1.17</v>
      </c>
      <c r="F337" s="10">
        <f>Atlanta!$C$558</f>
        <v>1.96</v>
      </c>
      <c r="G337" s="10">
        <f>LosAngeles!$C$558</f>
        <v>1.31</v>
      </c>
      <c r="H337" s="10">
        <f>LasVegas!$C$558</f>
        <v>1.29</v>
      </c>
      <c r="I337" s="10">
        <f>SanFrancisco!$C$558</f>
        <v>1.62</v>
      </c>
      <c r="J337" s="10">
        <f>Baltimore!$C$558</f>
        <v>2.27</v>
      </c>
      <c r="K337" s="10">
        <f>Albuquerque!$C$558</f>
        <v>1.44</v>
      </c>
      <c r="L337" s="10">
        <f>Seattle!$C$558</f>
        <v>1.88</v>
      </c>
      <c r="M337" s="10">
        <f>Chicago!$C$558</f>
        <v>2.3199999999999998</v>
      </c>
      <c r="N337" s="10">
        <f>Boulder!$C$558</f>
        <v>1.69</v>
      </c>
      <c r="O337" s="10">
        <f>Minneapolis!$C$558</f>
        <v>2.4</v>
      </c>
      <c r="P337" s="10">
        <f>Helena!$C$558</f>
        <v>2.41</v>
      </c>
      <c r="Q337" s="10">
        <f>Duluth!$C$558</f>
        <v>2.77</v>
      </c>
      <c r="R337" s="10">
        <f>Fairbanks!$C$558</f>
        <v>1.95</v>
      </c>
    </row>
    <row r="338" spans="1:18">
      <c r="A338" s="4"/>
      <c r="B338" s="7" t="s">
        <v>334</v>
      </c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</row>
    <row r="339" spans="1:18">
      <c r="A339" s="4"/>
      <c r="B339" s="9" t="s">
        <v>255</v>
      </c>
      <c r="C339" s="10">
        <f>Miami!$E$558</f>
        <v>16.5</v>
      </c>
      <c r="D339" s="10">
        <f>Houston!$E$558</f>
        <v>19.690000000000001</v>
      </c>
      <c r="E339" s="10">
        <f>Phoenix!$E$558</f>
        <v>16.02</v>
      </c>
      <c r="F339" s="10">
        <f>Atlanta!$E$558</f>
        <v>17.57</v>
      </c>
      <c r="G339" s="10">
        <f>LosAngeles!$E$558</f>
        <v>19.41</v>
      </c>
      <c r="H339" s="10">
        <f>LasVegas!$E$558</f>
        <v>16.32</v>
      </c>
      <c r="I339" s="10">
        <f>SanFrancisco!$E$558</f>
        <v>21.3</v>
      </c>
      <c r="J339" s="10">
        <f>Baltimore!$E$558</f>
        <v>12.6</v>
      </c>
      <c r="K339" s="10">
        <f>Albuquerque!$E$558</f>
        <v>6.9</v>
      </c>
      <c r="L339" s="10">
        <f>Seattle!$E$558</f>
        <v>11.51</v>
      </c>
      <c r="M339" s="10">
        <f>Chicago!$E$558</f>
        <v>16.68</v>
      </c>
      <c r="N339" s="10">
        <f>Boulder!$E$558</f>
        <v>6.99</v>
      </c>
      <c r="O339" s="10">
        <f>Minneapolis!$E$558</f>
        <v>10.65</v>
      </c>
      <c r="P339" s="10">
        <f>Helena!$E$558</f>
        <v>12.42</v>
      </c>
      <c r="Q339" s="10">
        <f>Duluth!$E$558</f>
        <v>10.71</v>
      </c>
      <c r="R339" s="10">
        <f>Fairbanks!$E$558</f>
        <v>16.5</v>
      </c>
    </row>
    <row r="340" spans="1:18">
      <c r="A340" s="7" t="s">
        <v>335</v>
      </c>
      <c r="B340" s="8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</row>
    <row r="341" spans="1:18">
      <c r="A341" s="4"/>
      <c r="B341" s="7" t="s">
        <v>336</v>
      </c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</row>
    <row r="342" spans="1:18">
      <c r="A342" s="4"/>
      <c r="B342" s="9" t="s">
        <v>328</v>
      </c>
      <c r="C342" s="10">
        <f>Miami!$B$13*10^6/3600</f>
        <v>161.11111111111111</v>
      </c>
      <c r="D342" s="10">
        <f>Houston!$B$13*10^6/3600</f>
        <v>3800</v>
      </c>
      <c r="E342" s="10">
        <f>Phoenix!$B$13*10^6/3600</f>
        <v>1408.3333333333333</v>
      </c>
      <c r="F342" s="10">
        <f>Atlanta!$B$13*10^6/3600</f>
        <v>9361.1111111111113</v>
      </c>
      <c r="G342" s="10">
        <f>LosAngeles!$B$13*10^6/3600</f>
        <v>130.55555555555554</v>
      </c>
      <c r="H342" s="10">
        <f>LasVegas!$B$13*10^6/3600</f>
        <v>2383.3333333333335</v>
      </c>
      <c r="I342" s="10">
        <f>SanFrancisco!$B$13*10^6/3600</f>
        <v>777.77777777777783</v>
      </c>
      <c r="J342" s="10">
        <f>Baltimore!$B$13*10^6/3600</f>
        <v>15822.222222222223</v>
      </c>
      <c r="K342" s="10">
        <f>Albuquerque!$B$13*10^6/3600</f>
        <v>6738.8888888888887</v>
      </c>
      <c r="L342" s="10">
        <f>Seattle!$B$13*10^6/3600</f>
        <v>6197.2222222222226</v>
      </c>
      <c r="M342" s="10">
        <f>Chicago!$B$13*10^6/3600</f>
        <v>30519.444444444445</v>
      </c>
      <c r="N342" s="10">
        <f>Boulder!$B$13*10^6/3600</f>
        <v>15619.444444444445</v>
      </c>
      <c r="O342" s="10">
        <f>Minneapolis!$B$13*10^6/3600</f>
        <v>50711.111111111109</v>
      </c>
      <c r="P342" s="10">
        <f>Helena!$B$13*10^6/3600</f>
        <v>33425</v>
      </c>
      <c r="Q342" s="10">
        <f>Duluth!$B$13*10^6/3600</f>
        <v>62480.555555555555</v>
      </c>
      <c r="R342" s="10">
        <f>Fairbanks!$B$13*10^6/3600</f>
        <v>154983.33333333334</v>
      </c>
    </row>
    <row r="343" spans="1:18">
      <c r="A343" s="4"/>
      <c r="B343" s="9" t="s">
        <v>329</v>
      </c>
      <c r="C343" s="10">
        <f>Miami!$B$14*10^6/3600</f>
        <v>353622.22222222225</v>
      </c>
      <c r="D343" s="10">
        <f>Houston!$B$14*10^6/3600</f>
        <v>247052.77777777778</v>
      </c>
      <c r="E343" s="10">
        <f>Phoenix!$B$14*10^6/3600</f>
        <v>257750</v>
      </c>
      <c r="F343" s="10">
        <f>Atlanta!$B$14*10^6/3600</f>
        <v>169341.66666666666</v>
      </c>
      <c r="G343" s="10">
        <f>LosAngeles!$B$14*10^6/3600</f>
        <v>137361.11111111112</v>
      </c>
      <c r="H343" s="10">
        <f>LasVegas!$B$14*10^6/3600</f>
        <v>187738.88888888888</v>
      </c>
      <c r="I343" s="10">
        <f>SanFrancisco!$B$14*10^6/3600</f>
        <v>86352.777777777781</v>
      </c>
      <c r="J343" s="10">
        <f>Baltimore!$B$14*10^6/3600</f>
        <v>137375</v>
      </c>
      <c r="K343" s="10">
        <f>Albuquerque!$B$14*10^6/3600</f>
        <v>125266.66666666667</v>
      </c>
      <c r="L343" s="10">
        <f>Seattle!$B$14*10^6/3600</f>
        <v>72636.111111111109</v>
      </c>
      <c r="M343" s="10">
        <f>Chicago!$B$14*10^6/3600</f>
        <v>112758.33333333333</v>
      </c>
      <c r="N343" s="10">
        <f>Boulder!$B$14*10^6/3600</f>
        <v>98066.666666666672</v>
      </c>
      <c r="O343" s="10">
        <f>Minneapolis!$B$14*10^6/3600</f>
        <v>106275</v>
      </c>
      <c r="P343" s="10">
        <f>Helena!$B$14*10^6/3600</f>
        <v>74977.777777777781</v>
      </c>
      <c r="Q343" s="10">
        <f>Duluth!$B$14*10^6/3600</f>
        <v>72188.888888888891</v>
      </c>
      <c r="R343" s="10">
        <f>Fairbanks!$B$14*10^6/3600</f>
        <v>57188.888888888891</v>
      </c>
    </row>
    <row r="344" spans="1:18">
      <c r="A344" s="4"/>
      <c r="B344" s="9" t="s">
        <v>337</v>
      </c>
      <c r="C344" s="10">
        <f>Miami!$B$15*10^6/3600</f>
        <v>272316.66666666669</v>
      </c>
      <c r="D344" s="10">
        <f>Houston!$B$15*10^6/3600</f>
        <v>272316.66666666669</v>
      </c>
      <c r="E344" s="10">
        <f>Phoenix!$B$15*10^6/3600</f>
        <v>272316.66666666669</v>
      </c>
      <c r="F344" s="10">
        <f>Atlanta!$B$15*10^6/3600</f>
        <v>272316.66666666669</v>
      </c>
      <c r="G344" s="10">
        <f>LosAngeles!$B$15*10^6/3600</f>
        <v>272316.66666666669</v>
      </c>
      <c r="H344" s="10">
        <f>LasVegas!$B$15*10^6/3600</f>
        <v>272316.66666666669</v>
      </c>
      <c r="I344" s="10">
        <f>SanFrancisco!$B$15*10^6/3600</f>
        <v>272316.66666666669</v>
      </c>
      <c r="J344" s="10">
        <f>Baltimore!$B$15*10^6/3600</f>
        <v>272316.66666666669</v>
      </c>
      <c r="K344" s="10">
        <f>Albuquerque!$B$15*10^6/3600</f>
        <v>272316.66666666669</v>
      </c>
      <c r="L344" s="10">
        <f>Seattle!$B$15*10^6/3600</f>
        <v>272316.66666666669</v>
      </c>
      <c r="M344" s="10">
        <f>Chicago!$B$15*10^6/3600</f>
        <v>272316.66666666669</v>
      </c>
      <c r="N344" s="10">
        <f>Boulder!$B$15*10^6/3600</f>
        <v>272316.66666666669</v>
      </c>
      <c r="O344" s="10">
        <f>Minneapolis!$B$15*10^6/3600</f>
        <v>272316.66666666669</v>
      </c>
      <c r="P344" s="10">
        <f>Helena!$B$15*10^6/3600</f>
        <v>272316.66666666669</v>
      </c>
      <c r="Q344" s="10">
        <f>Duluth!$B$15*10^6/3600</f>
        <v>272316.66666666669</v>
      </c>
      <c r="R344" s="10">
        <f>Fairbanks!$B$15*10^6/3600</f>
        <v>272316.66666666669</v>
      </c>
    </row>
    <row r="345" spans="1:18">
      <c r="A345" s="4"/>
      <c r="B345" s="9" t="s">
        <v>338</v>
      </c>
      <c r="C345" s="10">
        <f>Miami!$B$16*10^6/3600</f>
        <v>46566.666666666664</v>
      </c>
      <c r="D345" s="10">
        <f>Houston!$B$16*10^6/3600</f>
        <v>46483.333333333336</v>
      </c>
      <c r="E345" s="10">
        <f>Phoenix!$B$16*10^6/3600</f>
        <v>46472.222222222219</v>
      </c>
      <c r="F345" s="10">
        <f>Atlanta!$B$16*10^6/3600</f>
        <v>46547.222222222219</v>
      </c>
      <c r="G345" s="10">
        <f>LosAngeles!$B$16*10^6/3600</f>
        <v>46541.666666666664</v>
      </c>
      <c r="H345" s="10">
        <f>LasVegas!$B$16*10^6/3600</f>
        <v>46494.444444444445</v>
      </c>
      <c r="I345" s="10">
        <f>SanFrancisco!$B$16*10^6/3600</f>
        <v>46444.444444444445</v>
      </c>
      <c r="J345" s="10">
        <f>Baltimore!$B$16*10^6/3600</f>
        <v>46491.666666666664</v>
      </c>
      <c r="K345" s="10">
        <f>Albuquerque!$B$16*10^6/3600</f>
        <v>46483.333333333336</v>
      </c>
      <c r="L345" s="10">
        <f>Seattle!$B$16*10^6/3600</f>
        <v>46416.666666666664</v>
      </c>
      <c r="M345" s="10">
        <f>Chicago!$B$16*10^6/3600</f>
        <v>46427.777777777781</v>
      </c>
      <c r="N345" s="10">
        <f>Boulder!$B$16*10^6/3600</f>
        <v>46436.111111111109</v>
      </c>
      <c r="O345" s="10">
        <f>Minneapolis!$B$16*10^6/3600</f>
        <v>46466.666666666664</v>
      </c>
      <c r="P345" s="10">
        <f>Helena!$B$16*10^6/3600</f>
        <v>46411.111111111109</v>
      </c>
      <c r="Q345" s="10">
        <f>Duluth!$B$16*10^6/3600</f>
        <v>46397.222222222219</v>
      </c>
      <c r="R345" s="10">
        <f>Fairbanks!$B$16*10^6/3600</f>
        <v>46119.444444444445</v>
      </c>
    </row>
    <row r="346" spans="1:18">
      <c r="A346" s="4"/>
      <c r="B346" s="9" t="s">
        <v>339</v>
      </c>
      <c r="C346" s="10">
        <f>Miami!$B$17*10^6/3600</f>
        <v>225616.66666666666</v>
      </c>
      <c r="D346" s="10">
        <f>Houston!$B$17*10^6/3600</f>
        <v>225616.66666666666</v>
      </c>
      <c r="E346" s="10">
        <f>Phoenix!$B$17*10^6/3600</f>
        <v>225616.66666666666</v>
      </c>
      <c r="F346" s="10">
        <f>Atlanta!$B$17*10^6/3600</f>
        <v>225616.66666666666</v>
      </c>
      <c r="G346" s="10">
        <f>LosAngeles!$B$17*10^6/3600</f>
        <v>225616.66666666666</v>
      </c>
      <c r="H346" s="10">
        <f>LasVegas!$B$17*10^6/3600</f>
        <v>225616.66666666666</v>
      </c>
      <c r="I346" s="10">
        <f>SanFrancisco!$B$17*10^6/3600</f>
        <v>225616.66666666666</v>
      </c>
      <c r="J346" s="10">
        <f>Baltimore!$B$17*10^6/3600</f>
        <v>225616.66666666666</v>
      </c>
      <c r="K346" s="10">
        <f>Albuquerque!$B$17*10^6/3600</f>
        <v>225616.66666666666</v>
      </c>
      <c r="L346" s="10">
        <f>Seattle!$B$17*10^6/3600</f>
        <v>225616.66666666666</v>
      </c>
      <c r="M346" s="10">
        <f>Chicago!$B$17*10^6/3600</f>
        <v>225616.66666666666</v>
      </c>
      <c r="N346" s="10">
        <f>Boulder!$B$17*10^6/3600</f>
        <v>225616.66666666666</v>
      </c>
      <c r="O346" s="10">
        <f>Minneapolis!$B$17*10^6/3600</f>
        <v>225616.66666666666</v>
      </c>
      <c r="P346" s="10">
        <f>Helena!$B$17*10^6/3600</f>
        <v>225616.66666666666</v>
      </c>
      <c r="Q346" s="10">
        <f>Duluth!$B$17*10^6/3600</f>
        <v>225616.66666666666</v>
      </c>
      <c r="R346" s="10">
        <f>Fairbanks!$B$17*10^6/3600</f>
        <v>225616.66666666666</v>
      </c>
    </row>
    <row r="347" spans="1:18">
      <c r="A347" s="4"/>
      <c r="B347" s="9" t="s">
        <v>340</v>
      </c>
      <c r="C347" s="10">
        <f>Miami!$B$18*10^6/3600</f>
        <v>0</v>
      </c>
      <c r="D347" s="10">
        <f>Houston!$B$18*10^6/3600</f>
        <v>0</v>
      </c>
      <c r="E347" s="10">
        <f>Phoenix!$B$18*10^6/3600</f>
        <v>0</v>
      </c>
      <c r="F347" s="10">
        <f>Atlanta!$B$18*10^6/3600</f>
        <v>0</v>
      </c>
      <c r="G347" s="10">
        <f>LosAngeles!$B$18*10^6/3600</f>
        <v>0</v>
      </c>
      <c r="H347" s="10">
        <f>LasVegas!$B$18*10^6/3600</f>
        <v>0</v>
      </c>
      <c r="I347" s="10">
        <f>SanFrancisco!$B$18*10^6/3600</f>
        <v>0</v>
      </c>
      <c r="J347" s="10">
        <f>Baltimore!$B$18*10^6/3600</f>
        <v>0</v>
      </c>
      <c r="K347" s="10">
        <f>Albuquerque!$B$18*10^6/3600</f>
        <v>0</v>
      </c>
      <c r="L347" s="10">
        <f>Seattle!$B$18*10^6/3600</f>
        <v>0</v>
      </c>
      <c r="M347" s="10">
        <f>Chicago!$B$18*10^6/3600</f>
        <v>0</v>
      </c>
      <c r="N347" s="10">
        <f>Boulder!$B$18*10^6/3600</f>
        <v>0</v>
      </c>
      <c r="O347" s="10">
        <f>Minneapolis!$B$18*10^6/3600</f>
        <v>0</v>
      </c>
      <c r="P347" s="10">
        <f>Helena!$B$18*10^6/3600</f>
        <v>0</v>
      </c>
      <c r="Q347" s="10">
        <f>Duluth!$B$18*10^6/3600</f>
        <v>0</v>
      </c>
      <c r="R347" s="10">
        <f>Fairbanks!$B$18*10^6/3600</f>
        <v>0</v>
      </c>
    </row>
    <row r="348" spans="1:18">
      <c r="A348" s="4"/>
      <c r="B348" s="9" t="s">
        <v>341</v>
      </c>
      <c r="C348" s="10">
        <f>Miami!$B$19*10^6/3600</f>
        <v>87763.888888888891</v>
      </c>
      <c r="D348" s="10">
        <f>Houston!$B$19*10^6/3600</f>
        <v>73452.777777777781</v>
      </c>
      <c r="E348" s="10">
        <f>Phoenix!$B$19*10^6/3600</f>
        <v>80522.222222222219</v>
      </c>
      <c r="F348" s="10">
        <f>Atlanta!$B$19*10^6/3600</f>
        <v>70469.444444444438</v>
      </c>
      <c r="G348" s="10">
        <f>LosAngeles!$B$19*10^6/3600</f>
        <v>69072.222222222219</v>
      </c>
      <c r="H348" s="10">
        <f>LasVegas!$B$19*10^6/3600</f>
        <v>74205.555555555562</v>
      </c>
      <c r="I348" s="10">
        <f>SanFrancisco!$B$19*10^6/3600</f>
        <v>59786.111111111109</v>
      </c>
      <c r="J348" s="10">
        <f>Baltimore!$B$19*10^6/3600</f>
        <v>64675</v>
      </c>
      <c r="K348" s="10">
        <f>Albuquerque!$B$19*10^6/3600</f>
        <v>72216.666666666672</v>
      </c>
      <c r="L348" s="10">
        <f>Seattle!$B$19*10^6/3600</f>
        <v>60613.888888888891</v>
      </c>
      <c r="M348" s="10">
        <f>Chicago!$B$19*10^6/3600</f>
        <v>63930.555555555555</v>
      </c>
      <c r="N348" s="10">
        <f>Boulder!$B$19*10^6/3600</f>
        <v>69119.444444444438</v>
      </c>
      <c r="O348" s="10">
        <f>Minneapolis!$B$19*10^6/3600</f>
        <v>63672.222222222219</v>
      </c>
      <c r="P348" s="10">
        <f>Helena!$B$19*10^6/3600</f>
        <v>64941.666666666664</v>
      </c>
      <c r="Q348" s="10">
        <f>Duluth!$B$19*10^6/3600</f>
        <v>60305.555555555555</v>
      </c>
      <c r="R348" s="10">
        <f>Fairbanks!$B$19*10^6/3600</f>
        <v>59997.222222222219</v>
      </c>
    </row>
    <row r="349" spans="1:18">
      <c r="A349" s="4"/>
      <c r="B349" s="9" t="s">
        <v>342</v>
      </c>
      <c r="C349" s="10">
        <f>Miami!$B$20*10^6/3600</f>
        <v>741.66666666666663</v>
      </c>
      <c r="D349" s="10">
        <f>Houston!$B$20*10^6/3600</f>
        <v>741.66666666666663</v>
      </c>
      <c r="E349" s="10">
        <f>Phoenix!$B$20*10^6/3600</f>
        <v>741.66666666666663</v>
      </c>
      <c r="F349" s="10">
        <f>Atlanta!$B$20*10^6/3600</f>
        <v>741.66666666666663</v>
      </c>
      <c r="G349" s="10">
        <f>LosAngeles!$B$20*10^6/3600</f>
        <v>741.66666666666663</v>
      </c>
      <c r="H349" s="10">
        <f>LasVegas!$B$20*10^6/3600</f>
        <v>741.66666666666663</v>
      </c>
      <c r="I349" s="10">
        <f>SanFrancisco!$B$20*10^6/3600</f>
        <v>741.66666666666663</v>
      </c>
      <c r="J349" s="10">
        <f>Baltimore!$B$20*10^6/3600</f>
        <v>741.66666666666663</v>
      </c>
      <c r="K349" s="10">
        <f>Albuquerque!$B$20*10^6/3600</f>
        <v>741.66666666666663</v>
      </c>
      <c r="L349" s="10">
        <f>Seattle!$B$20*10^6/3600</f>
        <v>741.66666666666663</v>
      </c>
      <c r="M349" s="10">
        <f>Chicago!$B$20*10^6/3600</f>
        <v>741.66666666666663</v>
      </c>
      <c r="N349" s="10">
        <f>Boulder!$B$20*10^6/3600</f>
        <v>741.66666666666663</v>
      </c>
      <c r="O349" s="10">
        <f>Minneapolis!$B$20*10^6/3600</f>
        <v>741.66666666666663</v>
      </c>
      <c r="P349" s="10">
        <f>Helena!$B$20*10^6/3600</f>
        <v>741.66666666666663</v>
      </c>
      <c r="Q349" s="10">
        <f>Duluth!$B$20*10^6/3600</f>
        <v>741.66666666666663</v>
      </c>
      <c r="R349" s="10">
        <f>Fairbanks!$B$20*10^6/3600</f>
        <v>741.66666666666663</v>
      </c>
    </row>
    <row r="350" spans="1:18">
      <c r="A350" s="4"/>
      <c r="B350" s="9" t="s">
        <v>343</v>
      </c>
      <c r="C350" s="10">
        <f>Miami!$B$21*10^6/3600</f>
        <v>0</v>
      </c>
      <c r="D350" s="10">
        <f>Houston!$B$21*10^6/3600</f>
        <v>0</v>
      </c>
      <c r="E350" s="10">
        <f>Phoenix!$B$21*10^6/3600</f>
        <v>0</v>
      </c>
      <c r="F350" s="10">
        <f>Atlanta!$B$21*10^6/3600</f>
        <v>0</v>
      </c>
      <c r="G350" s="10">
        <f>LosAngeles!$B$21*10^6/3600</f>
        <v>0</v>
      </c>
      <c r="H350" s="10">
        <f>LasVegas!$B$21*10^6/3600</f>
        <v>0</v>
      </c>
      <c r="I350" s="10">
        <f>SanFrancisco!$B$21*10^6/3600</f>
        <v>0</v>
      </c>
      <c r="J350" s="10">
        <f>Baltimore!$B$21*10^6/3600</f>
        <v>0</v>
      </c>
      <c r="K350" s="10">
        <f>Albuquerque!$B$21*10^6/3600</f>
        <v>0</v>
      </c>
      <c r="L350" s="10">
        <f>Seattle!$B$21*10^6/3600</f>
        <v>0</v>
      </c>
      <c r="M350" s="10">
        <f>Chicago!$B$21*10^6/3600</f>
        <v>0</v>
      </c>
      <c r="N350" s="10">
        <f>Boulder!$B$21*10^6/3600</f>
        <v>0</v>
      </c>
      <c r="O350" s="10">
        <f>Minneapolis!$B$21*10^6/3600</f>
        <v>0</v>
      </c>
      <c r="P350" s="10">
        <f>Helena!$B$21*10^6/3600</f>
        <v>0</v>
      </c>
      <c r="Q350" s="10">
        <f>Duluth!$B$21*10^6/3600</f>
        <v>0</v>
      </c>
      <c r="R350" s="10">
        <f>Fairbanks!$B$21*10^6/3600</f>
        <v>0</v>
      </c>
    </row>
    <row r="351" spans="1:18">
      <c r="A351" s="4"/>
      <c r="B351" s="9" t="s">
        <v>344</v>
      </c>
      <c r="C351" s="10">
        <f>Miami!$B$22*10^6/3600</f>
        <v>0</v>
      </c>
      <c r="D351" s="10">
        <f>Houston!$B$22*10^6/3600</f>
        <v>0</v>
      </c>
      <c r="E351" s="10">
        <f>Phoenix!$B$22*10^6/3600</f>
        <v>0</v>
      </c>
      <c r="F351" s="10">
        <f>Atlanta!$B$22*10^6/3600</f>
        <v>0</v>
      </c>
      <c r="G351" s="10">
        <f>LosAngeles!$B$22*10^6/3600</f>
        <v>0</v>
      </c>
      <c r="H351" s="10">
        <f>LasVegas!$B$22*10^6/3600</f>
        <v>0</v>
      </c>
      <c r="I351" s="10">
        <f>SanFrancisco!$B$22*10^6/3600</f>
        <v>0</v>
      </c>
      <c r="J351" s="10">
        <f>Baltimore!$B$22*10^6/3600</f>
        <v>0</v>
      </c>
      <c r="K351" s="10">
        <f>Albuquerque!$B$22*10^6/3600</f>
        <v>0</v>
      </c>
      <c r="L351" s="10">
        <f>Seattle!$B$22*10^6/3600</f>
        <v>0</v>
      </c>
      <c r="M351" s="10">
        <f>Chicago!$B$22*10^6/3600</f>
        <v>0</v>
      </c>
      <c r="N351" s="10">
        <f>Boulder!$B$22*10^6/3600</f>
        <v>0</v>
      </c>
      <c r="O351" s="10">
        <f>Minneapolis!$B$22*10^6/3600</f>
        <v>0</v>
      </c>
      <c r="P351" s="10">
        <f>Helena!$B$22*10^6/3600</f>
        <v>0</v>
      </c>
      <c r="Q351" s="10">
        <f>Duluth!$B$22*10^6/3600</f>
        <v>0</v>
      </c>
      <c r="R351" s="10">
        <f>Fairbanks!$B$22*10^6/3600</f>
        <v>0</v>
      </c>
    </row>
    <row r="352" spans="1:18">
      <c r="A352" s="4"/>
      <c r="B352" s="9" t="s">
        <v>323</v>
      </c>
      <c r="C352" s="10">
        <f>Miami!$B$23*10^6/3600</f>
        <v>0</v>
      </c>
      <c r="D352" s="10">
        <f>Houston!$B$23*10^6/3600</f>
        <v>0</v>
      </c>
      <c r="E352" s="10">
        <f>Phoenix!$B$23*10^6/3600</f>
        <v>0</v>
      </c>
      <c r="F352" s="10">
        <f>Atlanta!$B$23*10^6/3600</f>
        <v>0</v>
      </c>
      <c r="G352" s="10">
        <f>LosAngeles!$B$23*10^6/3600</f>
        <v>0</v>
      </c>
      <c r="H352" s="10">
        <f>LasVegas!$B$23*10^6/3600</f>
        <v>0</v>
      </c>
      <c r="I352" s="10">
        <f>SanFrancisco!$B$23*10^6/3600</f>
        <v>0</v>
      </c>
      <c r="J352" s="10">
        <f>Baltimore!$B$23*10^6/3600</f>
        <v>0</v>
      </c>
      <c r="K352" s="10">
        <f>Albuquerque!$B$23*10^6/3600</f>
        <v>0</v>
      </c>
      <c r="L352" s="10">
        <f>Seattle!$B$23*10^6/3600</f>
        <v>0</v>
      </c>
      <c r="M352" s="10">
        <f>Chicago!$B$23*10^6/3600</f>
        <v>0</v>
      </c>
      <c r="N352" s="10">
        <f>Boulder!$B$23*10^6/3600</f>
        <v>0</v>
      </c>
      <c r="O352" s="10">
        <f>Minneapolis!$B$23*10^6/3600</f>
        <v>0</v>
      </c>
      <c r="P352" s="10">
        <f>Helena!$B$23*10^6/3600</f>
        <v>0</v>
      </c>
      <c r="Q352" s="10">
        <f>Duluth!$B$23*10^6/3600</f>
        <v>0</v>
      </c>
      <c r="R352" s="10">
        <f>Fairbanks!$B$23*10^6/3600</f>
        <v>0</v>
      </c>
    </row>
    <row r="353" spans="1:18">
      <c r="A353" s="4"/>
      <c r="B353" s="9" t="s">
        <v>345</v>
      </c>
      <c r="C353" s="10">
        <f>Miami!$B$24*10^6/3600</f>
        <v>0</v>
      </c>
      <c r="D353" s="10">
        <f>Houston!$B$24*10^6/3600</f>
        <v>0</v>
      </c>
      <c r="E353" s="10">
        <f>Phoenix!$B$24*10^6/3600</f>
        <v>0</v>
      </c>
      <c r="F353" s="10">
        <f>Atlanta!$B$24*10^6/3600</f>
        <v>0</v>
      </c>
      <c r="G353" s="10">
        <f>LosAngeles!$B$24*10^6/3600</f>
        <v>0</v>
      </c>
      <c r="H353" s="10">
        <f>LasVegas!$B$24*10^6/3600</f>
        <v>0</v>
      </c>
      <c r="I353" s="10">
        <f>SanFrancisco!$B$24*10^6/3600</f>
        <v>0</v>
      </c>
      <c r="J353" s="10">
        <f>Baltimore!$B$24*10^6/3600</f>
        <v>0</v>
      </c>
      <c r="K353" s="10">
        <f>Albuquerque!$B$24*10^6/3600</f>
        <v>0</v>
      </c>
      <c r="L353" s="10">
        <f>Seattle!$B$24*10^6/3600</f>
        <v>0</v>
      </c>
      <c r="M353" s="10">
        <f>Chicago!$B$24*10^6/3600</f>
        <v>0</v>
      </c>
      <c r="N353" s="10">
        <f>Boulder!$B$24*10^6/3600</f>
        <v>0</v>
      </c>
      <c r="O353" s="10">
        <f>Minneapolis!$B$24*10^6/3600</f>
        <v>0</v>
      </c>
      <c r="P353" s="10">
        <f>Helena!$B$24*10^6/3600</f>
        <v>0</v>
      </c>
      <c r="Q353" s="10">
        <f>Duluth!$B$24*10^6/3600</f>
        <v>0</v>
      </c>
      <c r="R353" s="10">
        <f>Fairbanks!$B$24*10^6/3600</f>
        <v>0</v>
      </c>
    </row>
    <row r="354" spans="1:18">
      <c r="A354" s="4"/>
      <c r="B354" s="9" t="s">
        <v>346</v>
      </c>
      <c r="C354" s="10">
        <f>Miami!$B$25*10^6/3600</f>
        <v>0</v>
      </c>
      <c r="D354" s="10">
        <f>Houston!$B$25*10^6/3600</f>
        <v>0</v>
      </c>
      <c r="E354" s="10">
        <f>Phoenix!$B$25*10^6/3600</f>
        <v>0</v>
      </c>
      <c r="F354" s="10">
        <f>Atlanta!$B$25*10^6/3600</f>
        <v>0</v>
      </c>
      <c r="G354" s="10">
        <f>LosAngeles!$B$25*10^6/3600</f>
        <v>0</v>
      </c>
      <c r="H354" s="10">
        <f>LasVegas!$B$25*10^6/3600</f>
        <v>0</v>
      </c>
      <c r="I354" s="10">
        <f>SanFrancisco!$B$25*10^6/3600</f>
        <v>0</v>
      </c>
      <c r="J354" s="10">
        <f>Baltimore!$B$25*10^6/3600</f>
        <v>0</v>
      </c>
      <c r="K354" s="10">
        <f>Albuquerque!$B$25*10^6/3600</f>
        <v>0</v>
      </c>
      <c r="L354" s="10">
        <f>Seattle!$B$25*10^6/3600</f>
        <v>0</v>
      </c>
      <c r="M354" s="10">
        <f>Chicago!$B$25*10^6/3600</f>
        <v>0</v>
      </c>
      <c r="N354" s="10">
        <f>Boulder!$B$25*10^6/3600</f>
        <v>0</v>
      </c>
      <c r="O354" s="10">
        <f>Minneapolis!$B$25*10^6/3600</f>
        <v>0</v>
      </c>
      <c r="P354" s="10">
        <f>Helena!$B$25*10^6/3600</f>
        <v>0</v>
      </c>
      <c r="Q354" s="10">
        <f>Duluth!$B$25*10^6/3600</f>
        <v>0</v>
      </c>
      <c r="R354" s="10">
        <f>Fairbanks!$B$25*10^6/3600</f>
        <v>0</v>
      </c>
    </row>
    <row r="355" spans="1:18">
      <c r="A355" s="4"/>
      <c r="B355" s="9" t="s">
        <v>347</v>
      </c>
      <c r="C355" s="10">
        <f>Miami!$B$26*10^6/3600</f>
        <v>0</v>
      </c>
      <c r="D355" s="10">
        <f>Houston!$B$26*10^6/3600</f>
        <v>0</v>
      </c>
      <c r="E355" s="10">
        <f>Phoenix!$B$26*10^6/3600</f>
        <v>0</v>
      </c>
      <c r="F355" s="10">
        <f>Atlanta!$B$26*10^6/3600</f>
        <v>0</v>
      </c>
      <c r="G355" s="10">
        <f>LosAngeles!$B$26*10^6/3600</f>
        <v>0</v>
      </c>
      <c r="H355" s="10">
        <f>LasVegas!$B$26*10^6/3600</f>
        <v>0</v>
      </c>
      <c r="I355" s="10">
        <f>SanFrancisco!$B$26*10^6/3600</f>
        <v>0</v>
      </c>
      <c r="J355" s="10">
        <f>Baltimore!$B$26*10^6/3600</f>
        <v>0</v>
      </c>
      <c r="K355" s="10">
        <f>Albuquerque!$B$26*10^6/3600</f>
        <v>0</v>
      </c>
      <c r="L355" s="10">
        <f>Seattle!$B$26*10^6/3600</f>
        <v>0</v>
      </c>
      <c r="M355" s="10">
        <f>Chicago!$B$26*10^6/3600</f>
        <v>0</v>
      </c>
      <c r="N355" s="10">
        <f>Boulder!$B$26*10^6/3600</f>
        <v>0</v>
      </c>
      <c r="O355" s="10">
        <f>Minneapolis!$B$26*10^6/3600</f>
        <v>0</v>
      </c>
      <c r="P355" s="10">
        <f>Helena!$B$26*10^6/3600</f>
        <v>0</v>
      </c>
      <c r="Q355" s="10">
        <f>Duluth!$B$26*10^6/3600</f>
        <v>0</v>
      </c>
      <c r="R355" s="10">
        <f>Fairbanks!$B$26*10^6/3600</f>
        <v>0</v>
      </c>
    </row>
    <row r="356" spans="1:18">
      <c r="A356" s="4"/>
      <c r="B356" s="9" t="s">
        <v>348</v>
      </c>
      <c r="C356" s="10">
        <f>Miami!$B$28*10^6/3600</f>
        <v>986791.66666666663</v>
      </c>
      <c r="D356" s="10">
        <f>Houston!$B$28*10^6/3600</f>
        <v>869466.66666666663</v>
      </c>
      <c r="E356" s="10">
        <f>Phoenix!$B$28*10^6/3600</f>
        <v>884827.77777777775</v>
      </c>
      <c r="F356" s="10">
        <f>Atlanta!$B$28*10^6/3600</f>
        <v>794397.22222222225</v>
      </c>
      <c r="G356" s="10">
        <f>LosAngeles!$B$28*10^6/3600</f>
        <v>751777.77777777775</v>
      </c>
      <c r="H356" s="10">
        <f>LasVegas!$B$28*10^6/3600</f>
        <v>809497.22222222225</v>
      </c>
      <c r="I356" s="10">
        <f>SanFrancisco!$B$28*10^6/3600</f>
        <v>692036.11111111112</v>
      </c>
      <c r="J356" s="10">
        <f>Baltimore!$B$28*10^6/3600</f>
        <v>763041.66666666663</v>
      </c>
      <c r="K356" s="10">
        <f>Albuquerque!$B$28*10^6/3600</f>
        <v>749383.33333333337</v>
      </c>
      <c r="L356" s="10">
        <f>Seattle!$B$28*10^6/3600</f>
        <v>684538.88888888888</v>
      </c>
      <c r="M356" s="10">
        <f>Chicago!$B$28*10^6/3600</f>
        <v>752313.88888888888</v>
      </c>
      <c r="N356" s="10">
        <f>Boulder!$B$28*10^6/3600</f>
        <v>727916.66666666663</v>
      </c>
      <c r="O356" s="10">
        <f>Minneapolis!$B$28*10^6/3600</f>
        <v>765800</v>
      </c>
      <c r="P356" s="10">
        <f>Helena!$B$28*10^6/3600</f>
        <v>718430.5555555555</v>
      </c>
      <c r="Q356" s="10">
        <f>Duluth!$B$28*10^6/3600</f>
        <v>740047.22222222225</v>
      </c>
      <c r="R356" s="10">
        <f>Fairbanks!$B$28*10^6/3600</f>
        <v>816963.88888888888</v>
      </c>
    </row>
    <row r="357" spans="1:18">
      <c r="A357" s="4"/>
      <c r="B357" s="7" t="s">
        <v>219</v>
      </c>
      <c r="C357" s="72"/>
      <c r="D357" s="72"/>
      <c r="E357" s="72"/>
      <c r="F357" s="72"/>
      <c r="G357" s="72"/>
      <c r="H357" s="72"/>
      <c r="I357" s="72"/>
      <c r="J357" s="72"/>
      <c r="K357" s="72"/>
      <c r="L357" s="72"/>
      <c r="M357" s="72"/>
      <c r="N357" s="72"/>
      <c r="O357" s="72"/>
      <c r="P357" s="72"/>
      <c r="Q357" s="72"/>
      <c r="R357" s="72"/>
    </row>
    <row r="358" spans="1:18">
      <c r="A358" s="4"/>
      <c r="B358" s="9" t="s">
        <v>328</v>
      </c>
      <c r="C358" s="10">
        <f>Miami!$C$13*10^3</f>
        <v>9380</v>
      </c>
      <c r="D358" s="10">
        <f>Houston!$C$13*10^3</f>
        <v>113310</v>
      </c>
      <c r="E358" s="10">
        <f>Phoenix!$C$13*10^3</f>
        <v>87560</v>
      </c>
      <c r="F358" s="10">
        <f>Atlanta!$C$13*10^3</f>
        <v>210470</v>
      </c>
      <c r="G358" s="10">
        <f>LosAngeles!$C$13*10^3</f>
        <v>75380</v>
      </c>
      <c r="H358" s="10">
        <f>LasVegas!$C$13*10^3</f>
        <v>147510</v>
      </c>
      <c r="I358" s="10">
        <f>SanFrancisco!$C$13*10^3</f>
        <v>197710</v>
      </c>
      <c r="J358" s="10">
        <f>Baltimore!$C$13*10^3</f>
        <v>360990</v>
      </c>
      <c r="K358" s="10">
        <f>Albuquerque!$C$13*10^3</f>
        <v>242390</v>
      </c>
      <c r="L358" s="10">
        <f>Seattle!$C$13*10^3</f>
        <v>324920</v>
      </c>
      <c r="M358" s="10">
        <f>Chicago!$C$13*10^3</f>
        <v>499540</v>
      </c>
      <c r="N358" s="10">
        <f>Boulder!$C$13*10^3</f>
        <v>357820</v>
      </c>
      <c r="O358" s="10">
        <f>Minneapolis!$C$13*10^3</f>
        <v>644990</v>
      </c>
      <c r="P358" s="10">
        <f>Helena!$C$13*10^3</f>
        <v>522559.99999999994</v>
      </c>
      <c r="Q358" s="10">
        <f>Duluth!$C$13*10^3</f>
        <v>806390</v>
      </c>
      <c r="R358" s="10">
        <f>Fairbanks!$C$13*10^3</f>
        <v>1325340</v>
      </c>
    </row>
    <row r="359" spans="1:18">
      <c r="A359" s="4"/>
      <c r="B359" s="9" t="s">
        <v>329</v>
      </c>
      <c r="C359" s="10">
        <f>Miami!$C$14*10^3</f>
        <v>0</v>
      </c>
      <c r="D359" s="10">
        <f>Houston!$C$14*10^3</f>
        <v>0</v>
      </c>
      <c r="E359" s="10">
        <f>Phoenix!$C$14*10^3</f>
        <v>0</v>
      </c>
      <c r="F359" s="10">
        <f>Atlanta!$C$14*10^3</f>
        <v>0</v>
      </c>
      <c r="G359" s="10">
        <f>LosAngeles!$C$14*10^3</f>
        <v>0</v>
      </c>
      <c r="H359" s="10">
        <f>LasVegas!$C$14*10^3</f>
        <v>0</v>
      </c>
      <c r="I359" s="10">
        <f>SanFrancisco!$C$14*10^3</f>
        <v>0</v>
      </c>
      <c r="J359" s="10">
        <f>Baltimore!$C$14*10^3</f>
        <v>0</v>
      </c>
      <c r="K359" s="10">
        <f>Albuquerque!$C$14*10^3</f>
        <v>0</v>
      </c>
      <c r="L359" s="10">
        <f>Seattle!$C$14*10^3</f>
        <v>0</v>
      </c>
      <c r="M359" s="10">
        <f>Chicago!$C$14*10^3</f>
        <v>0</v>
      </c>
      <c r="N359" s="10">
        <f>Boulder!$C$14*10^3</f>
        <v>0</v>
      </c>
      <c r="O359" s="10">
        <f>Minneapolis!$C$14*10^3</f>
        <v>0</v>
      </c>
      <c r="P359" s="10">
        <f>Helena!$C$14*10^3</f>
        <v>0</v>
      </c>
      <c r="Q359" s="10">
        <f>Duluth!$C$14*10^3</f>
        <v>0</v>
      </c>
      <c r="R359" s="10">
        <f>Fairbanks!$C$14*10^3</f>
        <v>0</v>
      </c>
    </row>
    <row r="360" spans="1:18">
      <c r="A360" s="4"/>
      <c r="B360" s="9" t="s">
        <v>337</v>
      </c>
      <c r="C360" s="10">
        <f>Miami!$C$15*10^3</f>
        <v>0</v>
      </c>
      <c r="D360" s="10">
        <f>Houston!$C$15*10^3</f>
        <v>0</v>
      </c>
      <c r="E360" s="10">
        <f>Phoenix!$C$15*10^3</f>
        <v>0</v>
      </c>
      <c r="F360" s="10">
        <f>Atlanta!$C$15*10^3</f>
        <v>0</v>
      </c>
      <c r="G360" s="10">
        <f>LosAngeles!$C$15*10^3</f>
        <v>0</v>
      </c>
      <c r="H360" s="10">
        <f>LasVegas!$C$15*10^3</f>
        <v>0</v>
      </c>
      <c r="I360" s="10">
        <f>SanFrancisco!$C$15*10^3</f>
        <v>0</v>
      </c>
      <c r="J360" s="10">
        <f>Baltimore!$C$15*10^3</f>
        <v>0</v>
      </c>
      <c r="K360" s="10">
        <f>Albuquerque!$C$15*10^3</f>
        <v>0</v>
      </c>
      <c r="L360" s="10">
        <f>Seattle!$C$15*10^3</f>
        <v>0</v>
      </c>
      <c r="M360" s="10">
        <f>Chicago!$C$15*10^3</f>
        <v>0</v>
      </c>
      <c r="N360" s="10">
        <f>Boulder!$C$15*10^3</f>
        <v>0</v>
      </c>
      <c r="O360" s="10">
        <f>Minneapolis!$C$15*10^3</f>
        <v>0</v>
      </c>
      <c r="P360" s="10">
        <f>Helena!$C$15*10^3</f>
        <v>0</v>
      </c>
      <c r="Q360" s="10">
        <f>Duluth!$C$15*10^3</f>
        <v>0</v>
      </c>
      <c r="R360" s="10">
        <f>Fairbanks!$C$15*10^3</f>
        <v>0</v>
      </c>
    </row>
    <row r="361" spans="1:18">
      <c r="A361" s="4"/>
      <c r="B361" s="9" t="s">
        <v>338</v>
      </c>
      <c r="C361" s="10">
        <f>Miami!$C$16*10^3</f>
        <v>0</v>
      </c>
      <c r="D361" s="10">
        <f>Houston!$C$16*10^3</f>
        <v>0</v>
      </c>
      <c r="E361" s="10">
        <f>Phoenix!$C$16*10^3</f>
        <v>0</v>
      </c>
      <c r="F361" s="10">
        <f>Atlanta!$C$16*10^3</f>
        <v>0</v>
      </c>
      <c r="G361" s="10">
        <f>LosAngeles!$C$16*10^3</f>
        <v>0</v>
      </c>
      <c r="H361" s="10">
        <f>LasVegas!$C$16*10^3</f>
        <v>0</v>
      </c>
      <c r="I361" s="10">
        <f>SanFrancisco!$C$16*10^3</f>
        <v>0</v>
      </c>
      <c r="J361" s="10">
        <f>Baltimore!$C$16*10^3</f>
        <v>0</v>
      </c>
      <c r="K361" s="10">
        <f>Albuquerque!$C$16*10^3</f>
        <v>0</v>
      </c>
      <c r="L361" s="10">
        <f>Seattle!$C$16*10^3</f>
        <v>0</v>
      </c>
      <c r="M361" s="10">
        <f>Chicago!$C$16*10^3</f>
        <v>0</v>
      </c>
      <c r="N361" s="10">
        <f>Boulder!$C$16*10^3</f>
        <v>0</v>
      </c>
      <c r="O361" s="10">
        <f>Minneapolis!$C$16*10^3</f>
        <v>0</v>
      </c>
      <c r="P361" s="10">
        <f>Helena!$C$16*10^3</f>
        <v>0</v>
      </c>
      <c r="Q361" s="10">
        <f>Duluth!$C$16*10^3</f>
        <v>0</v>
      </c>
      <c r="R361" s="10">
        <f>Fairbanks!$C$16*10^3</f>
        <v>0</v>
      </c>
    </row>
    <row r="362" spans="1:18">
      <c r="A362" s="4"/>
      <c r="B362" s="9" t="s">
        <v>339</v>
      </c>
      <c r="C362" s="10">
        <f>Miami!$C$17*10^3</f>
        <v>189480</v>
      </c>
      <c r="D362" s="10">
        <f>Houston!$C$17*10^3</f>
        <v>189480</v>
      </c>
      <c r="E362" s="10">
        <f>Phoenix!$C$17*10^3</f>
        <v>189480</v>
      </c>
      <c r="F362" s="10">
        <f>Atlanta!$C$17*10^3</f>
        <v>189480</v>
      </c>
      <c r="G362" s="10">
        <f>LosAngeles!$C$17*10^3</f>
        <v>189480</v>
      </c>
      <c r="H362" s="10">
        <f>LasVegas!$C$17*10^3</f>
        <v>189480</v>
      </c>
      <c r="I362" s="10">
        <f>SanFrancisco!$C$17*10^3</f>
        <v>189480</v>
      </c>
      <c r="J362" s="10">
        <f>Baltimore!$C$17*10^3</f>
        <v>189480</v>
      </c>
      <c r="K362" s="10">
        <f>Albuquerque!$C$17*10^3</f>
        <v>189480</v>
      </c>
      <c r="L362" s="10">
        <f>Seattle!$C$17*10^3</f>
        <v>189480</v>
      </c>
      <c r="M362" s="10">
        <f>Chicago!$C$17*10^3</f>
        <v>189480</v>
      </c>
      <c r="N362" s="10">
        <f>Boulder!$C$17*10^3</f>
        <v>189480</v>
      </c>
      <c r="O362" s="10">
        <f>Minneapolis!$C$17*10^3</f>
        <v>189480</v>
      </c>
      <c r="P362" s="10">
        <f>Helena!$C$17*10^3</f>
        <v>189480</v>
      </c>
      <c r="Q362" s="10">
        <f>Duluth!$C$17*10^3</f>
        <v>189480</v>
      </c>
      <c r="R362" s="10">
        <f>Fairbanks!$C$17*10^3</f>
        <v>189480</v>
      </c>
    </row>
    <row r="363" spans="1:18">
      <c r="A363" s="4"/>
      <c r="B363" s="9" t="s">
        <v>340</v>
      </c>
      <c r="C363" s="10">
        <f>Miami!$C$18*10^3</f>
        <v>0</v>
      </c>
      <c r="D363" s="10">
        <f>Houston!$C$18*10^3</f>
        <v>0</v>
      </c>
      <c r="E363" s="10">
        <f>Phoenix!$C$18*10^3</f>
        <v>0</v>
      </c>
      <c r="F363" s="10">
        <f>Atlanta!$C$18*10^3</f>
        <v>0</v>
      </c>
      <c r="G363" s="10">
        <f>LosAngeles!$C$18*10^3</f>
        <v>0</v>
      </c>
      <c r="H363" s="10">
        <f>LasVegas!$C$18*10^3</f>
        <v>0</v>
      </c>
      <c r="I363" s="10">
        <f>SanFrancisco!$C$18*10^3</f>
        <v>0</v>
      </c>
      <c r="J363" s="10">
        <f>Baltimore!$C$18*10^3</f>
        <v>0</v>
      </c>
      <c r="K363" s="10">
        <f>Albuquerque!$C$18*10^3</f>
        <v>0</v>
      </c>
      <c r="L363" s="10">
        <f>Seattle!$C$18*10^3</f>
        <v>0</v>
      </c>
      <c r="M363" s="10">
        <f>Chicago!$C$18*10^3</f>
        <v>0</v>
      </c>
      <c r="N363" s="10">
        <f>Boulder!$C$18*10^3</f>
        <v>0</v>
      </c>
      <c r="O363" s="10">
        <f>Minneapolis!$C$18*10^3</f>
        <v>0</v>
      </c>
      <c r="P363" s="10">
        <f>Helena!$C$18*10^3</f>
        <v>0</v>
      </c>
      <c r="Q363" s="10">
        <f>Duluth!$C$18*10^3</f>
        <v>0</v>
      </c>
      <c r="R363" s="10">
        <f>Fairbanks!$C$18*10^3</f>
        <v>0</v>
      </c>
    </row>
    <row r="364" spans="1:18">
      <c r="A364" s="4"/>
      <c r="B364" s="9" t="s">
        <v>341</v>
      </c>
      <c r="C364" s="10">
        <f>Miami!$C$19*10^3</f>
        <v>0</v>
      </c>
      <c r="D364" s="10">
        <f>Houston!$C$19*10^3</f>
        <v>0</v>
      </c>
      <c r="E364" s="10">
        <f>Phoenix!$C$19*10^3</f>
        <v>0</v>
      </c>
      <c r="F364" s="10">
        <f>Atlanta!$C$19*10^3</f>
        <v>0</v>
      </c>
      <c r="G364" s="10">
        <f>LosAngeles!$C$19*10^3</f>
        <v>0</v>
      </c>
      <c r="H364" s="10">
        <f>LasVegas!$C$19*10^3</f>
        <v>0</v>
      </c>
      <c r="I364" s="10">
        <f>SanFrancisco!$C$19*10^3</f>
        <v>0</v>
      </c>
      <c r="J364" s="10">
        <f>Baltimore!$C$19*10^3</f>
        <v>0</v>
      </c>
      <c r="K364" s="10">
        <f>Albuquerque!$C$19*10^3</f>
        <v>0</v>
      </c>
      <c r="L364" s="10">
        <f>Seattle!$C$19*10^3</f>
        <v>0</v>
      </c>
      <c r="M364" s="10">
        <f>Chicago!$C$19*10^3</f>
        <v>0</v>
      </c>
      <c r="N364" s="10">
        <f>Boulder!$C$19*10^3</f>
        <v>0</v>
      </c>
      <c r="O364" s="10">
        <f>Minneapolis!$C$19*10^3</f>
        <v>0</v>
      </c>
      <c r="P364" s="10">
        <f>Helena!$C$19*10^3</f>
        <v>0</v>
      </c>
      <c r="Q364" s="10">
        <f>Duluth!$C$19*10^3</f>
        <v>0</v>
      </c>
      <c r="R364" s="10">
        <f>Fairbanks!$C$19*10^3</f>
        <v>0</v>
      </c>
    </row>
    <row r="365" spans="1:18">
      <c r="A365" s="4"/>
      <c r="B365" s="9" t="s">
        <v>342</v>
      </c>
      <c r="C365" s="10">
        <f>Miami!$C$20*10^3</f>
        <v>0</v>
      </c>
      <c r="D365" s="10">
        <f>Houston!$C$20*10^3</f>
        <v>0</v>
      </c>
      <c r="E365" s="10">
        <f>Phoenix!$C$20*10^3</f>
        <v>0</v>
      </c>
      <c r="F365" s="10">
        <f>Atlanta!$C$20*10^3</f>
        <v>0</v>
      </c>
      <c r="G365" s="10">
        <f>LosAngeles!$C$20*10^3</f>
        <v>0</v>
      </c>
      <c r="H365" s="10">
        <f>LasVegas!$C$20*10^3</f>
        <v>0</v>
      </c>
      <c r="I365" s="10">
        <f>SanFrancisco!$C$20*10^3</f>
        <v>0</v>
      </c>
      <c r="J365" s="10">
        <f>Baltimore!$C$20*10^3</f>
        <v>0</v>
      </c>
      <c r="K365" s="10">
        <f>Albuquerque!$C$20*10^3</f>
        <v>0</v>
      </c>
      <c r="L365" s="10">
        <f>Seattle!$C$20*10^3</f>
        <v>0</v>
      </c>
      <c r="M365" s="10">
        <f>Chicago!$C$20*10^3</f>
        <v>0</v>
      </c>
      <c r="N365" s="10">
        <f>Boulder!$C$20*10^3</f>
        <v>0</v>
      </c>
      <c r="O365" s="10">
        <f>Minneapolis!$C$20*10^3</f>
        <v>0</v>
      </c>
      <c r="P365" s="10">
        <f>Helena!$C$20*10^3</f>
        <v>0</v>
      </c>
      <c r="Q365" s="10">
        <f>Duluth!$C$20*10^3</f>
        <v>0</v>
      </c>
      <c r="R365" s="10">
        <f>Fairbanks!$C$20*10^3</f>
        <v>0</v>
      </c>
    </row>
    <row r="366" spans="1:18">
      <c r="A366" s="4"/>
      <c r="B366" s="9" t="s">
        <v>343</v>
      </c>
      <c r="C366" s="10">
        <f>Miami!$C$21*10^3</f>
        <v>0</v>
      </c>
      <c r="D366" s="10">
        <f>Houston!$C$21*10^3</f>
        <v>0</v>
      </c>
      <c r="E366" s="10">
        <f>Phoenix!$C$21*10^3</f>
        <v>0</v>
      </c>
      <c r="F366" s="10">
        <f>Atlanta!$C$21*10^3</f>
        <v>0</v>
      </c>
      <c r="G366" s="10">
        <f>LosAngeles!$C$21*10^3</f>
        <v>0</v>
      </c>
      <c r="H366" s="10">
        <f>LasVegas!$C$21*10^3</f>
        <v>0</v>
      </c>
      <c r="I366" s="10">
        <f>SanFrancisco!$C$21*10^3</f>
        <v>0</v>
      </c>
      <c r="J366" s="10">
        <f>Baltimore!$C$21*10^3</f>
        <v>0</v>
      </c>
      <c r="K366" s="10">
        <f>Albuquerque!$C$21*10^3</f>
        <v>0</v>
      </c>
      <c r="L366" s="10">
        <f>Seattle!$C$21*10^3</f>
        <v>0</v>
      </c>
      <c r="M366" s="10">
        <f>Chicago!$C$21*10^3</f>
        <v>0</v>
      </c>
      <c r="N366" s="10">
        <f>Boulder!$C$21*10^3</f>
        <v>0</v>
      </c>
      <c r="O366" s="10">
        <f>Minneapolis!$C$21*10^3</f>
        <v>0</v>
      </c>
      <c r="P366" s="10">
        <f>Helena!$C$21*10^3</f>
        <v>0</v>
      </c>
      <c r="Q366" s="10">
        <f>Duluth!$C$21*10^3</f>
        <v>0</v>
      </c>
      <c r="R366" s="10">
        <f>Fairbanks!$C$21*10^3</f>
        <v>0</v>
      </c>
    </row>
    <row r="367" spans="1:18">
      <c r="A367" s="4"/>
      <c r="B367" s="9" t="s">
        <v>344</v>
      </c>
      <c r="C367" s="10">
        <f>Miami!$C$22*10^3</f>
        <v>0</v>
      </c>
      <c r="D367" s="10">
        <f>Houston!$C$22*10^3</f>
        <v>0</v>
      </c>
      <c r="E367" s="10">
        <f>Phoenix!$C$22*10^3</f>
        <v>0</v>
      </c>
      <c r="F367" s="10">
        <f>Atlanta!$C$22*10^3</f>
        <v>0</v>
      </c>
      <c r="G367" s="10">
        <f>LosAngeles!$C$22*10^3</f>
        <v>0</v>
      </c>
      <c r="H367" s="10">
        <f>LasVegas!$C$22*10^3</f>
        <v>0</v>
      </c>
      <c r="I367" s="10">
        <f>SanFrancisco!$C$22*10^3</f>
        <v>0</v>
      </c>
      <c r="J367" s="10">
        <f>Baltimore!$C$22*10^3</f>
        <v>0</v>
      </c>
      <c r="K367" s="10">
        <f>Albuquerque!$C$22*10^3</f>
        <v>0</v>
      </c>
      <c r="L367" s="10">
        <f>Seattle!$C$22*10^3</f>
        <v>0</v>
      </c>
      <c r="M367" s="10">
        <f>Chicago!$C$22*10^3</f>
        <v>0</v>
      </c>
      <c r="N367" s="10">
        <f>Boulder!$C$22*10^3</f>
        <v>0</v>
      </c>
      <c r="O367" s="10">
        <f>Minneapolis!$C$22*10^3</f>
        <v>0</v>
      </c>
      <c r="P367" s="10">
        <f>Helena!$C$22*10^3</f>
        <v>0</v>
      </c>
      <c r="Q367" s="10">
        <f>Duluth!$C$22*10^3</f>
        <v>0</v>
      </c>
      <c r="R367" s="10">
        <f>Fairbanks!$C$22*10^3</f>
        <v>0</v>
      </c>
    </row>
    <row r="368" spans="1:18">
      <c r="A368" s="4"/>
      <c r="B368" s="9" t="s">
        <v>323</v>
      </c>
      <c r="C368" s="10">
        <f>Miami!$C$23*10^3</f>
        <v>0</v>
      </c>
      <c r="D368" s="10">
        <f>Houston!$C$23*10^3</f>
        <v>0</v>
      </c>
      <c r="E368" s="10">
        <f>Phoenix!$C$23*10^3</f>
        <v>0</v>
      </c>
      <c r="F368" s="10">
        <f>Atlanta!$C$23*10^3</f>
        <v>0</v>
      </c>
      <c r="G368" s="10">
        <f>LosAngeles!$C$23*10^3</f>
        <v>0</v>
      </c>
      <c r="H368" s="10">
        <f>LasVegas!$C$23*10^3</f>
        <v>0</v>
      </c>
      <c r="I368" s="10">
        <f>SanFrancisco!$C$23*10^3</f>
        <v>0</v>
      </c>
      <c r="J368" s="10">
        <f>Baltimore!$C$23*10^3</f>
        <v>0</v>
      </c>
      <c r="K368" s="10">
        <f>Albuquerque!$C$23*10^3</f>
        <v>0</v>
      </c>
      <c r="L368" s="10">
        <f>Seattle!$C$23*10^3</f>
        <v>0</v>
      </c>
      <c r="M368" s="10">
        <f>Chicago!$C$23*10^3</f>
        <v>0</v>
      </c>
      <c r="N368" s="10">
        <f>Boulder!$C$23*10^3</f>
        <v>0</v>
      </c>
      <c r="O368" s="10">
        <f>Minneapolis!$C$23*10^3</f>
        <v>0</v>
      </c>
      <c r="P368" s="10">
        <f>Helena!$C$23*10^3</f>
        <v>0</v>
      </c>
      <c r="Q368" s="10">
        <f>Duluth!$C$23*10^3</f>
        <v>0</v>
      </c>
      <c r="R368" s="10">
        <f>Fairbanks!$C$23*10^3</f>
        <v>0</v>
      </c>
    </row>
    <row r="369" spans="1:18">
      <c r="A369" s="4"/>
      <c r="B369" s="9" t="s">
        <v>345</v>
      </c>
      <c r="C369" s="10">
        <f>Miami!$C$24*10^3</f>
        <v>390440</v>
      </c>
      <c r="D369" s="10">
        <f>Houston!$C$24*10^3</f>
        <v>470340</v>
      </c>
      <c r="E369" s="10">
        <f>Phoenix!$C$24*10^3</f>
        <v>424460</v>
      </c>
      <c r="F369" s="10">
        <f>Atlanta!$C$24*10^3</f>
        <v>547360</v>
      </c>
      <c r="G369" s="10">
        <f>LosAngeles!$C$24*10^3</f>
        <v>532400</v>
      </c>
      <c r="H369" s="10">
        <f>LasVegas!$C$24*10^3</f>
        <v>479780</v>
      </c>
      <c r="I369" s="10">
        <f>SanFrancisco!$C$24*10^3</f>
        <v>598240</v>
      </c>
      <c r="J369" s="10">
        <f>Baltimore!$C$24*10^3</f>
        <v>607860</v>
      </c>
      <c r="K369" s="10">
        <f>Albuquerque!$C$24*10^3</f>
        <v>596380</v>
      </c>
      <c r="L369" s="10">
        <f>Seattle!$C$24*10^3</f>
        <v>639320</v>
      </c>
      <c r="M369" s="10">
        <f>Chicago!$C$24*10^3</f>
        <v>660940</v>
      </c>
      <c r="N369" s="10">
        <f>Boulder!$C$24*10^3</f>
        <v>658180</v>
      </c>
      <c r="O369" s="10">
        <f>Minneapolis!$C$24*10^3</f>
        <v>706830</v>
      </c>
      <c r="P369" s="10">
        <f>Helena!$C$24*10^3</f>
        <v>715170</v>
      </c>
      <c r="Q369" s="10">
        <f>Duluth!$C$24*10^3</f>
        <v>782550</v>
      </c>
      <c r="R369" s="10">
        <f>Fairbanks!$C$24*10^3</f>
        <v>874160</v>
      </c>
    </row>
    <row r="370" spans="1:18">
      <c r="A370" s="4"/>
      <c r="B370" s="9" t="s">
        <v>346</v>
      </c>
      <c r="C370" s="10">
        <f>Miami!$C$25*10^3</f>
        <v>0</v>
      </c>
      <c r="D370" s="10">
        <f>Houston!$C$25*10^3</f>
        <v>0</v>
      </c>
      <c r="E370" s="10">
        <f>Phoenix!$C$25*10^3</f>
        <v>0</v>
      </c>
      <c r="F370" s="10">
        <f>Atlanta!$C$25*10^3</f>
        <v>0</v>
      </c>
      <c r="G370" s="10">
        <f>LosAngeles!$C$25*10^3</f>
        <v>0</v>
      </c>
      <c r="H370" s="10">
        <f>LasVegas!$C$25*10^3</f>
        <v>0</v>
      </c>
      <c r="I370" s="10">
        <f>SanFrancisco!$C$25*10^3</f>
        <v>0</v>
      </c>
      <c r="J370" s="10">
        <f>Baltimore!$C$25*10^3</f>
        <v>0</v>
      </c>
      <c r="K370" s="10">
        <f>Albuquerque!$C$25*10^3</f>
        <v>0</v>
      </c>
      <c r="L370" s="10">
        <f>Seattle!$C$25*10^3</f>
        <v>0</v>
      </c>
      <c r="M370" s="10">
        <f>Chicago!$C$25*10^3</f>
        <v>0</v>
      </c>
      <c r="N370" s="10">
        <f>Boulder!$C$25*10^3</f>
        <v>0</v>
      </c>
      <c r="O370" s="10">
        <f>Minneapolis!$C$25*10^3</f>
        <v>0</v>
      </c>
      <c r="P370" s="10">
        <f>Helena!$C$25*10^3</f>
        <v>0</v>
      </c>
      <c r="Q370" s="10">
        <f>Duluth!$C$25*10^3</f>
        <v>0</v>
      </c>
      <c r="R370" s="10">
        <f>Fairbanks!$C$25*10^3</f>
        <v>0</v>
      </c>
    </row>
    <row r="371" spans="1:18">
      <c r="A371" s="4"/>
      <c r="B371" s="9" t="s">
        <v>347</v>
      </c>
      <c r="C371" s="10">
        <f>Miami!$C$26*10^3</f>
        <v>0</v>
      </c>
      <c r="D371" s="10">
        <f>Houston!$C$26*10^3</f>
        <v>0</v>
      </c>
      <c r="E371" s="10">
        <f>Phoenix!$C$26*10^3</f>
        <v>0</v>
      </c>
      <c r="F371" s="10">
        <f>Atlanta!$C$26*10^3</f>
        <v>0</v>
      </c>
      <c r="G371" s="10">
        <f>LosAngeles!$C$26*10^3</f>
        <v>0</v>
      </c>
      <c r="H371" s="10">
        <f>LasVegas!$C$26*10^3</f>
        <v>0</v>
      </c>
      <c r="I371" s="10">
        <f>SanFrancisco!$C$26*10^3</f>
        <v>0</v>
      </c>
      <c r="J371" s="10">
        <f>Baltimore!$C$26*10^3</f>
        <v>0</v>
      </c>
      <c r="K371" s="10">
        <f>Albuquerque!$C$26*10^3</f>
        <v>0</v>
      </c>
      <c r="L371" s="10">
        <f>Seattle!$C$26*10^3</f>
        <v>0</v>
      </c>
      <c r="M371" s="10">
        <f>Chicago!$C$26*10^3</f>
        <v>0</v>
      </c>
      <c r="N371" s="10">
        <f>Boulder!$C$26*10^3</f>
        <v>0</v>
      </c>
      <c r="O371" s="10">
        <f>Minneapolis!$C$26*10^3</f>
        <v>0</v>
      </c>
      <c r="P371" s="10">
        <f>Helena!$C$26*10^3</f>
        <v>0</v>
      </c>
      <c r="Q371" s="10">
        <f>Duluth!$C$26*10^3</f>
        <v>0</v>
      </c>
      <c r="R371" s="10">
        <f>Fairbanks!$C$26*10^3</f>
        <v>0</v>
      </c>
    </row>
    <row r="372" spans="1:18">
      <c r="A372" s="4"/>
      <c r="B372" s="9" t="s">
        <v>348</v>
      </c>
      <c r="C372" s="10">
        <f>Miami!$C$28*10^3</f>
        <v>589300</v>
      </c>
      <c r="D372" s="10">
        <f>Houston!$C$28*10^3</f>
        <v>773130</v>
      </c>
      <c r="E372" s="10">
        <f>Phoenix!$C$28*10^3</f>
        <v>701500</v>
      </c>
      <c r="F372" s="10">
        <f>Atlanta!$C$28*10^3</f>
        <v>947310</v>
      </c>
      <c r="G372" s="10">
        <f>LosAngeles!$C$28*10^3</f>
        <v>797250</v>
      </c>
      <c r="H372" s="10">
        <f>LasVegas!$C$28*10^3</f>
        <v>816770</v>
      </c>
      <c r="I372" s="10">
        <f>SanFrancisco!$C$28*10^3</f>
        <v>985430</v>
      </c>
      <c r="J372" s="10">
        <f>Baltimore!$C$28*10^3</f>
        <v>1158330</v>
      </c>
      <c r="K372" s="10">
        <f>Albuquerque!$C$28*10^3</f>
        <v>1028240</v>
      </c>
      <c r="L372" s="10">
        <f>Seattle!$C$28*10^3</f>
        <v>1153720</v>
      </c>
      <c r="M372" s="10">
        <f>Chicago!$C$28*10^3</f>
        <v>1349960</v>
      </c>
      <c r="N372" s="10">
        <f>Boulder!$C$28*10^3</f>
        <v>1205480</v>
      </c>
      <c r="O372" s="10">
        <f>Minneapolis!$C$28*10^3</f>
        <v>1541300</v>
      </c>
      <c r="P372" s="10">
        <f>Helena!$C$28*10^3</f>
        <v>1427210</v>
      </c>
      <c r="Q372" s="10">
        <f>Duluth!$C$28*10^3</f>
        <v>1778420</v>
      </c>
      <c r="R372" s="10">
        <f>Fairbanks!$C$28*10^3</f>
        <v>2388970</v>
      </c>
    </row>
    <row r="373" spans="1:18">
      <c r="A373" s="4"/>
      <c r="B373" s="7" t="s">
        <v>220</v>
      </c>
      <c r="C373" s="72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</row>
    <row r="374" spans="1:18">
      <c r="A374" s="4"/>
      <c r="B374" s="9" t="s">
        <v>328</v>
      </c>
      <c r="C374" s="10">
        <f>Miami!$E$13*10^3</f>
        <v>0</v>
      </c>
      <c r="D374" s="10">
        <f>Houston!$E$13*10^3</f>
        <v>0</v>
      </c>
      <c r="E374" s="10">
        <f>Phoenix!$E$13*10^3</f>
        <v>0</v>
      </c>
      <c r="F374" s="10">
        <f>Atlanta!$E$13*10^3</f>
        <v>0</v>
      </c>
      <c r="G374" s="10">
        <f>LosAngeles!$E$13*10^3</f>
        <v>0</v>
      </c>
      <c r="H374" s="10">
        <f>LasVegas!$E$13*10^3</f>
        <v>0</v>
      </c>
      <c r="I374" s="10">
        <f>SanFrancisco!$E$13*10^3</f>
        <v>0</v>
      </c>
      <c r="J374" s="10">
        <f>Baltimore!$E$13*10^3</f>
        <v>0</v>
      </c>
      <c r="K374" s="10">
        <f>Albuquerque!$E$13*10^3</f>
        <v>0</v>
      </c>
      <c r="L374" s="10">
        <f>Seattle!$E$13*10^3</f>
        <v>0</v>
      </c>
      <c r="M374" s="10">
        <f>Chicago!$E$13*10^3</f>
        <v>0</v>
      </c>
      <c r="N374" s="10">
        <f>Boulder!$E$13*10^3</f>
        <v>0</v>
      </c>
      <c r="O374" s="10">
        <f>Minneapolis!$E$13*10^3</f>
        <v>0</v>
      </c>
      <c r="P374" s="10">
        <f>Helena!$E$13*10^3</f>
        <v>0</v>
      </c>
      <c r="Q374" s="10">
        <f>Duluth!$E$13*10^3</f>
        <v>0</v>
      </c>
      <c r="R374" s="10">
        <f>Fairbanks!$E$13*10^3</f>
        <v>0</v>
      </c>
    </row>
    <row r="375" spans="1:18">
      <c r="A375" s="4"/>
      <c r="B375" s="9" t="s">
        <v>329</v>
      </c>
      <c r="C375" s="10">
        <f>Miami!$E$14*10^3</f>
        <v>0</v>
      </c>
      <c r="D375" s="10">
        <f>Houston!$E$14*10^3</f>
        <v>0</v>
      </c>
      <c r="E375" s="10">
        <f>Phoenix!$E$14*10^3</f>
        <v>0</v>
      </c>
      <c r="F375" s="10">
        <f>Atlanta!$E$14*10^3</f>
        <v>0</v>
      </c>
      <c r="G375" s="10">
        <f>LosAngeles!$E$14*10^3</f>
        <v>0</v>
      </c>
      <c r="H375" s="10">
        <f>LasVegas!$E$14*10^3</f>
        <v>0</v>
      </c>
      <c r="I375" s="10">
        <f>SanFrancisco!$E$14*10^3</f>
        <v>0</v>
      </c>
      <c r="J375" s="10">
        <f>Baltimore!$E$14*10^3</f>
        <v>0</v>
      </c>
      <c r="K375" s="10">
        <f>Albuquerque!$E$14*10^3</f>
        <v>0</v>
      </c>
      <c r="L375" s="10">
        <f>Seattle!$E$14*10^3</f>
        <v>0</v>
      </c>
      <c r="M375" s="10">
        <f>Chicago!$E$14*10^3</f>
        <v>0</v>
      </c>
      <c r="N375" s="10">
        <f>Boulder!$E$14*10^3</f>
        <v>0</v>
      </c>
      <c r="O375" s="10">
        <f>Minneapolis!$E$14*10^3</f>
        <v>0</v>
      </c>
      <c r="P375" s="10">
        <f>Helena!$E$14*10^3</f>
        <v>0</v>
      </c>
      <c r="Q375" s="10">
        <f>Duluth!$E$14*10^3</f>
        <v>0</v>
      </c>
      <c r="R375" s="10">
        <f>Fairbanks!$E$14*10^3</f>
        <v>0</v>
      </c>
    </row>
    <row r="376" spans="1:18">
      <c r="A376" s="4"/>
      <c r="B376" s="9" t="s">
        <v>337</v>
      </c>
      <c r="C376" s="10">
        <f>Miami!$E$15*10^3</f>
        <v>0</v>
      </c>
      <c r="D376" s="10">
        <f>Houston!$E$15*10^3</f>
        <v>0</v>
      </c>
      <c r="E376" s="10">
        <f>Phoenix!$E$15*10^3</f>
        <v>0</v>
      </c>
      <c r="F376" s="10">
        <f>Atlanta!$E$15*10^3</f>
        <v>0</v>
      </c>
      <c r="G376" s="10">
        <f>LosAngeles!$E$15*10^3</f>
        <v>0</v>
      </c>
      <c r="H376" s="10">
        <f>LasVegas!$E$15*10^3</f>
        <v>0</v>
      </c>
      <c r="I376" s="10">
        <f>SanFrancisco!$E$15*10^3</f>
        <v>0</v>
      </c>
      <c r="J376" s="10">
        <f>Baltimore!$E$15*10^3</f>
        <v>0</v>
      </c>
      <c r="K376" s="10">
        <f>Albuquerque!$E$15*10^3</f>
        <v>0</v>
      </c>
      <c r="L376" s="10">
        <f>Seattle!$E$15*10^3</f>
        <v>0</v>
      </c>
      <c r="M376" s="10">
        <f>Chicago!$E$15*10^3</f>
        <v>0</v>
      </c>
      <c r="N376" s="10">
        <f>Boulder!$E$15*10^3</f>
        <v>0</v>
      </c>
      <c r="O376" s="10">
        <f>Minneapolis!$E$15*10^3</f>
        <v>0</v>
      </c>
      <c r="P376" s="10">
        <f>Helena!$E$15*10^3</f>
        <v>0</v>
      </c>
      <c r="Q376" s="10">
        <f>Duluth!$E$15*10^3</f>
        <v>0</v>
      </c>
      <c r="R376" s="10">
        <f>Fairbanks!$E$15*10^3</f>
        <v>0</v>
      </c>
    </row>
    <row r="377" spans="1:18">
      <c r="A377" s="4"/>
      <c r="B377" s="9" t="s">
        <v>338</v>
      </c>
      <c r="C377" s="10">
        <f>Miami!$E$16*10^3</f>
        <v>0</v>
      </c>
      <c r="D377" s="10">
        <f>Houston!$E$16*10^3</f>
        <v>0</v>
      </c>
      <c r="E377" s="10">
        <f>Phoenix!$E$16*10^3</f>
        <v>0</v>
      </c>
      <c r="F377" s="10">
        <f>Atlanta!$E$16*10^3</f>
        <v>0</v>
      </c>
      <c r="G377" s="10">
        <f>LosAngeles!$E$16*10^3</f>
        <v>0</v>
      </c>
      <c r="H377" s="10">
        <f>LasVegas!$E$16*10^3</f>
        <v>0</v>
      </c>
      <c r="I377" s="10">
        <f>SanFrancisco!$E$16*10^3</f>
        <v>0</v>
      </c>
      <c r="J377" s="10">
        <f>Baltimore!$E$16*10^3</f>
        <v>0</v>
      </c>
      <c r="K377" s="10">
        <f>Albuquerque!$E$16*10^3</f>
        <v>0</v>
      </c>
      <c r="L377" s="10">
        <f>Seattle!$E$16*10^3</f>
        <v>0</v>
      </c>
      <c r="M377" s="10">
        <f>Chicago!$E$16*10^3</f>
        <v>0</v>
      </c>
      <c r="N377" s="10">
        <f>Boulder!$E$16*10^3</f>
        <v>0</v>
      </c>
      <c r="O377" s="10">
        <f>Minneapolis!$E$16*10^3</f>
        <v>0</v>
      </c>
      <c r="P377" s="10">
        <f>Helena!$E$16*10^3</f>
        <v>0</v>
      </c>
      <c r="Q377" s="10">
        <f>Duluth!$E$16*10^3</f>
        <v>0</v>
      </c>
      <c r="R377" s="10">
        <f>Fairbanks!$E$16*10^3</f>
        <v>0</v>
      </c>
    </row>
    <row r="378" spans="1:18">
      <c r="A378" s="4"/>
      <c r="B378" s="9" t="s">
        <v>339</v>
      </c>
      <c r="C378" s="10">
        <f>Miami!$E$17*10^3</f>
        <v>0</v>
      </c>
      <c r="D378" s="10">
        <f>Houston!$E$17*10^3</f>
        <v>0</v>
      </c>
      <c r="E378" s="10">
        <f>Phoenix!$E$17*10^3</f>
        <v>0</v>
      </c>
      <c r="F378" s="10">
        <f>Atlanta!$E$17*10^3</f>
        <v>0</v>
      </c>
      <c r="G378" s="10">
        <f>LosAngeles!$E$17*10^3</f>
        <v>0</v>
      </c>
      <c r="H378" s="10">
        <f>LasVegas!$E$17*10^3</f>
        <v>0</v>
      </c>
      <c r="I378" s="10">
        <f>SanFrancisco!$E$17*10^3</f>
        <v>0</v>
      </c>
      <c r="J378" s="10">
        <f>Baltimore!$E$17*10^3</f>
        <v>0</v>
      </c>
      <c r="K378" s="10">
        <f>Albuquerque!$E$17*10^3</f>
        <v>0</v>
      </c>
      <c r="L378" s="10">
        <f>Seattle!$E$17*10^3</f>
        <v>0</v>
      </c>
      <c r="M378" s="10">
        <f>Chicago!$E$17*10^3</f>
        <v>0</v>
      </c>
      <c r="N378" s="10">
        <f>Boulder!$E$17*10^3</f>
        <v>0</v>
      </c>
      <c r="O378" s="10">
        <f>Minneapolis!$E$17*10^3</f>
        <v>0</v>
      </c>
      <c r="P378" s="10">
        <f>Helena!$E$17*10^3</f>
        <v>0</v>
      </c>
      <c r="Q378" s="10">
        <f>Duluth!$E$17*10^3</f>
        <v>0</v>
      </c>
      <c r="R378" s="10">
        <f>Fairbanks!$E$17*10^3</f>
        <v>0</v>
      </c>
    </row>
    <row r="379" spans="1:18">
      <c r="A379" s="4"/>
      <c r="B379" s="9" t="s">
        <v>340</v>
      </c>
      <c r="C379" s="10">
        <f>Miami!$E$18*10^3</f>
        <v>0</v>
      </c>
      <c r="D379" s="10">
        <f>Houston!$E$18*10^3</f>
        <v>0</v>
      </c>
      <c r="E379" s="10">
        <f>Phoenix!$E$18*10^3</f>
        <v>0</v>
      </c>
      <c r="F379" s="10">
        <f>Atlanta!$E$18*10^3</f>
        <v>0</v>
      </c>
      <c r="G379" s="10">
        <f>LosAngeles!$E$18*10^3</f>
        <v>0</v>
      </c>
      <c r="H379" s="10">
        <f>LasVegas!$E$18*10^3</f>
        <v>0</v>
      </c>
      <c r="I379" s="10">
        <f>SanFrancisco!$E$18*10^3</f>
        <v>0</v>
      </c>
      <c r="J379" s="10">
        <f>Baltimore!$E$18*10^3</f>
        <v>0</v>
      </c>
      <c r="K379" s="10">
        <f>Albuquerque!$E$18*10^3</f>
        <v>0</v>
      </c>
      <c r="L379" s="10">
        <f>Seattle!$E$18*10^3</f>
        <v>0</v>
      </c>
      <c r="M379" s="10">
        <f>Chicago!$E$18*10^3</f>
        <v>0</v>
      </c>
      <c r="N379" s="10">
        <f>Boulder!$E$18*10^3</f>
        <v>0</v>
      </c>
      <c r="O379" s="10">
        <f>Minneapolis!$E$18*10^3</f>
        <v>0</v>
      </c>
      <c r="P379" s="10">
        <f>Helena!$E$18*10^3</f>
        <v>0</v>
      </c>
      <c r="Q379" s="10">
        <f>Duluth!$E$18*10^3</f>
        <v>0</v>
      </c>
      <c r="R379" s="10">
        <f>Fairbanks!$E$18*10^3</f>
        <v>0</v>
      </c>
    </row>
    <row r="380" spans="1:18">
      <c r="A380" s="4"/>
      <c r="B380" s="9" t="s">
        <v>341</v>
      </c>
      <c r="C380" s="10">
        <f>Miami!$E$19*10^3</f>
        <v>0</v>
      </c>
      <c r="D380" s="10">
        <f>Houston!$E$19*10^3</f>
        <v>0</v>
      </c>
      <c r="E380" s="10">
        <f>Phoenix!$E$19*10^3</f>
        <v>0</v>
      </c>
      <c r="F380" s="10">
        <f>Atlanta!$E$19*10^3</f>
        <v>0</v>
      </c>
      <c r="G380" s="10">
        <f>LosAngeles!$E$19*10^3</f>
        <v>0</v>
      </c>
      <c r="H380" s="10">
        <f>LasVegas!$E$19*10^3</f>
        <v>0</v>
      </c>
      <c r="I380" s="10">
        <f>SanFrancisco!$E$19*10^3</f>
        <v>0</v>
      </c>
      <c r="J380" s="10">
        <f>Baltimore!$E$19*10^3</f>
        <v>0</v>
      </c>
      <c r="K380" s="10">
        <f>Albuquerque!$E$19*10^3</f>
        <v>0</v>
      </c>
      <c r="L380" s="10">
        <f>Seattle!$E$19*10^3</f>
        <v>0</v>
      </c>
      <c r="M380" s="10">
        <f>Chicago!$E$19*10^3</f>
        <v>0</v>
      </c>
      <c r="N380" s="10">
        <f>Boulder!$E$19*10^3</f>
        <v>0</v>
      </c>
      <c r="O380" s="10">
        <f>Minneapolis!$E$19*10^3</f>
        <v>0</v>
      </c>
      <c r="P380" s="10">
        <f>Helena!$E$19*10^3</f>
        <v>0</v>
      </c>
      <c r="Q380" s="10">
        <f>Duluth!$E$19*10^3</f>
        <v>0</v>
      </c>
      <c r="R380" s="10">
        <f>Fairbanks!$E$19*10^3</f>
        <v>0</v>
      </c>
    </row>
    <row r="381" spans="1:18">
      <c r="A381" s="4"/>
      <c r="B381" s="9" t="s">
        <v>342</v>
      </c>
      <c r="C381" s="10">
        <f>Miami!$E$20*10^3</f>
        <v>0</v>
      </c>
      <c r="D381" s="10">
        <f>Houston!$E$20*10^3</f>
        <v>0</v>
      </c>
      <c r="E381" s="10">
        <f>Phoenix!$E$20*10^3</f>
        <v>0</v>
      </c>
      <c r="F381" s="10">
        <f>Atlanta!$E$20*10^3</f>
        <v>0</v>
      </c>
      <c r="G381" s="10">
        <f>LosAngeles!$E$20*10^3</f>
        <v>0</v>
      </c>
      <c r="H381" s="10">
        <f>LasVegas!$E$20*10^3</f>
        <v>0</v>
      </c>
      <c r="I381" s="10">
        <f>SanFrancisco!$E$20*10^3</f>
        <v>0</v>
      </c>
      <c r="J381" s="10">
        <f>Baltimore!$E$20*10^3</f>
        <v>0</v>
      </c>
      <c r="K381" s="10">
        <f>Albuquerque!$E$20*10^3</f>
        <v>0</v>
      </c>
      <c r="L381" s="10">
        <f>Seattle!$E$20*10^3</f>
        <v>0</v>
      </c>
      <c r="M381" s="10">
        <f>Chicago!$E$20*10^3</f>
        <v>0</v>
      </c>
      <c r="N381" s="10">
        <f>Boulder!$E$20*10^3</f>
        <v>0</v>
      </c>
      <c r="O381" s="10">
        <f>Minneapolis!$E$20*10^3</f>
        <v>0</v>
      </c>
      <c r="P381" s="10">
        <f>Helena!$E$20*10^3</f>
        <v>0</v>
      </c>
      <c r="Q381" s="10">
        <f>Duluth!$E$20*10^3</f>
        <v>0</v>
      </c>
      <c r="R381" s="10">
        <f>Fairbanks!$E$20*10^3</f>
        <v>0</v>
      </c>
    </row>
    <row r="382" spans="1:18">
      <c r="A382" s="4"/>
      <c r="B382" s="9" t="s">
        <v>343</v>
      </c>
      <c r="C382" s="10">
        <f>Miami!$E$21*10^3</f>
        <v>0</v>
      </c>
      <c r="D382" s="10">
        <f>Houston!$E$21*10^3</f>
        <v>0</v>
      </c>
      <c r="E382" s="10">
        <f>Phoenix!$E$21*10^3</f>
        <v>0</v>
      </c>
      <c r="F382" s="10">
        <f>Atlanta!$E$21*10^3</f>
        <v>0</v>
      </c>
      <c r="G382" s="10">
        <f>LosAngeles!$E$21*10^3</f>
        <v>0</v>
      </c>
      <c r="H382" s="10">
        <f>LasVegas!$E$21*10^3</f>
        <v>0</v>
      </c>
      <c r="I382" s="10">
        <f>SanFrancisco!$E$21*10^3</f>
        <v>0</v>
      </c>
      <c r="J382" s="10">
        <f>Baltimore!$E$21*10^3</f>
        <v>0</v>
      </c>
      <c r="K382" s="10">
        <f>Albuquerque!$E$21*10^3</f>
        <v>0</v>
      </c>
      <c r="L382" s="10">
        <f>Seattle!$E$21*10^3</f>
        <v>0</v>
      </c>
      <c r="M382" s="10">
        <f>Chicago!$E$21*10^3</f>
        <v>0</v>
      </c>
      <c r="N382" s="10">
        <f>Boulder!$E$21*10^3</f>
        <v>0</v>
      </c>
      <c r="O382" s="10">
        <f>Minneapolis!$E$21*10^3</f>
        <v>0</v>
      </c>
      <c r="P382" s="10">
        <f>Helena!$E$21*10^3</f>
        <v>0</v>
      </c>
      <c r="Q382" s="10">
        <f>Duluth!$E$21*10^3</f>
        <v>0</v>
      </c>
      <c r="R382" s="10">
        <f>Fairbanks!$E$21*10^3</f>
        <v>0</v>
      </c>
    </row>
    <row r="383" spans="1:18">
      <c r="A383" s="4"/>
      <c r="B383" s="9" t="s">
        <v>344</v>
      </c>
      <c r="C383" s="10">
        <f>Miami!$E$22*10^3</f>
        <v>0</v>
      </c>
      <c r="D383" s="10">
        <f>Houston!$E$22*10^3</f>
        <v>0</v>
      </c>
      <c r="E383" s="10">
        <f>Phoenix!$E$22*10^3</f>
        <v>0</v>
      </c>
      <c r="F383" s="10">
        <f>Atlanta!$E$22*10^3</f>
        <v>0</v>
      </c>
      <c r="G383" s="10">
        <f>LosAngeles!$E$22*10^3</f>
        <v>0</v>
      </c>
      <c r="H383" s="10">
        <f>LasVegas!$E$22*10^3</f>
        <v>0</v>
      </c>
      <c r="I383" s="10">
        <f>SanFrancisco!$E$22*10^3</f>
        <v>0</v>
      </c>
      <c r="J383" s="10">
        <f>Baltimore!$E$22*10^3</f>
        <v>0</v>
      </c>
      <c r="K383" s="10">
        <f>Albuquerque!$E$22*10^3</f>
        <v>0</v>
      </c>
      <c r="L383" s="10">
        <f>Seattle!$E$22*10^3</f>
        <v>0</v>
      </c>
      <c r="M383" s="10">
        <f>Chicago!$E$22*10^3</f>
        <v>0</v>
      </c>
      <c r="N383" s="10">
        <f>Boulder!$E$22*10^3</f>
        <v>0</v>
      </c>
      <c r="O383" s="10">
        <f>Minneapolis!$E$22*10^3</f>
        <v>0</v>
      </c>
      <c r="P383" s="10">
        <f>Helena!$E$22*10^3</f>
        <v>0</v>
      </c>
      <c r="Q383" s="10">
        <f>Duluth!$E$22*10^3</f>
        <v>0</v>
      </c>
      <c r="R383" s="10">
        <f>Fairbanks!$E$22*10^3</f>
        <v>0</v>
      </c>
    </row>
    <row r="384" spans="1:18">
      <c r="A384" s="4"/>
      <c r="B384" s="9" t="s">
        <v>323</v>
      </c>
      <c r="C384" s="10">
        <f>Miami!$E$23*10^3</f>
        <v>0</v>
      </c>
      <c r="D384" s="10">
        <f>Houston!$E$23*10^3</f>
        <v>0</v>
      </c>
      <c r="E384" s="10">
        <f>Phoenix!$E$23*10^3</f>
        <v>0</v>
      </c>
      <c r="F384" s="10">
        <f>Atlanta!$E$23*10^3</f>
        <v>0</v>
      </c>
      <c r="G384" s="10">
        <f>LosAngeles!$E$23*10^3</f>
        <v>0</v>
      </c>
      <c r="H384" s="10">
        <f>LasVegas!$E$23*10^3</f>
        <v>0</v>
      </c>
      <c r="I384" s="10">
        <f>SanFrancisco!$E$23*10^3</f>
        <v>0</v>
      </c>
      <c r="J384" s="10">
        <f>Baltimore!$E$23*10^3</f>
        <v>0</v>
      </c>
      <c r="K384" s="10">
        <f>Albuquerque!$E$23*10^3</f>
        <v>0</v>
      </c>
      <c r="L384" s="10">
        <f>Seattle!$E$23*10^3</f>
        <v>0</v>
      </c>
      <c r="M384" s="10">
        <f>Chicago!$E$23*10^3</f>
        <v>0</v>
      </c>
      <c r="N384" s="10">
        <f>Boulder!$E$23*10^3</f>
        <v>0</v>
      </c>
      <c r="O384" s="10">
        <f>Minneapolis!$E$23*10^3</f>
        <v>0</v>
      </c>
      <c r="P384" s="10">
        <f>Helena!$E$23*10^3</f>
        <v>0</v>
      </c>
      <c r="Q384" s="10">
        <f>Duluth!$E$23*10^3</f>
        <v>0</v>
      </c>
      <c r="R384" s="10">
        <f>Fairbanks!$E$23*10^3</f>
        <v>0</v>
      </c>
    </row>
    <row r="385" spans="1:18">
      <c r="A385" s="4"/>
      <c r="B385" s="9" t="s">
        <v>345</v>
      </c>
      <c r="C385" s="10">
        <f>Miami!$E$24*10^3</f>
        <v>0</v>
      </c>
      <c r="D385" s="10">
        <f>Houston!$E$24*10^3</f>
        <v>0</v>
      </c>
      <c r="E385" s="10">
        <f>Phoenix!$E$24*10^3</f>
        <v>0</v>
      </c>
      <c r="F385" s="10">
        <f>Atlanta!$E$24*10^3</f>
        <v>0</v>
      </c>
      <c r="G385" s="10">
        <f>LosAngeles!$E$24*10^3</f>
        <v>0</v>
      </c>
      <c r="H385" s="10">
        <f>LasVegas!$E$24*10^3</f>
        <v>0</v>
      </c>
      <c r="I385" s="10">
        <f>SanFrancisco!$E$24*10^3</f>
        <v>0</v>
      </c>
      <c r="J385" s="10">
        <f>Baltimore!$E$24*10^3</f>
        <v>0</v>
      </c>
      <c r="K385" s="10">
        <f>Albuquerque!$E$24*10^3</f>
        <v>0</v>
      </c>
      <c r="L385" s="10">
        <f>Seattle!$E$24*10^3</f>
        <v>0</v>
      </c>
      <c r="M385" s="10">
        <f>Chicago!$E$24*10^3</f>
        <v>0</v>
      </c>
      <c r="N385" s="10">
        <f>Boulder!$E$24*10^3</f>
        <v>0</v>
      </c>
      <c r="O385" s="10">
        <f>Minneapolis!$E$24*10^3</f>
        <v>0</v>
      </c>
      <c r="P385" s="10">
        <f>Helena!$E$24*10^3</f>
        <v>0</v>
      </c>
      <c r="Q385" s="10">
        <f>Duluth!$E$24*10^3</f>
        <v>0</v>
      </c>
      <c r="R385" s="10">
        <f>Fairbanks!$E$24*10^3</f>
        <v>0</v>
      </c>
    </row>
    <row r="386" spans="1:18">
      <c r="A386" s="4"/>
      <c r="B386" s="9" t="s">
        <v>346</v>
      </c>
      <c r="C386" s="10">
        <f>Miami!$E$25*10^3</f>
        <v>0</v>
      </c>
      <c r="D386" s="10">
        <f>Houston!$E$25*10^3</f>
        <v>0</v>
      </c>
      <c r="E386" s="10">
        <f>Phoenix!$E$25*10^3</f>
        <v>0</v>
      </c>
      <c r="F386" s="10">
        <f>Atlanta!$E$25*10^3</f>
        <v>0</v>
      </c>
      <c r="G386" s="10">
        <f>LosAngeles!$E$25*10^3</f>
        <v>0</v>
      </c>
      <c r="H386" s="10">
        <f>LasVegas!$E$25*10^3</f>
        <v>0</v>
      </c>
      <c r="I386" s="10">
        <f>SanFrancisco!$E$25*10^3</f>
        <v>0</v>
      </c>
      <c r="J386" s="10">
        <f>Baltimore!$E$25*10^3</f>
        <v>0</v>
      </c>
      <c r="K386" s="10">
        <f>Albuquerque!$E$25*10^3</f>
        <v>0</v>
      </c>
      <c r="L386" s="10">
        <f>Seattle!$E$25*10^3</f>
        <v>0</v>
      </c>
      <c r="M386" s="10">
        <f>Chicago!$E$25*10^3</f>
        <v>0</v>
      </c>
      <c r="N386" s="10">
        <f>Boulder!$E$25*10^3</f>
        <v>0</v>
      </c>
      <c r="O386" s="10">
        <f>Minneapolis!$E$25*10^3</f>
        <v>0</v>
      </c>
      <c r="P386" s="10">
        <f>Helena!$E$25*10^3</f>
        <v>0</v>
      </c>
      <c r="Q386" s="10">
        <f>Duluth!$E$25*10^3</f>
        <v>0</v>
      </c>
      <c r="R386" s="10">
        <f>Fairbanks!$E$25*10^3</f>
        <v>0</v>
      </c>
    </row>
    <row r="387" spans="1:18">
      <c r="A387" s="4"/>
      <c r="B387" s="9" t="s">
        <v>347</v>
      </c>
      <c r="C387" s="10">
        <f>Miami!$E$26*10^3</f>
        <v>0</v>
      </c>
      <c r="D387" s="10">
        <f>Houston!$E$26*10^3</f>
        <v>0</v>
      </c>
      <c r="E387" s="10">
        <f>Phoenix!$E$26*10^3</f>
        <v>0</v>
      </c>
      <c r="F387" s="10">
        <f>Atlanta!$E$26*10^3</f>
        <v>0</v>
      </c>
      <c r="G387" s="10">
        <f>LosAngeles!$E$26*10^3</f>
        <v>0</v>
      </c>
      <c r="H387" s="10">
        <f>LasVegas!$E$26*10^3</f>
        <v>0</v>
      </c>
      <c r="I387" s="10">
        <f>SanFrancisco!$E$26*10^3</f>
        <v>0</v>
      </c>
      <c r="J387" s="10">
        <f>Baltimore!$E$26*10^3</f>
        <v>0</v>
      </c>
      <c r="K387" s="10">
        <f>Albuquerque!$E$26*10^3</f>
        <v>0</v>
      </c>
      <c r="L387" s="10">
        <f>Seattle!$E$26*10^3</f>
        <v>0</v>
      </c>
      <c r="M387" s="10">
        <f>Chicago!$E$26*10^3</f>
        <v>0</v>
      </c>
      <c r="N387" s="10">
        <f>Boulder!$E$26*10^3</f>
        <v>0</v>
      </c>
      <c r="O387" s="10">
        <f>Minneapolis!$E$26*10^3</f>
        <v>0</v>
      </c>
      <c r="P387" s="10">
        <f>Helena!$E$26*10^3</f>
        <v>0</v>
      </c>
      <c r="Q387" s="10">
        <f>Duluth!$E$26*10^3</f>
        <v>0</v>
      </c>
      <c r="R387" s="10">
        <f>Fairbanks!$E$26*10^3</f>
        <v>0</v>
      </c>
    </row>
    <row r="388" spans="1:18">
      <c r="A388" s="4"/>
      <c r="B388" s="9" t="s">
        <v>348</v>
      </c>
      <c r="C388" s="10">
        <f>Miami!$E$28*10^3</f>
        <v>0</v>
      </c>
      <c r="D388" s="10">
        <f>Houston!$E$28*10^3</f>
        <v>0</v>
      </c>
      <c r="E388" s="10">
        <f>Phoenix!$E$28*10^3</f>
        <v>0</v>
      </c>
      <c r="F388" s="10">
        <f>Atlanta!$E$28*10^3</f>
        <v>0</v>
      </c>
      <c r="G388" s="10">
        <f>LosAngeles!$E$28*10^3</f>
        <v>0</v>
      </c>
      <c r="H388" s="10">
        <f>LasVegas!$E$28*10^3</f>
        <v>0</v>
      </c>
      <c r="I388" s="10">
        <f>SanFrancisco!$E$28*10^3</f>
        <v>0</v>
      </c>
      <c r="J388" s="10">
        <f>Baltimore!$E$28*10^3</f>
        <v>0</v>
      </c>
      <c r="K388" s="10">
        <f>Albuquerque!$E$28*10^3</f>
        <v>0</v>
      </c>
      <c r="L388" s="10">
        <f>Seattle!$E$28*10^3</f>
        <v>0</v>
      </c>
      <c r="M388" s="10">
        <f>Chicago!$E$28*10^3</f>
        <v>0</v>
      </c>
      <c r="N388" s="10">
        <f>Boulder!$E$28*10^3</f>
        <v>0</v>
      </c>
      <c r="O388" s="10">
        <f>Minneapolis!$E$28*10^3</f>
        <v>0</v>
      </c>
      <c r="P388" s="10">
        <f>Helena!$E$28*10^3</f>
        <v>0</v>
      </c>
      <c r="Q388" s="10">
        <f>Duluth!$E$28*10^3</f>
        <v>0</v>
      </c>
      <c r="R388" s="10">
        <f>Fairbanks!$E$28*10^3</f>
        <v>0</v>
      </c>
    </row>
    <row r="389" spans="1:18">
      <c r="A389" s="4"/>
      <c r="B389" s="7" t="s">
        <v>221</v>
      </c>
      <c r="C389" s="72"/>
      <c r="D389" s="72"/>
      <c r="E389" s="72"/>
      <c r="F389" s="72"/>
      <c r="G389" s="72"/>
      <c r="H389" s="72"/>
      <c r="I389" s="72"/>
      <c r="J389" s="72"/>
      <c r="K389" s="72"/>
      <c r="L389" s="72"/>
      <c r="M389" s="72"/>
      <c r="N389" s="72"/>
      <c r="O389" s="72"/>
      <c r="P389" s="72"/>
      <c r="Q389" s="72"/>
      <c r="R389" s="72"/>
    </row>
    <row r="390" spans="1:18">
      <c r="A390" s="4"/>
      <c r="B390" s="9" t="s">
        <v>328</v>
      </c>
      <c r="C390" s="10">
        <f>Miami!$F$13*10^3</f>
        <v>0</v>
      </c>
      <c r="D390" s="10">
        <f>Houston!$F$13*10^3</f>
        <v>0</v>
      </c>
      <c r="E390" s="10">
        <f>Phoenix!$F$13*10^3</f>
        <v>0</v>
      </c>
      <c r="F390" s="10">
        <f>Atlanta!$F$13*10^3</f>
        <v>0</v>
      </c>
      <c r="G390" s="10">
        <f>LosAngeles!$F$13*10^3</f>
        <v>0</v>
      </c>
      <c r="H390" s="10">
        <f>LasVegas!$F$13*10^3</f>
        <v>0</v>
      </c>
      <c r="I390" s="10">
        <f>SanFrancisco!$F$13*10^3</f>
        <v>0</v>
      </c>
      <c r="J390" s="10">
        <f>Baltimore!$F$13*10^3</f>
        <v>0</v>
      </c>
      <c r="K390" s="10">
        <f>Albuquerque!$F$13*10^3</f>
        <v>0</v>
      </c>
      <c r="L390" s="10">
        <f>Seattle!$F$13*10^3</f>
        <v>0</v>
      </c>
      <c r="M390" s="10">
        <f>Chicago!$F$13*10^3</f>
        <v>0</v>
      </c>
      <c r="N390" s="10">
        <f>Boulder!$F$13*10^3</f>
        <v>0</v>
      </c>
      <c r="O390" s="10">
        <f>Minneapolis!$F$13*10^3</f>
        <v>0</v>
      </c>
      <c r="P390" s="10">
        <f>Helena!$F$13*10^3</f>
        <v>0</v>
      </c>
      <c r="Q390" s="10">
        <f>Duluth!$F$13*10^3</f>
        <v>0</v>
      </c>
      <c r="R390" s="10">
        <f>Fairbanks!$F$13*10^3</f>
        <v>0</v>
      </c>
    </row>
    <row r="391" spans="1:18">
      <c r="A391" s="4"/>
      <c r="B391" s="9" t="s">
        <v>329</v>
      </c>
      <c r="C391" s="10">
        <f>Miami!$F$14*10^3</f>
        <v>0</v>
      </c>
      <c r="D391" s="10">
        <f>Houston!$F$14*10^3</f>
        <v>0</v>
      </c>
      <c r="E391" s="10">
        <f>Phoenix!$F$14*10^3</f>
        <v>0</v>
      </c>
      <c r="F391" s="10">
        <f>Atlanta!$F$14*10^3</f>
        <v>0</v>
      </c>
      <c r="G391" s="10">
        <f>LosAngeles!$F$14*10^3</f>
        <v>0</v>
      </c>
      <c r="H391" s="10">
        <f>LasVegas!$F$14*10^3</f>
        <v>0</v>
      </c>
      <c r="I391" s="10">
        <f>SanFrancisco!$F$14*10^3</f>
        <v>0</v>
      </c>
      <c r="J391" s="10">
        <f>Baltimore!$F$14*10^3</f>
        <v>0</v>
      </c>
      <c r="K391" s="10">
        <f>Albuquerque!$F$14*10^3</f>
        <v>0</v>
      </c>
      <c r="L391" s="10">
        <f>Seattle!$F$14*10^3</f>
        <v>0</v>
      </c>
      <c r="M391" s="10">
        <f>Chicago!$F$14*10^3</f>
        <v>0</v>
      </c>
      <c r="N391" s="10">
        <f>Boulder!$F$14*10^3</f>
        <v>0</v>
      </c>
      <c r="O391" s="10">
        <f>Minneapolis!$F$14*10^3</f>
        <v>0</v>
      </c>
      <c r="P391" s="10">
        <f>Helena!$F$14*10^3</f>
        <v>0</v>
      </c>
      <c r="Q391" s="10">
        <f>Duluth!$F$14*10^3</f>
        <v>0</v>
      </c>
      <c r="R391" s="10">
        <f>Fairbanks!$F$14*10^3</f>
        <v>0</v>
      </c>
    </row>
    <row r="392" spans="1:18">
      <c r="A392" s="4"/>
      <c r="B392" s="9" t="s">
        <v>337</v>
      </c>
      <c r="C392" s="10">
        <f>Miami!$F$15*10^3</f>
        <v>0</v>
      </c>
      <c r="D392" s="10">
        <f>Houston!$F$15*10^3</f>
        <v>0</v>
      </c>
      <c r="E392" s="10">
        <f>Phoenix!$F$15*10^3</f>
        <v>0</v>
      </c>
      <c r="F392" s="10">
        <f>Atlanta!$F$15*10^3</f>
        <v>0</v>
      </c>
      <c r="G392" s="10">
        <f>LosAngeles!$F$15*10^3</f>
        <v>0</v>
      </c>
      <c r="H392" s="10">
        <f>LasVegas!$F$15*10^3</f>
        <v>0</v>
      </c>
      <c r="I392" s="10">
        <f>SanFrancisco!$F$15*10^3</f>
        <v>0</v>
      </c>
      <c r="J392" s="10">
        <f>Baltimore!$F$15*10^3</f>
        <v>0</v>
      </c>
      <c r="K392" s="10">
        <f>Albuquerque!$F$15*10^3</f>
        <v>0</v>
      </c>
      <c r="L392" s="10">
        <f>Seattle!$F$15*10^3</f>
        <v>0</v>
      </c>
      <c r="M392" s="10">
        <f>Chicago!$F$15*10^3</f>
        <v>0</v>
      </c>
      <c r="N392" s="10">
        <f>Boulder!$F$15*10^3</f>
        <v>0</v>
      </c>
      <c r="O392" s="10">
        <f>Minneapolis!$F$15*10^3</f>
        <v>0</v>
      </c>
      <c r="P392" s="10">
        <f>Helena!$F$15*10^3</f>
        <v>0</v>
      </c>
      <c r="Q392" s="10">
        <f>Duluth!$F$15*10^3</f>
        <v>0</v>
      </c>
      <c r="R392" s="10">
        <f>Fairbanks!$F$15*10^3</f>
        <v>0</v>
      </c>
    </row>
    <row r="393" spans="1:18">
      <c r="A393" s="4"/>
      <c r="B393" s="9" t="s">
        <v>338</v>
      </c>
      <c r="C393" s="10">
        <f>Miami!$F$16*10^3</f>
        <v>0</v>
      </c>
      <c r="D393" s="10">
        <f>Houston!$F$16*10^3</f>
        <v>0</v>
      </c>
      <c r="E393" s="10">
        <f>Phoenix!$F$16*10^3</f>
        <v>0</v>
      </c>
      <c r="F393" s="10">
        <f>Atlanta!$F$16*10^3</f>
        <v>0</v>
      </c>
      <c r="G393" s="10">
        <f>LosAngeles!$F$16*10^3</f>
        <v>0</v>
      </c>
      <c r="H393" s="10">
        <f>LasVegas!$F$16*10^3</f>
        <v>0</v>
      </c>
      <c r="I393" s="10">
        <f>SanFrancisco!$F$16*10^3</f>
        <v>0</v>
      </c>
      <c r="J393" s="10">
        <f>Baltimore!$F$16*10^3</f>
        <v>0</v>
      </c>
      <c r="K393" s="10">
        <f>Albuquerque!$F$16*10^3</f>
        <v>0</v>
      </c>
      <c r="L393" s="10">
        <f>Seattle!$F$16*10^3</f>
        <v>0</v>
      </c>
      <c r="M393" s="10">
        <f>Chicago!$F$16*10^3</f>
        <v>0</v>
      </c>
      <c r="N393" s="10">
        <f>Boulder!$F$16*10^3</f>
        <v>0</v>
      </c>
      <c r="O393" s="10">
        <f>Minneapolis!$F$16*10^3</f>
        <v>0</v>
      </c>
      <c r="P393" s="10">
        <f>Helena!$F$16*10^3</f>
        <v>0</v>
      </c>
      <c r="Q393" s="10">
        <f>Duluth!$F$16*10^3</f>
        <v>0</v>
      </c>
      <c r="R393" s="10">
        <f>Fairbanks!$F$16*10^3</f>
        <v>0</v>
      </c>
    </row>
    <row r="394" spans="1:18">
      <c r="A394" s="4"/>
      <c r="B394" s="9" t="s">
        <v>339</v>
      </c>
      <c r="C394" s="10">
        <f>Miami!$F$17*10^3</f>
        <v>0</v>
      </c>
      <c r="D394" s="10">
        <f>Houston!$F$17*10^3</f>
        <v>0</v>
      </c>
      <c r="E394" s="10">
        <f>Phoenix!$F$17*10^3</f>
        <v>0</v>
      </c>
      <c r="F394" s="10">
        <f>Atlanta!$F$17*10^3</f>
        <v>0</v>
      </c>
      <c r="G394" s="10">
        <f>LosAngeles!$F$17*10^3</f>
        <v>0</v>
      </c>
      <c r="H394" s="10">
        <f>LasVegas!$F$17*10^3</f>
        <v>0</v>
      </c>
      <c r="I394" s="10">
        <f>SanFrancisco!$F$17*10^3</f>
        <v>0</v>
      </c>
      <c r="J394" s="10">
        <f>Baltimore!$F$17*10^3</f>
        <v>0</v>
      </c>
      <c r="K394" s="10">
        <f>Albuquerque!$F$17*10^3</f>
        <v>0</v>
      </c>
      <c r="L394" s="10">
        <f>Seattle!$F$17*10^3</f>
        <v>0</v>
      </c>
      <c r="M394" s="10">
        <f>Chicago!$F$17*10^3</f>
        <v>0</v>
      </c>
      <c r="N394" s="10">
        <f>Boulder!$F$17*10^3</f>
        <v>0</v>
      </c>
      <c r="O394" s="10">
        <f>Minneapolis!$F$17*10^3</f>
        <v>0</v>
      </c>
      <c r="P394" s="10">
        <f>Helena!$F$17*10^3</f>
        <v>0</v>
      </c>
      <c r="Q394" s="10">
        <f>Duluth!$F$17*10^3</f>
        <v>0</v>
      </c>
      <c r="R394" s="10">
        <f>Fairbanks!$F$17*10^3</f>
        <v>0</v>
      </c>
    </row>
    <row r="395" spans="1:18">
      <c r="A395" s="4"/>
      <c r="B395" s="9" t="s">
        <v>340</v>
      </c>
      <c r="C395" s="10">
        <f>Miami!$F$18*10^3</f>
        <v>0</v>
      </c>
      <c r="D395" s="10">
        <f>Houston!$F$18*10^3</f>
        <v>0</v>
      </c>
      <c r="E395" s="10">
        <f>Phoenix!$F$18*10^3</f>
        <v>0</v>
      </c>
      <c r="F395" s="10">
        <f>Atlanta!$F$18*10^3</f>
        <v>0</v>
      </c>
      <c r="G395" s="10">
        <f>LosAngeles!$F$18*10^3</f>
        <v>0</v>
      </c>
      <c r="H395" s="10">
        <f>LasVegas!$F$18*10^3</f>
        <v>0</v>
      </c>
      <c r="I395" s="10">
        <f>SanFrancisco!$F$18*10^3</f>
        <v>0</v>
      </c>
      <c r="J395" s="10">
        <f>Baltimore!$F$18*10^3</f>
        <v>0</v>
      </c>
      <c r="K395" s="10">
        <f>Albuquerque!$F$18*10^3</f>
        <v>0</v>
      </c>
      <c r="L395" s="10">
        <f>Seattle!$F$18*10^3</f>
        <v>0</v>
      </c>
      <c r="M395" s="10">
        <f>Chicago!$F$18*10^3</f>
        <v>0</v>
      </c>
      <c r="N395" s="10">
        <f>Boulder!$F$18*10^3</f>
        <v>0</v>
      </c>
      <c r="O395" s="10">
        <f>Minneapolis!$F$18*10^3</f>
        <v>0</v>
      </c>
      <c r="P395" s="10">
        <f>Helena!$F$18*10^3</f>
        <v>0</v>
      </c>
      <c r="Q395" s="10">
        <f>Duluth!$F$18*10^3</f>
        <v>0</v>
      </c>
      <c r="R395" s="10">
        <f>Fairbanks!$F$18*10^3</f>
        <v>0</v>
      </c>
    </row>
    <row r="396" spans="1:18">
      <c r="A396" s="4"/>
      <c r="B396" s="9" t="s">
        <v>341</v>
      </c>
      <c r="C396" s="10">
        <f>Miami!$F$19*10^3</f>
        <v>0</v>
      </c>
      <c r="D396" s="10">
        <f>Houston!$F$19*10^3</f>
        <v>0</v>
      </c>
      <c r="E396" s="10">
        <f>Phoenix!$F$19*10^3</f>
        <v>0</v>
      </c>
      <c r="F396" s="10">
        <f>Atlanta!$F$19*10^3</f>
        <v>0</v>
      </c>
      <c r="G396" s="10">
        <f>LosAngeles!$F$19*10^3</f>
        <v>0</v>
      </c>
      <c r="H396" s="10">
        <f>LasVegas!$F$19*10^3</f>
        <v>0</v>
      </c>
      <c r="I396" s="10">
        <f>SanFrancisco!$F$19*10^3</f>
        <v>0</v>
      </c>
      <c r="J396" s="10">
        <f>Baltimore!$F$19*10^3</f>
        <v>0</v>
      </c>
      <c r="K396" s="10">
        <f>Albuquerque!$F$19*10^3</f>
        <v>0</v>
      </c>
      <c r="L396" s="10">
        <f>Seattle!$F$19*10^3</f>
        <v>0</v>
      </c>
      <c r="M396" s="10">
        <f>Chicago!$F$19*10^3</f>
        <v>0</v>
      </c>
      <c r="N396" s="10">
        <f>Boulder!$F$19*10^3</f>
        <v>0</v>
      </c>
      <c r="O396" s="10">
        <f>Minneapolis!$F$19*10^3</f>
        <v>0</v>
      </c>
      <c r="P396" s="10">
        <f>Helena!$F$19*10^3</f>
        <v>0</v>
      </c>
      <c r="Q396" s="10">
        <f>Duluth!$F$19*10^3</f>
        <v>0</v>
      </c>
      <c r="R396" s="10">
        <f>Fairbanks!$F$19*10^3</f>
        <v>0</v>
      </c>
    </row>
    <row r="397" spans="1:18">
      <c r="A397" s="4"/>
      <c r="B397" s="9" t="s">
        <v>342</v>
      </c>
      <c r="C397" s="10">
        <f>Miami!$F$20*10^3</f>
        <v>0</v>
      </c>
      <c r="D397" s="10">
        <f>Houston!$F$20*10^3</f>
        <v>0</v>
      </c>
      <c r="E397" s="10">
        <f>Phoenix!$F$20*10^3</f>
        <v>0</v>
      </c>
      <c r="F397" s="10">
        <f>Atlanta!$F$20*10^3</f>
        <v>0</v>
      </c>
      <c r="G397" s="10">
        <f>LosAngeles!$F$20*10^3</f>
        <v>0</v>
      </c>
      <c r="H397" s="10">
        <f>LasVegas!$F$20*10^3</f>
        <v>0</v>
      </c>
      <c r="I397" s="10">
        <f>SanFrancisco!$F$20*10^3</f>
        <v>0</v>
      </c>
      <c r="J397" s="10">
        <f>Baltimore!$F$20*10^3</f>
        <v>0</v>
      </c>
      <c r="K397" s="10">
        <f>Albuquerque!$F$20*10^3</f>
        <v>0</v>
      </c>
      <c r="L397" s="10">
        <f>Seattle!$F$20*10^3</f>
        <v>0</v>
      </c>
      <c r="M397" s="10">
        <f>Chicago!$F$20*10^3</f>
        <v>0</v>
      </c>
      <c r="N397" s="10">
        <f>Boulder!$F$20*10^3</f>
        <v>0</v>
      </c>
      <c r="O397" s="10">
        <f>Minneapolis!$F$20*10^3</f>
        <v>0</v>
      </c>
      <c r="P397" s="10">
        <f>Helena!$F$20*10^3</f>
        <v>0</v>
      </c>
      <c r="Q397" s="10">
        <f>Duluth!$F$20*10^3</f>
        <v>0</v>
      </c>
      <c r="R397" s="10">
        <f>Fairbanks!$F$20*10^3</f>
        <v>0</v>
      </c>
    </row>
    <row r="398" spans="1:18">
      <c r="A398" s="4"/>
      <c r="B398" s="9" t="s">
        <v>343</v>
      </c>
      <c r="C398" s="10">
        <f>Miami!$F$21*10^3</f>
        <v>0</v>
      </c>
      <c r="D398" s="10">
        <f>Houston!$F$21*10^3</f>
        <v>0</v>
      </c>
      <c r="E398" s="10">
        <f>Phoenix!$F$21*10^3</f>
        <v>0</v>
      </c>
      <c r="F398" s="10">
        <f>Atlanta!$F$21*10^3</f>
        <v>0</v>
      </c>
      <c r="G398" s="10">
        <f>LosAngeles!$F$21*10^3</f>
        <v>0</v>
      </c>
      <c r="H398" s="10">
        <f>LasVegas!$F$21*10^3</f>
        <v>0</v>
      </c>
      <c r="I398" s="10">
        <f>SanFrancisco!$F$21*10^3</f>
        <v>0</v>
      </c>
      <c r="J398" s="10">
        <f>Baltimore!$F$21*10^3</f>
        <v>0</v>
      </c>
      <c r="K398" s="10">
        <f>Albuquerque!$F$21*10^3</f>
        <v>0</v>
      </c>
      <c r="L398" s="10">
        <f>Seattle!$F$21*10^3</f>
        <v>0</v>
      </c>
      <c r="M398" s="10">
        <f>Chicago!$F$21*10^3</f>
        <v>0</v>
      </c>
      <c r="N398" s="10">
        <f>Boulder!$F$21*10^3</f>
        <v>0</v>
      </c>
      <c r="O398" s="10">
        <f>Minneapolis!$F$21*10^3</f>
        <v>0</v>
      </c>
      <c r="P398" s="10">
        <f>Helena!$F$21*10^3</f>
        <v>0</v>
      </c>
      <c r="Q398" s="10">
        <f>Duluth!$F$21*10^3</f>
        <v>0</v>
      </c>
      <c r="R398" s="10">
        <f>Fairbanks!$F$21*10^3</f>
        <v>0</v>
      </c>
    </row>
    <row r="399" spans="1:18">
      <c r="A399" s="4"/>
      <c r="B399" s="9" t="s">
        <v>344</v>
      </c>
      <c r="C399" s="10">
        <f>Miami!$F$22*10^3</f>
        <v>0</v>
      </c>
      <c r="D399" s="10">
        <f>Houston!$F$22*10^3</f>
        <v>0</v>
      </c>
      <c r="E399" s="10">
        <f>Phoenix!$F$22*10^3</f>
        <v>0</v>
      </c>
      <c r="F399" s="10">
        <f>Atlanta!$F$22*10^3</f>
        <v>0</v>
      </c>
      <c r="G399" s="10">
        <f>LosAngeles!$F$22*10^3</f>
        <v>0</v>
      </c>
      <c r="H399" s="10">
        <f>LasVegas!$F$22*10^3</f>
        <v>0</v>
      </c>
      <c r="I399" s="10">
        <f>SanFrancisco!$F$22*10^3</f>
        <v>0</v>
      </c>
      <c r="J399" s="10">
        <f>Baltimore!$F$22*10^3</f>
        <v>0</v>
      </c>
      <c r="K399" s="10">
        <f>Albuquerque!$F$22*10^3</f>
        <v>0</v>
      </c>
      <c r="L399" s="10">
        <f>Seattle!$F$22*10^3</f>
        <v>0</v>
      </c>
      <c r="M399" s="10">
        <f>Chicago!$F$22*10^3</f>
        <v>0</v>
      </c>
      <c r="N399" s="10">
        <f>Boulder!$F$22*10^3</f>
        <v>0</v>
      </c>
      <c r="O399" s="10">
        <f>Minneapolis!$F$22*10^3</f>
        <v>0</v>
      </c>
      <c r="P399" s="10">
        <f>Helena!$F$22*10^3</f>
        <v>0</v>
      </c>
      <c r="Q399" s="10">
        <f>Duluth!$F$22*10^3</f>
        <v>0</v>
      </c>
      <c r="R399" s="10">
        <f>Fairbanks!$F$22*10^3</f>
        <v>0</v>
      </c>
    </row>
    <row r="400" spans="1:18">
      <c r="A400" s="4"/>
      <c r="B400" s="9" t="s">
        <v>323</v>
      </c>
      <c r="C400" s="10">
        <f>Miami!$F$23*10^3</f>
        <v>0</v>
      </c>
      <c r="D400" s="10">
        <f>Houston!$F$23*10^3</f>
        <v>0</v>
      </c>
      <c r="E400" s="10">
        <f>Phoenix!$F$23*10^3</f>
        <v>0</v>
      </c>
      <c r="F400" s="10">
        <f>Atlanta!$F$23*10^3</f>
        <v>0</v>
      </c>
      <c r="G400" s="10">
        <f>LosAngeles!$F$23*10^3</f>
        <v>0</v>
      </c>
      <c r="H400" s="10">
        <f>LasVegas!$F$23*10^3</f>
        <v>0</v>
      </c>
      <c r="I400" s="10">
        <f>SanFrancisco!$F$23*10^3</f>
        <v>0</v>
      </c>
      <c r="J400" s="10">
        <f>Baltimore!$F$23*10^3</f>
        <v>0</v>
      </c>
      <c r="K400" s="10">
        <f>Albuquerque!$F$23*10^3</f>
        <v>0</v>
      </c>
      <c r="L400" s="10">
        <f>Seattle!$F$23*10^3</f>
        <v>0</v>
      </c>
      <c r="M400" s="10">
        <f>Chicago!$F$23*10^3</f>
        <v>0</v>
      </c>
      <c r="N400" s="10">
        <f>Boulder!$F$23*10^3</f>
        <v>0</v>
      </c>
      <c r="O400" s="10">
        <f>Minneapolis!$F$23*10^3</f>
        <v>0</v>
      </c>
      <c r="P400" s="10">
        <f>Helena!$F$23*10^3</f>
        <v>0</v>
      </c>
      <c r="Q400" s="10">
        <f>Duluth!$F$23*10^3</f>
        <v>0</v>
      </c>
      <c r="R400" s="10">
        <f>Fairbanks!$F$23*10^3</f>
        <v>0</v>
      </c>
    </row>
    <row r="401" spans="1:18">
      <c r="A401" s="4"/>
      <c r="B401" s="9" t="s">
        <v>345</v>
      </c>
      <c r="C401" s="10">
        <f>Miami!$F$24*10^3</f>
        <v>0</v>
      </c>
      <c r="D401" s="10">
        <f>Houston!$F$24*10^3</f>
        <v>0</v>
      </c>
      <c r="E401" s="10">
        <f>Phoenix!$F$24*10^3</f>
        <v>0</v>
      </c>
      <c r="F401" s="10">
        <f>Atlanta!$F$24*10^3</f>
        <v>0</v>
      </c>
      <c r="G401" s="10">
        <f>LosAngeles!$F$24*10^3</f>
        <v>0</v>
      </c>
      <c r="H401" s="10">
        <f>LasVegas!$F$24*10^3</f>
        <v>0</v>
      </c>
      <c r="I401" s="10">
        <f>SanFrancisco!$F$24*10^3</f>
        <v>0</v>
      </c>
      <c r="J401" s="10">
        <f>Baltimore!$F$24*10^3</f>
        <v>0</v>
      </c>
      <c r="K401" s="10">
        <f>Albuquerque!$F$24*10^3</f>
        <v>0</v>
      </c>
      <c r="L401" s="10">
        <f>Seattle!$F$24*10^3</f>
        <v>0</v>
      </c>
      <c r="M401" s="10">
        <f>Chicago!$F$24*10^3</f>
        <v>0</v>
      </c>
      <c r="N401" s="10">
        <f>Boulder!$F$24*10^3</f>
        <v>0</v>
      </c>
      <c r="O401" s="10">
        <f>Minneapolis!$F$24*10^3</f>
        <v>0</v>
      </c>
      <c r="P401" s="10">
        <f>Helena!$F$24*10^3</f>
        <v>0</v>
      </c>
      <c r="Q401" s="10">
        <f>Duluth!$F$24*10^3</f>
        <v>0</v>
      </c>
      <c r="R401" s="10">
        <f>Fairbanks!$F$24*10^3</f>
        <v>0</v>
      </c>
    </row>
    <row r="402" spans="1:18">
      <c r="A402" s="4"/>
      <c r="B402" s="9" t="s">
        <v>346</v>
      </c>
      <c r="C402" s="10">
        <f>Miami!$F$25*10^3</f>
        <v>0</v>
      </c>
      <c r="D402" s="10">
        <f>Houston!$F$25*10^3</f>
        <v>0</v>
      </c>
      <c r="E402" s="10">
        <f>Phoenix!$F$25*10^3</f>
        <v>0</v>
      </c>
      <c r="F402" s="10">
        <f>Atlanta!$F$25*10^3</f>
        <v>0</v>
      </c>
      <c r="G402" s="10">
        <f>LosAngeles!$F$25*10^3</f>
        <v>0</v>
      </c>
      <c r="H402" s="10">
        <f>LasVegas!$F$25*10^3</f>
        <v>0</v>
      </c>
      <c r="I402" s="10">
        <f>SanFrancisco!$F$25*10^3</f>
        <v>0</v>
      </c>
      <c r="J402" s="10">
        <f>Baltimore!$F$25*10^3</f>
        <v>0</v>
      </c>
      <c r="K402" s="10">
        <f>Albuquerque!$F$25*10^3</f>
        <v>0</v>
      </c>
      <c r="L402" s="10">
        <f>Seattle!$F$25*10^3</f>
        <v>0</v>
      </c>
      <c r="M402" s="10">
        <f>Chicago!$F$25*10^3</f>
        <v>0</v>
      </c>
      <c r="N402" s="10">
        <f>Boulder!$F$25*10^3</f>
        <v>0</v>
      </c>
      <c r="O402" s="10">
        <f>Minneapolis!$F$25*10^3</f>
        <v>0</v>
      </c>
      <c r="P402" s="10">
        <f>Helena!$F$25*10^3</f>
        <v>0</v>
      </c>
      <c r="Q402" s="10">
        <f>Duluth!$F$25*10^3</f>
        <v>0</v>
      </c>
      <c r="R402" s="10">
        <f>Fairbanks!$F$25*10^3</f>
        <v>0</v>
      </c>
    </row>
    <row r="403" spans="1:18">
      <c r="A403" s="4"/>
      <c r="B403" s="9" t="s">
        <v>347</v>
      </c>
      <c r="C403" s="10">
        <f>Miami!$F$26*10^3</f>
        <v>0</v>
      </c>
      <c r="D403" s="10">
        <f>Houston!$F$26*10^3</f>
        <v>0</v>
      </c>
      <c r="E403" s="10">
        <f>Phoenix!$F$26*10^3</f>
        <v>0</v>
      </c>
      <c r="F403" s="10">
        <f>Atlanta!$F$26*10^3</f>
        <v>0</v>
      </c>
      <c r="G403" s="10">
        <f>LosAngeles!$F$26*10^3</f>
        <v>0</v>
      </c>
      <c r="H403" s="10">
        <f>LasVegas!$F$26*10^3</f>
        <v>0</v>
      </c>
      <c r="I403" s="10">
        <f>SanFrancisco!$F$26*10^3</f>
        <v>0</v>
      </c>
      <c r="J403" s="10">
        <f>Baltimore!$F$26*10^3</f>
        <v>0</v>
      </c>
      <c r="K403" s="10">
        <f>Albuquerque!$F$26*10^3</f>
        <v>0</v>
      </c>
      <c r="L403" s="10">
        <f>Seattle!$F$26*10^3</f>
        <v>0</v>
      </c>
      <c r="M403" s="10">
        <f>Chicago!$F$26*10^3</f>
        <v>0</v>
      </c>
      <c r="N403" s="10">
        <f>Boulder!$F$26*10^3</f>
        <v>0</v>
      </c>
      <c r="O403" s="10">
        <f>Minneapolis!$F$26*10^3</f>
        <v>0</v>
      </c>
      <c r="P403" s="10">
        <f>Helena!$F$26*10^3</f>
        <v>0</v>
      </c>
      <c r="Q403" s="10">
        <f>Duluth!$F$26*10^3</f>
        <v>0</v>
      </c>
      <c r="R403" s="10">
        <f>Fairbanks!$F$26*10^3</f>
        <v>0</v>
      </c>
    </row>
    <row r="404" spans="1:18">
      <c r="A404" s="4"/>
      <c r="B404" s="9" t="s">
        <v>348</v>
      </c>
      <c r="C404" s="10">
        <f>Miami!$F$28*10^3</f>
        <v>0</v>
      </c>
      <c r="D404" s="10">
        <f>Houston!$F$28*10^3</f>
        <v>0</v>
      </c>
      <c r="E404" s="10">
        <f>Phoenix!$F$28*10^3</f>
        <v>0</v>
      </c>
      <c r="F404" s="10">
        <f>Atlanta!$F$28*10^3</f>
        <v>0</v>
      </c>
      <c r="G404" s="10">
        <f>LosAngeles!$F$28*10^3</f>
        <v>0</v>
      </c>
      <c r="H404" s="10">
        <f>LasVegas!$F$28*10^3</f>
        <v>0</v>
      </c>
      <c r="I404" s="10">
        <f>SanFrancisco!$F$28*10^3</f>
        <v>0</v>
      </c>
      <c r="J404" s="10">
        <f>Baltimore!$F$28*10^3</f>
        <v>0</v>
      </c>
      <c r="K404" s="10">
        <f>Albuquerque!$F$28*10^3</f>
        <v>0</v>
      </c>
      <c r="L404" s="10">
        <f>Seattle!$F$28*10^3</f>
        <v>0</v>
      </c>
      <c r="M404" s="10">
        <f>Chicago!$F$28*10^3</f>
        <v>0</v>
      </c>
      <c r="N404" s="10">
        <f>Boulder!$F$28*10^3</f>
        <v>0</v>
      </c>
      <c r="O404" s="10">
        <f>Minneapolis!$F$28*10^3</f>
        <v>0</v>
      </c>
      <c r="P404" s="10">
        <f>Helena!$F$28*10^3</f>
        <v>0</v>
      </c>
      <c r="Q404" s="10">
        <f>Duluth!$F$28*10^3</f>
        <v>0</v>
      </c>
      <c r="R404" s="10">
        <f>Fairbanks!$F$28*10^3</f>
        <v>0</v>
      </c>
    </row>
    <row r="405" spans="1:18">
      <c r="A405" s="4"/>
      <c r="B405" s="7" t="s">
        <v>222</v>
      </c>
      <c r="C405" s="70">
        <f>Miami!$B$2*10^3</f>
        <v>4141750</v>
      </c>
      <c r="D405" s="70">
        <f>Houston!$B$2*10^3</f>
        <v>3903210</v>
      </c>
      <c r="E405" s="70">
        <f>Phoenix!$B$2*10^3</f>
        <v>3886880</v>
      </c>
      <c r="F405" s="70">
        <f>Atlanta!$B$2*10^3</f>
        <v>3807150</v>
      </c>
      <c r="G405" s="70">
        <f>LosAngeles!$B$2*10^3</f>
        <v>3503660</v>
      </c>
      <c r="H405" s="70">
        <f>LasVegas!$B$2*10^3</f>
        <v>3730960</v>
      </c>
      <c r="I405" s="70">
        <f>SanFrancisco!$B$2*10^3</f>
        <v>3476760</v>
      </c>
      <c r="J405" s="70">
        <f>Baltimore!$B$2*10^3</f>
        <v>3905270</v>
      </c>
      <c r="K405" s="70">
        <f>Albuquerque!$B$2*10^3</f>
        <v>3726020</v>
      </c>
      <c r="L405" s="70">
        <f>Seattle!$B$2*10^3</f>
        <v>3618070</v>
      </c>
      <c r="M405" s="70">
        <f>Chicago!$B$2*10^3</f>
        <v>4058290</v>
      </c>
      <c r="N405" s="70">
        <f>Boulder!$B$2*10^3</f>
        <v>3825990</v>
      </c>
      <c r="O405" s="70">
        <f>Minneapolis!$B$2*10^3</f>
        <v>4298180</v>
      </c>
      <c r="P405" s="70">
        <f>Helena!$B$2*10^3</f>
        <v>4013560</v>
      </c>
      <c r="Q405" s="70">
        <f>Duluth!$B$2*10^3</f>
        <v>4442590</v>
      </c>
      <c r="R405" s="70">
        <f>Fairbanks!$B$2*10^3</f>
        <v>5330050</v>
      </c>
    </row>
    <row r="406" spans="1:18">
      <c r="A406" s="7" t="s">
        <v>349</v>
      </c>
      <c r="B406" s="8"/>
      <c r="C406" s="72"/>
      <c r="D406" s="72"/>
      <c r="E406" s="72"/>
      <c r="F406" s="72"/>
      <c r="G406" s="72"/>
      <c r="H406" s="72"/>
      <c r="I406" s="72"/>
      <c r="J406" s="72"/>
      <c r="K406" s="72"/>
      <c r="L406" s="72"/>
      <c r="M406" s="72"/>
      <c r="N406" s="72"/>
      <c r="O406" s="72"/>
      <c r="P406" s="72"/>
      <c r="Q406" s="72"/>
      <c r="R406" s="72"/>
    </row>
    <row r="407" spans="1:18">
      <c r="A407" s="4"/>
      <c r="B407" s="7" t="s">
        <v>256</v>
      </c>
      <c r="C407" s="72"/>
      <c r="D407" s="72"/>
      <c r="E407" s="72"/>
      <c r="F407" s="72"/>
      <c r="G407" s="72"/>
      <c r="H407" s="72"/>
      <c r="I407" s="72"/>
      <c r="J407" s="72"/>
      <c r="K407" s="72"/>
      <c r="L407" s="72"/>
      <c r="M407" s="72"/>
      <c r="N407" s="72"/>
      <c r="O407" s="72"/>
      <c r="P407" s="72"/>
      <c r="Q407" s="72"/>
      <c r="R407" s="72"/>
    </row>
    <row r="408" spans="1:18">
      <c r="A408" s="4"/>
      <c r="B408" s="9" t="s">
        <v>223</v>
      </c>
      <c r="C408" s="73">
        <f>(Miami!$B$13*10^3)/Miami!$B$8</f>
        <v>0.11358718109909306</v>
      </c>
      <c r="D408" s="73">
        <f>(Houston!$B$13*10^3)/Houston!$B$8</f>
        <v>2.6790907541992985</v>
      </c>
      <c r="E408" s="73">
        <f>(Phoenix!$B$13*10^3)/Phoenix!$B$8</f>
        <v>0.99290863478000313</v>
      </c>
      <c r="F408" s="73">
        <f>(Atlanta!$B$13*10^3)/Atlanta!$B$8</f>
        <v>6.5998069017921317</v>
      </c>
      <c r="G408" s="73">
        <f>(LosAngeles!$B$13*10^3)/LosAngeles!$B$8</f>
        <v>9.2044784683747827E-2</v>
      </c>
      <c r="H408" s="73">
        <f>(LasVegas!$B$13*10^3)/LasVegas!$B$8</f>
        <v>1.6803069203969285</v>
      </c>
      <c r="I408" s="73">
        <f>(SanFrancisco!$B$13*10^3)/SanFrancisco!$B$8</f>
        <v>0.54835190875424233</v>
      </c>
      <c r="J408" s="73">
        <f>(Baltimore!$B$13*10^3)/Baltimore!$B$8</f>
        <v>11.155044543800587</v>
      </c>
      <c r="K408" s="73">
        <f>(Albuquerque!$B$13*10^3)/Albuquerque!$B$8</f>
        <v>4.7510776094206859</v>
      </c>
      <c r="L408" s="73">
        <f>(Seattle!$B$13*10^3)/Seattle!$B$8</f>
        <v>4.3691896729668382</v>
      </c>
      <c r="M408" s="73">
        <f>(Chicago!$B$13*10^3)/Chicago!$B$8</f>
        <v>21.516937219581646</v>
      </c>
      <c r="N408" s="73">
        <f>(Boulder!$B$13*10^3)/Boulder!$B$8</f>
        <v>11.01208136758966</v>
      </c>
      <c r="O408" s="73">
        <f>(Minneapolis!$B$13*10^3)/Minneapolis!$B$8</f>
        <v>35.752544450776604</v>
      </c>
      <c r="P408" s="73">
        <f>(Helena!$B$13*10^3)/Helena!$B$8</f>
        <v>23.565423278713567</v>
      </c>
      <c r="Q408" s="73">
        <f>(Duluth!$B$13*10^3)/Duluth!$B$8</f>
        <v>44.050283870032764</v>
      </c>
      <c r="R408" s="73">
        <f>(Fairbanks!$B$13*10^3)/Fairbanks!$B$8</f>
        <v>109.26695141797929</v>
      </c>
    </row>
    <row r="409" spans="1:18">
      <c r="A409" s="4"/>
      <c r="B409" s="9" t="s">
        <v>224</v>
      </c>
      <c r="C409" s="73">
        <f>(Miami!$B$14*10^3)/Miami!$B$8</f>
        <v>249.31211211446455</v>
      </c>
      <c r="D409" s="73">
        <f>(Houston!$B$14*10^3)/Houston!$B$8</f>
        <v>174.17810861676273</v>
      </c>
      <c r="E409" s="73">
        <f>(Phoenix!$B$14*10^3)/Phoenix!$B$8</f>
        <v>181.71990576180767</v>
      </c>
      <c r="F409" s="73">
        <f>(Atlanta!$B$14*10^3)/Atlanta!$B$8</f>
        <v>119.38991933351743</v>
      </c>
      <c r="G409" s="73">
        <f>(LosAngeles!$B$14*10^3)/LosAngeles!$B$8</f>
        <v>96.842863885347455</v>
      </c>
      <c r="H409" s="73">
        <f>(LasVegas!$B$14*10^3)/LasVegas!$B$8</f>
        <v>132.36040037522937</v>
      </c>
      <c r="I409" s="73">
        <f>(SanFrancisco!$B$14*10^3)/SanFrancisco!$B$8</f>
        <v>60.880770669439762</v>
      </c>
      <c r="J409" s="73">
        <f>(Baltimore!$B$14*10^3)/Baltimore!$B$8</f>
        <v>96.852655883718057</v>
      </c>
      <c r="K409" s="73">
        <f>(Albuquerque!$B$14*10^3)/Albuquerque!$B$8</f>
        <v>88.315991704218973</v>
      </c>
      <c r="L409" s="73">
        <f>(Seattle!$B$14*10^3)/Seattle!$B$8</f>
        <v>51.210193078623874</v>
      </c>
      <c r="M409" s="73">
        <f>(Chicago!$B$14*10^3)/Chicago!$B$8</f>
        <v>79.497317971646282</v>
      </c>
      <c r="N409" s="73">
        <f>(Boulder!$B$14*10^3)/Boulder!$B$8</f>
        <v>69.139342095213479</v>
      </c>
      <c r="O409" s="73">
        <f>(Minneapolis!$B$14*10^3)/Minneapolis!$B$8</f>
        <v>74.926413132244861</v>
      </c>
      <c r="P409" s="73">
        <f>(Helena!$B$14*10^3)/Helena!$B$8</f>
        <v>52.861124003908962</v>
      </c>
      <c r="Q409" s="73">
        <f>(Duluth!$B$14*10^3)/Duluth!$B$8</f>
        <v>50.894890731090179</v>
      </c>
      <c r="R409" s="73">
        <f>(Fairbanks!$B$14*10^3)/Fairbanks!$B$8</f>
        <v>40.319532490829793</v>
      </c>
    </row>
    <row r="410" spans="1:18">
      <c r="A410" s="4"/>
      <c r="B410" s="9" t="s">
        <v>225</v>
      </c>
      <c r="C410" s="73">
        <f>(Miami!$B$15*10^3)/Miami!$B$8</f>
        <v>191.98975365290499</v>
      </c>
      <c r="D410" s="73">
        <f>(Houston!$B$15*10^3)/Houston!$B$8</f>
        <v>191.98975365290499</v>
      </c>
      <c r="E410" s="73">
        <f>(Phoenix!$B$15*10^3)/Phoenix!$B$8</f>
        <v>191.98975365290499</v>
      </c>
      <c r="F410" s="73">
        <f>(Atlanta!$B$15*10^3)/Atlanta!$B$8</f>
        <v>191.98975365290499</v>
      </c>
      <c r="G410" s="73">
        <f>(LosAngeles!$B$15*10^3)/LosAngeles!$B$8</f>
        <v>191.98975365290499</v>
      </c>
      <c r="H410" s="73">
        <f>(LasVegas!$B$15*10^3)/LasVegas!$B$8</f>
        <v>191.98975365290499</v>
      </c>
      <c r="I410" s="73">
        <f>(SanFrancisco!$B$15*10^3)/SanFrancisco!$B$8</f>
        <v>191.98975365290499</v>
      </c>
      <c r="J410" s="73">
        <f>(Baltimore!$B$15*10^3)/Baltimore!$B$8</f>
        <v>191.98975365290499</v>
      </c>
      <c r="K410" s="73">
        <f>(Albuquerque!$B$15*10^3)/Albuquerque!$B$8</f>
        <v>191.98975365290499</v>
      </c>
      <c r="L410" s="73">
        <f>(Seattle!$B$15*10^3)/Seattle!$B$8</f>
        <v>191.98975365290499</v>
      </c>
      <c r="M410" s="73">
        <f>(Chicago!$B$15*10^3)/Chicago!$B$8</f>
        <v>191.98975365290499</v>
      </c>
      <c r="N410" s="73">
        <f>(Boulder!$B$15*10^3)/Boulder!$B$8</f>
        <v>191.98975365290499</v>
      </c>
      <c r="O410" s="73">
        <f>(Minneapolis!$B$15*10^3)/Minneapolis!$B$8</f>
        <v>191.98975365290499</v>
      </c>
      <c r="P410" s="73">
        <f>(Helena!$B$15*10^3)/Helena!$B$8</f>
        <v>191.98975365290499</v>
      </c>
      <c r="Q410" s="73">
        <f>(Duluth!$B$15*10^3)/Duluth!$B$8</f>
        <v>191.98975365290499</v>
      </c>
      <c r="R410" s="73">
        <f>(Fairbanks!$B$15*10^3)/Fairbanks!$B$8</f>
        <v>191.98975365290499</v>
      </c>
    </row>
    <row r="411" spans="1:18">
      <c r="A411" s="4"/>
      <c r="B411" s="9" t="s">
        <v>226</v>
      </c>
      <c r="C411" s="73">
        <f>(Miami!$B$16*10^3)/Miami!$B$8</f>
        <v>32.83061213698614</v>
      </c>
      <c r="D411" s="73">
        <f>(Houston!$B$16*10^3)/Houston!$B$8</f>
        <v>32.771860146762471</v>
      </c>
      <c r="E411" s="73">
        <f>(Phoenix!$B$16*10^3)/Phoenix!$B$8</f>
        <v>32.764026548065985</v>
      </c>
      <c r="F411" s="73">
        <f>(Atlanta!$B$16*10^3)/Atlanta!$B$8</f>
        <v>32.816903339267284</v>
      </c>
      <c r="G411" s="73">
        <f>(LosAngeles!$B$16*10^3)/LosAngeles!$B$8</f>
        <v>32.812986539919038</v>
      </c>
      <c r="H411" s="73">
        <f>(LasVegas!$B$16*10^3)/LasVegas!$B$8</f>
        <v>32.779693745458964</v>
      </c>
      <c r="I411" s="73">
        <f>(SanFrancisco!$B$16*10^3)/SanFrancisco!$B$8</f>
        <v>32.744442551324759</v>
      </c>
      <c r="J411" s="73">
        <f>(Baltimore!$B$16*10^3)/Baltimore!$B$8</f>
        <v>32.777735345784841</v>
      </c>
      <c r="K411" s="73">
        <f>(Albuquerque!$B$16*10^3)/Albuquerque!$B$8</f>
        <v>32.771860146762471</v>
      </c>
      <c r="L411" s="73">
        <f>(Seattle!$B$16*10^3)/Seattle!$B$8</f>
        <v>32.724858554583534</v>
      </c>
      <c r="M411" s="73">
        <f>(Chicago!$B$16*10^3)/Chicago!$B$8</f>
        <v>32.732692153280027</v>
      </c>
      <c r="N411" s="73">
        <f>(Boulder!$B$16*10^3)/Boulder!$B$8</f>
        <v>32.73856735230239</v>
      </c>
      <c r="O411" s="73">
        <f>(Minneapolis!$B$16*10^3)/Minneapolis!$B$8</f>
        <v>32.760109748717738</v>
      </c>
      <c r="P411" s="73">
        <f>(Helena!$B$16*10^3)/Helena!$B$8</f>
        <v>32.720941755235295</v>
      </c>
      <c r="Q411" s="73">
        <f>(Duluth!$B$16*10^3)/Duluth!$B$8</f>
        <v>32.711149756864678</v>
      </c>
      <c r="R411" s="73">
        <f>(Fairbanks!$B$16*10^3)/Fairbanks!$B$8</f>
        <v>32.515309789452452</v>
      </c>
    </row>
    <row r="412" spans="1:18">
      <c r="A412" s="4"/>
      <c r="B412" s="9" t="s">
        <v>227</v>
      </c>
      <c r="C412" s="73">
        <f>(Miami!$B$17*10^3)/Miami!$B$8</f>
        <v>159.06513833156097</v>
      </c>
      <c r="D412" s="73">
        <f>(Houston!$B$17*10^3)/Houston!$B$8</f>
        <v>159.06513833156097</v>
      </c>
      <c r="E412" s="73">
        <f>(Phoenix!$B$17*10^3)/Phoenix!$B$8</f>
        <v>159.06513833156097</v>
      </c>
      <c r="F412" s="73">
        <f>(Atlanta!$B$17*10^3)/Atlanta!$B$8</f>
        <v>159.06513833156097</v>
      </c>
      <c r="G412" s="73">
        <f>(LosAngeles!$B$17*10^3)/LosAngeles!$B$8</f>
        <v>159.06513833156097</v>
      </c>
      <c r="H412" s="73">
        <f>(LasVegas!$B$17*10^3)/LasVegas!$B$8</f>
        <v>159.06513833156097</v>
      </c>
      <c r="I412" s="73">
        <f>(SanFrancisco!$B$17*10^3)/SanFrancisco!$B$8</f>
        <v>159.06513833156097</v>
      </c>
      <c r="J412" s="73">
        <f>(Baltimore!$B$17*10^3)/Baltimore!$B$8</f>
        <v>159.06513833156097</v>
      </c>
      <c r="K412" s="73">
        <f>(Albuquerque!$B$17*10^3)/Albuquerque!$B$8</f>
        <v>159.06513833156097</v>
      </c>
      <c r="L412" s="73">
        <f>(Seattle!$B$17*10^3)/Seattle!$B$8</f>
        <v>159.06513833156097</v>
      </c>
      <c r="M412" s="73">
        <f>(Chicago!$B$17*10^3)/Chicago!$B$8</f>
        <v>159.06513833156097</v>
      </c>
      <c r="N412" s="73">
        <f>(Boulder!$B$17*10^3)/Boulder!$B$8</f>
        <v>159.06513833156097</v>
      </c>
      <c r="O412" s="73">
        <f>(Minneapolis!$B$17*10^3)/Minneapolis!$B$8</f>
        <v>159.06513833156097</v>
      </c>
      <c r="P412" s="73">
        <f>(Helena!$B$17*10^3)/Helena!$B$8</f>
        <v>159.06513833156097</v>
      </c>
      <c r="Q412" s="73">
        <f>(Duluth!$B$17*10^3)/Duluth!$B$8</f>
        <v>159.06513833156097</v>
      </c>
      <c r="R412" s="73">
        <f>(Fairbanks!$B$17*10^3)/Fairbanks!$B$8</f>
        <v>159.06513833156097</v>
      </c>
    </row>
    <row r="413" spans="1:18">
      <c r="A413" s="4"/>
      <c r="B413" s="9" t="s">
        <v>228</v>
      </c>
      <c r="C413" s="73">
        <f>(Miami!$B$18*10^3)/Miami!$B$8</f>
        <v>0</v>
      </c>
      <c r="D413" s="73">
        <f>(Houston!$B$18*10^3)/Houston!$B$8</f>
        <v>0</v>
      </c>
      <c r="E413" s="73">
        <f>(Phoenix!$B$18*10^3)/Phoenix!$B$8</f>
        <v>0</v>
      </c>
      <c r="F413" s="73">
        <f>(Atlanta!$B$18*10^3)/Atlanta!$B$8</f>
        <v>0</v>
      </c>
      <c r="G413" s="73">
        <f>(LosAngeles!$B$18*10^3)/LosAngeles!$B$8</f>
        <v>0</v>
      </c>
      <c r="H413" s="73">
        <f>(LasVegas!$B$18*10^3)/LasVegas!$B$8</f>
        <v>0</v>
      </c>
      <c r="I413" s="73">
        <f>(SanFrancisco!$B$18*10^3)/SanFrancisco!$B$8</f>
        <v>0</v>
      </c>
      <c r="J413" s="73">
        <f>(Baltimore!$B$18*10^3)/Baltimore!$B$8</f>
        <v>0</v>
      </c>
      <c r="K413" s="73">
        <f>(Albuquerque!$B$18*10^3)/Albuquerque!$B$8</f>
        <v>0</v>
      </c>
      <c r="L413" s="73">
        <f>(Seattle!$B$18*10^3)/Seattle!$B$8</f>
        <v>0</v>
      </c>
      <c r="M413" s="73">
        <f>(Chicago!$B$18*10^3)/Chicago!$B$8</f>
        <v>0</v>
      </c>
      <c r="N413" s="73">
        <f>(Boulder!$B$18*10^3)/Boulder!$B$8</f>
        <v>0</v>
      </c>
      <c r="O413" s="73">
        <f>(Minneapolis!$B$18*10^3)/Minneapolis!$B$8</f>
        <v>0</v>
      </c>
      <c r="P413" s="73">
        <f>(Helena!$B$18*10^3)/Helena!$B$8</f>
        <v>0</v>
      </c>
      <c r="Q413" s="73">
        <f>(Duluth!$B$18*10^3)/Duluth!$B$8</f>
        <v>0</v>
      </c>
      <c r="R413" s="73">
        <f>(Fairbanks!$B$18*10^3)/Fairbanks!$B$8</f>
        <v>0</v>
      </c>
    </row>
    <row r="414" spans="1:18">
      <c r="A414" s="4"/>
      <c r="B414" s="9" t="s">
        <v>229</v>
      </c>
      <c r="C414" s="73">
        <f>(Miami!$B$19*10^3)/Miami!$B$8</f>
        <v>61.875637703893887</v>
      </c>
      <c r="D414" s="73">
        <f>(Houston!$B$19*10^3)/Houston!$B$8</f>
        <v>51.785962582815827</v>
      </c>
      <c r="E414" s="73">
        <f>(Phoenix!$B$19*10^3)/Phoenix!$B$8</f>
        <v>56.770089753457064</v>
      </c>
      <c r="F414" s="73">
        <f>(Atlanta!$B$19*10^3)/Atlanta!$B$8</f>
        <v>49.68264133280848</v>
      </c>
      <c r="G414" s="73">
        <f>(LosAngeles!$B$19*10^3)/LosAngeles!$B$8</f>
        <v>48.697566296724965</v>
      </c>
      <c r="H414" s="73">
        <f>(LasVegas!$B$19*10^3)/LasVegas!$B$8</f>
        <v>52.316688894502967</v>
      </c>
      <c r="I414" s="73">
        <f>(SanFrancisco!$B$19*10^3)/SanFrancisco!$B$8</f>
        <v>42.150636186134136</v>
      </c>
      <c r="J414" s="73">
        <f>(Baltimore!$B$19*10^3)/Baltimore!$B$8</f>
        <v>45.597419612589377</v>
      </c>
      <c r="K414" s="73">
        <f>(Albuquerque!$B$19*10^3)/Albuquerque!$B$8</f>
        <v>50.914474727831411</v>
      </c>
      <c r="L414" s="73">
        <f>(Seattle!$B$19*10^3)/Seattle!$B$8</f>
        <v>42.734239289022582</v>
      </c>
      <c r="M414" s="73">
        <f>(Chicago!$B$19*10^3)/Chicago!$B$8</f>
        <v>45.0725684999246</v>
      </c>
      <c r="N414" s="73">
        <f>(Boulder!$B$19*10^3)/Boulder!$B$8</f>
        <v>48.730859091185046</v>
      </c>
      <c r="O414" s="73">
        <f>(Minneapolis!$B$19*10^3)/Minneapolis!$B$8</f>
        <v>44.890437330231229</v>
      </c>
      <c r="P414" s="73">
        <f>(Helena!$B$19*10^3)/Helena!$B$8</f>
        <v>45.785425981305117</v>
      </c>
      <c r="Q414" s="73">
        <f>(Duluth!$B$19*10^3)/Duluth!$B$8</f>
        <v>42.516856925195007</v>
      </c>
      <c r="R414" s="73">
        <f>(Fairbanks!$B$19*10^3)/Fairbanks!$B$8</f>
        <v>42.299474561367433</v>
      </c>
    </row>
    <row r="415" spans="1:18">
      <c r="A415" s="4"/>
      <c r="B415" s="9" t="s">
        <v>230</v>
      </c>
      <c r="C415" s="73">
        <f>(Miami!$B$20*10^3)/Miami!$B$8</f>
        <v>0.52289271299065254</v>
      </c>
      <c r="D415" s="73">
        <f>(Houston!$B$20*10^3)/Houston!$B$8</f>
        <v>0.52289271299065254</v>
      </c>
      <c r="E415" s="73">
        <f>(Phoenix!$B$20*10^3)/Phoenix!$B$8</f>
        <v>0.52289271299065254</v>
      </c>
      <c r="F415" s="73">
        <f>(Atlanta!$B$20*10^3)/Atlanta!$B$8</f>
        <v>0.52289271299065254</v>
      </c>
      <c r="G415" s="73">
        <f>(LosAngeles!$B$20*10^3)/LosAngeles!$B$8</f>
        <v>0.52289271299065254</v>
      </c>
      <c r="H415" s="73">
        <f>(LasVegas!$B$20*10^3)/LasVegas!$B$8</f>
        <v>0.52289271299065254</v>
      </c>
      <c r="I415" s="73">
        <f>(SanFrancisco!$B$20*10^3)/SanFrancisco!$B$8</f>
        <v>0.52289271299065254</v>
      </c>
      <c r="J415" s="73">
        <f>(Baltimore!$B$20*10^3)/Baltimore!$B$8</f>
        <v>0.52289271299065254</v>
      </c>
      <c r="K415" s="73">
        <f>(Albuquerque!$B$20*10^3)/Albuquerque!$B$8</f>
        <v>0.52289271299065254</v>
      </c>
      <c r="L415" s="73">
        <f>(Seattle!$B$20*10^3)/Seattle!$B$8</f>
        <v>0.52289271299065254</v>
      </c>
      <c r="M415" s="73">
        <f>(Chicago!$B$20*10^3)/Chicago!$B$8</f>
        <v>0.52289271299065254</v>
      </c>
      <c r="N415" s="73">
        <f>(Boulder!$B$20*10^3)/Boulder!$B$8</f>
        <v>0.52289271299065254</v>
      </c>
      <c r="O415" s="73">
        <f>(Minneapolis!$B$20*10^3)/Minneapolis!$B$8</f>
        <v>0.52289271299065254</v>
      </c>
      <c r="P415" s="73">
        <f>(Helena!$B$20*10^3)/Helena!$B$8</f>
        <v>0.52289271299065254</v>
      </c>
      <c r="Q415" s="73">
        <f>(Duluth!$B$20*10^3)/Duluth!$B$8</f>
        <v>0.52289271299065254</v>
      </c>
      <c r="R415" s="73">
        <f>(Fairbanks!$B$20*10^3)/Fairbanks!$B$8</f>
        <v>0.52289271299065254</v>
      </c>
    </row>
    <row r="416" spans="1:18">
      <c r="A416" s="4"/>
      <c r="B416" s="9" t="s">
        <v>231</v>
      </c>
      <c r="C416" s="73">
        <f>(Miami!$B$21*10^3)/Miami!$B$8</f>
        <v>0</v>
      </c>
      <c r="D416" s="73">
        <f>(Houston!$B$21*10^3)/Houston!$B$8</f>
        <v>0</v>
      </c>
      <c r="E416" s="73">
        <f>(Phoenix!$B$21*10^3)/Phoenix!$B$8</f>
        <v>0</v>
      </c>
      <c r="F416" s="73">
        <f>(Atlanta!$B$21*10^3)/Atlanta!$B$8</f>
        <v>0</v>
      </c>
      <c r="G416" s="73">
        <f>(LosAngeles!$B$21*10^3)/LosAngeles!$B$8</f>
        <v>0</v>
      </c>
      <c r="H416" s="73">
        <f>(LasVegas!$B$21*10^3)/LasVegas!$B$8</f>
        <v>0</v>
      </c>
      <c r="I416" s="73">
        <f>(SanFrancisco!$B$21*10^3)/SanFrancisco!$B$8</f>
        <v>0</v>
      </c>
      <c r="J416" s="73">
        <f>(Baltimore!$B$21*10^3)/Baltimore!$B$8</f>
        <v>0</v>
      </c>
      <c r="K416" s="73">
        <f>(Albuquerque!$B$21*10^3)/Albuquerque!$B$8</f>
        <v>0</v>
      </c>
      <c r="L416" s="73">
        <f>(Seattle!$B$21*10^3)/Seattle!$B$8</f>
        <v>0</v>
      </c>
      <c r="M416" s="73">
        <f>(Chicago!$B$21*10^3)/Chicago!$B$8</f>
        <v>0</v>
      </c>
      <c r="N416" s="73">
        <f>(Boulder!$B$21*10^3)/Boulder!$B$8</f>
        <v>0</v>
      </c>
      <c r="O416" s="73">
        <f>(Minneapolis!$B$21*10^3)/Minneapolis!$B$8</f>
        <v>0</v>
      </c>
      <c r="P416" s="73">
        <f>(Helena!$B$21*10^3)/Helena!$B$8</f>
        <v>0</v>
      </c>
      <c r="Q416" s="73">
        <f>(Duluth!$B$21*10^3)/Duluth!$B$8</f>
        <v>0</v>
      </c>
      <c r="R416" s="73">
        <f>(Fairbanks!$B$21*10^3)/Fairbanks!$B$8</f>
        <v>0</v>
      </c>
    </row>
    <row r="417" spans="1:18">
      <c r="A417" s="4"/>
      <c r="B417" s="9" t="s">
        <v>232</v>
      </c>
      <c r="C417" s="73">
        <f>(Miami!$B$22*10^3)/Miami!$B$8</f>
        <v>0</v>
      </c>
      <c r="D417" s="73">
        <f>(Houston!$B$22*10^3)/Houston!$B$8</f>
        <v>0</v>
      </c>
      <c r="E417" s="73">
        <f>(Phoenix!$B$22*10^3)/Phoenix!$B$8</f>
        <v>0</v>
      </c>
      <c r="F417" s="73">
        <f>(Atlanta!$B$22*10^3)/Atlanta!$B$8</f>
        <v>0</v>
      </c>
      <c r="G417" s="73">
        <f>(LosAngeles!$B$22*10^3)/LosAngeles!$B$8</f>
        <v>0</v>
      </c>
      <c r="H417" s="73">
        <f>(LasVegas!$B$22*10^3)/LasVegas!$B$8</f>
        <v>0</v>
      </c>
      <c r="I417" s="73">
        <f>(SanFrancisco!$B$22*10^3)/SanFrancisco!$B$8</f>
        <v>0</v>
      </c>
      <c r="J417" s="73">
        <f>(Baltimore!$B$22*10^3)/Baltimore!$B$8</f>
        <v>0</v>
      </c>
      <c r="K417" s="73">
        <f>(Albuquerque!$B$22*10^3)/Albuquerque!$B$8</f>
        <v>0</v>
      </c>
      <c r="L417" s="73">
        <f>(Seattle!$B$22*10^3)/Seattle!$B$8</f>
        <v>0</v>
      </c>
      <c r="M417" s="73">
        <f>(Chicago!$B$22*10^3)/Chicago!$B$8</f>
        <v>0</v>
      </c>
      <c r="N417" s="73">
        <f>(Boulder!$B$22*10^3)/Boulder!$B$8</f>
        <v>0</v>
      </c>
      <c r="O417" s="73">
        <f>(Minneapolis!$B$22*10^3)/Minneapolis!$B$8</f>
        <v>0</v>
      </c>
      <c r="P417" s="73">
        <f>(Helena!$B$22*10^3)/Helena!$B$8</f>
        <v>0</v>
      </c>
      <c r="Q417" s="73">
        <f>(Duluth!$B$22*10^3)/Duluth!$B$8</f>
        <v>0</v>
      </c>
      <c r="R417" s="73">
        <f>(Fairbanks!$B$22*10^3)/Fairbanks!$B$8</f>
        <v>0</v>
      </c>
    </row>
    <row r="418" spans="1:18">
      <c r="A418" s="4"/>
      <c r="B418" s="9" t="s">
        <v>233</v>
      </c>
      <c r="C418" s="73">
        <f>(Miami!$B$23*10^3)/Miami!$B$8</f>
        <v>0</v>
      </c>
      <c r="D418" s="73">
        <f>(Houston!$B$23*10^3)/Houston!$B$8</f>
        <v>0</v>
      </c>
      <c r="E418" s="73">
        <f>(Phoenix!$B$23*10^3)/Phoenix!$B$8</f>
        <v>0</v>
      </c>
      <c r="F418" s="73">
        <f>(Atlanta!$B$23*10^3)/Atlanta!$B$8</f>
        <v>0</v>
      </c>
      <c r="G418" s="73">
        <f>(LosAngeles!$B$23*10^3)/LosAngeles!$B$8</f>
        <v>0</v>
      </c>
      <c r="H418" s="73">
        <f>(LasVegas!$B$23*10^3)/LasVegas!$B$8</f>
        <v>0</v>
      </c>
      <c r="I418" s="73">
        <f>(SanFrancisco!$B$23*10^3)/SanFrancisco!$B$8</f>
        <v>0</v>
      </c>
      <c r="J418" s="73">
        <f>(Baltimore!$B$23*10^3)/Baltimore!$B$8</f>
        <v>0</v>
      </c>
      <c r="K418" s="73">
        <f>(Albuquerque!$B$23*10^3)/Albuquerque!$B$8</f>
        <v>0</v>
      </c>
      <c r="L418" s="73">
        <f>(Seattle!$B$23*10^3)/Seattle!$B$8</f>
        <v>0</v>
      </c>
      <c r="M418" s="73">
        <f>(Chicago!$B$23*10^3)/Chicago!$B$8</f>
        <v>0</v>
      </c>
      <c r="N418" s="73">
        <f>(Boulder!$B$23*10^3)/Boulder!$B$8</f>
        <v>0</v>
      </c>
      <c r="O418" s="73">
        <f>(Minneapolis!$B$23*10^3)/Minneapolis!$B$8</f>
        <v>0</v>
      </c>
      <c r="P418" s="73">
        <f>(Helena!$B$23*10^3)/Helena!$B$8</f>
        <v>0</v>
      </c>
      <c r="Q418" s="73">
        <f>(Duluth!$B$23*10^3)/Duluth!$B$8</f>
        <v>0</v>
      </c>
      <c r="R418" s="73">
        <f>(Fairbanks!$B$23*10^3)/Fairbanks!$B$8</f>
        <v>0</v>
      </c>
    </row>
    <row r="419" spans="1:18">
      <c r="A419" s="4"/>
      <c r="B419" s="9" t="s">
        <v>234</v>
      </c>
      <c r="C419" s="73">
        <f>(Miami!$B$24*10^3)/Miami!$B$8</f>
        <v>0</v>
      </c>
      <c r="D419" s="73">
        <f>(Houston!$B$24*10^3)/Houston!$B$8</f>
        <v>0</v>
      </c>
      <c r="E419" s="73">
        <f>(Phoenix!$B$24*10^3)/Phoenix!$B$8</f>
        <v>0</v>
      </c>
      <c r="F419" s="73">
        <f>(Atlanta!$B$24*10^3)/Atlanta!$B$8</f>
        <v>0</v>
      </c>
      <c r="G419" s="73">
        <f>(LosAngeles!$B$24*10^3)/LosAngeles!$B$8</f>
        <v>0</v>
      </c>
      <c r="H419" s="73">
        <f>(LasVegas!$B$24*10^3)/LasVegas!$B$8</f>
        <v>0</v>
      </c>
      <c r="I419" s="73">
        <f>(SanFrancisco!$B$24*10^3)/SanFrancisco!$B$8</f>
        <v>0</v>
      </c>
      <c r="J419" s="73">
        <f>(Baltimore!$B$24*10^3)/Baltimore!$B$8</f>
        <v>0</v>
      </c>
      <c r="K419" s="73">
        <f>(Albuquerque!$B$24*10^3)/Albuquerque!$B$8</f>
        <v>0</v>
      </c>
      <c r="L419" s="73">
        <f>(Seattle!$B$24*10^3)/Seattle!$B$8</f>
        <v>0</v>
      </c>
      <c r="M419" s="73">
        <f>(Chicago!$B$24*10^3)/Chicago!$B$8</f>
        <v>0</v>
      </c>
      <c r="N419" s="73">
        <f>(Boulder!$B$24*10^3)/Boulder!$B$8</f>
        <v>0</v>
      </c>
      <c r="O419" s="73">
        <f>(Minneapolis!$B$24*10^3)/Minneapolis!$B$8</f>
        <v>0</v>
      </c>
      <c r="P419" s="73">
        <f>(Helena!$B$24*10^3)/Helena!$B$8</f>
        <v>0</v>
      </c>
      <c r="Q419" s="73">
        <f>(Duluth!$B$24*10^3)/Duluth!$B$8</f>
        <v>0</v>
      </c>
      <c r="R419" s="73">
        <f>(Fairbanks!$B$24*10^3)/Fairbanks!$B$8</f>
        <v>0</v>
      </c>
    </row>
    <row r="420" spans="1:18">
      <c r="A420" s="4"/>
      <c r="B420" s="9" t="s">
        <v>235</v>
      </c>
      <c r="C420" s="73">
        <f>(Miami!$B$25*10^3)/Miami!$B$8</f>
        <v>0</v>
      </c>
      <c r="D420" s="73">
        <f>(Houston!$B$25*10^3)/Houston!$B$8</f>
        <v>0</v>
      </c>
      <c r="E420" s="73">
        <f>(Phoenix!$B$25*10^3)/Phoenix!$B$8</f>
        <v>0</v>
      </c>
      <c r="F420" s="73">
        <f>(Atlanta!$B$25*10^3)/Atlanta!$B$8</f>
        <v>0</v>
      </c>
      <c r="G420" s="73">
        <f>(LosAngeles!$B$25*10^3)/LosAngeles!$B$8</f>
        <v>0</v>
      </c>
      <c r="H420" s="73">
        <f>(LasVegas!$B$25*10^3)/LasVegas!$B$8</f>
        <v>0</v>
      </c>
      <c r="I420" s="73">
        <f>(SanFrancisco!$B$25*10^3)/SanFrancisco!$B$8</f>
        <v>0</v>
      </c>
      <c r="J420" s="73">
        <f>(Baltimore!$B$25*10^3)/Baltimore!$B$8</f>
        <v>0</v>
      </c>
      <c r="K420" s="73">
        <f>(Albuquerque!$B$25*10^3)/Albuquerque!$B$8</f>
        <v>0</v>
      </c>
      <c r="L420" s="73">
        <f>(Seattle!$B$25*10^3)/Seattle!$B$8</f>
        <v>0</v>
      </c>
      <c r="M420" s="73">
        <f>(Chicago!$B$25*10^3)/Chicago!$B$8</f>
        <v>0</v>
      </c>
      <c r="N420" s="73">
        <f>(Boulder!$B$25*10^3)/Boulder!$B$8</f>
        <v>0</v>
      </c>
      <c r="O420" s="73">
        <f>(Minneapolis!$B$25*10^3)/Minneapolis!$B$8</f>
        <v>0</v>
      </c>
      <c r="P420" s="73">
        <f>(Helena!$B$25*10^3)/Helena!$B$8</f>
        <v>0</v>
      </c>
      <c r="Q420" s="73">
        <f>(Duluth!$B$25*10^3)/Duluth!$B$8</f>
        <v>0</v>
      </c>
      <c r="R420" s="73">
        <f>(Fairbanks!$B$25*10^3)/Fairbanks!$B$8</f>
        <v>0</v>
      </c>
    </row>
    <row r="421" spans="1:18">
      <c r="A421" s="4"/>
      <c r="B421" s="9" t="s">
        <v>236</v>
      </c>
      <c r="C421" s="73">
        <f>(Miami!$B$26*10^3)/Miami!$B$8</f>
        <v>0</v>
      </c>
      <c r="D421" s="73">
        <f>(Houston!$B$26*10^3)/Houston!$B$8</f>
        <v>0</v>
      </c>
      <c r="E421" s="73">
        <f>(Phoenix!$B$26*10^3)/Phoenix!$B$8</f>
        <v>0</v>
      </c>
      <c r="F421" s="73">
        <f>(Atlanta!$B$26*10^3)/Atlanta!$B$8</f>
        <v>0</v>
      </c>
      <c r="G421" s="73">
        <f>(LosAngeles!$B$26*10^3)/LosAngeles!$B$8</f>
        <v>0</v>
      </c>
      <c r="H421" s="73">
        <f>(LasVegas!$B$26*10^3)/LasVegas!$B$8</f>
        <v>0</v>
      </c>
      <c r="I421" s="73">
        <f>(SanFrancisco!$B$26*10^3)/SanFrancisco!$B$8</f>
        <v>0</v>
      </c>
      <c r="J421" s="73">
        <f>(Baltimore!$B$26*10^3)/Baltimore!$B$8</f>
        <v>0</v>
      </c>
      <c r="K421" s="73">
        <f>(Albuquerque!$B$26*10^3)/Albuquerque!$B$8</f>
        <v>0</v>
      </c>
      <c r="L421" s="73">
        <f>(Seattle!$B$26*10^3)/Seattle!$B$8</f>
        <v>0</v>
      </c>
      <c r="M421" s="73">
        <f>(Chicago!$B$26*10^3)/Chicago!$B$8</f>
        <v>0</v>
      </c>
      <c r="N421" s="73">
        <f>(Boulder!$B$26*10^3)/Boulder!$B$8</f>
        <v>0</v>
      </c>
      <c r="O421" s="73">
        <f>(Minneapolis!$B$26*10^3)/Minneapolis!$B$8</f>
        <v>0</v>
      </c>
      <c r="P421" s="73">
        <f>(Helena!$B$26*10^3)/Helena!$B$8</f>
        <v>0</v>
      </c>
      <c r="Q421" s="73">
        <f>(Duluth!$B$26*10^3)/Duluth!$B$8</f>
        <v>0</v>
      </c>
      <c r="R421" s="73">
        <f>(Fairbanks!$B$26*10^3)/Fairbanks!$B$8</f>
        <v>0</v>
      </c>
    </row>
    <row r="422" spans="1:18">
      <c r="A422" s="4"/>
      <c r="B422" s="9" t="s">
        <v>348</v>
      </c>
      <c r="C422" s="73">
        <f>(Miami!$B$28*10^3)/Miami!$B$8</f>
        <v>695.71169223357435</v>
      </c>
      <c r="D422" s="73">
        <f>(Houston!$B$28*10^3)/Houston!$B$8</f>
        <v>612.99476519767109</v>
      </c>
      <c r="E422" s="73">
        <f>(Phoenix!$B$28*10^3)/Phoenix!$B$8</f>
        <v>623.82471539556741</v>
      </c>
      <c r="F422" s="73">
        <f>(Atlanta!$B$28*10^3)/Atlanta!$B$8</f>
        <v>560.06901400451602</v>
      </c>
      <c r="G422" s="73">
        <f>(LosAngeles!$B$28*10^3)/LosAngeles!$B$8</f>
        <v>530.02128780445776</v>
      </c>
      <c r="H422" s="73">
        <f>(LasVegas!$B$28*10^3)/LasVegas!$B$8</f>
        <v>570.71487463304481</v>
      </c>
      <c r="I422" s="73">
        <f>(SanFrancisco!$B$28*10^3)/SanFrancisco!$B$8</f>
        <v>487.90198601310954</v>
      </c>
      <c r="J422" s="73">
        <f>(Baltimore!$B$28*10^3)/Baltimore!$B$8</f>
        <v>537.96259848302361</v>
      </c>
      <c r="K422" s="73">
        <f>(Albuquerque!$B$28*10^3)/Albuquerque!$B$8</f>
        <v>528.33314728536425</v>
      </c>
      <c r="L422" s="73">
        <f>(Seattle!$B$28*10^3)/Seattle!$B$8</f>
        <v>482.61626529265345</v>
      </c>
      <c r="M422" s="73">
        <f>(Chicago!$B$28*10^3)/Chicago!$B$8</f>
        <v>530.39925894156329</v>
      </c>
      <c r="N422" s="73">
        <f>(Boulder!$B$28*10^3)/Boulder!$B$8</f>
        <v>513.19863460374722</v>
      </c>
      <c r="O422" s="73">
        <f>(Minneapolis!$B$28*10^3)/Minneapolis!$B$8</f>
        <v>539.90728935942707</v>
      </c>
      <c r="P422" s="73">
        <f>(Helena!$B$28*10^3)/Helena!$B$8</f>
        <v>506.51069971661957</v>
      </c>
      <c r="Q422" s="73">
        <f>(Duluth!$B$28*10^3)/Duluth!$B$8</f>
        <v>521.75096598063931</v>
      </c>
      <c r="R422" s="73">
        <f>(Fairbanks!$B$28*10^3)/Fairbanks!$B$8</f>
        <v>575.97905295708563</v>
      </c>
    </row>
    <row r="423" spans="1:18">
      <c r="A423" s="4"/>
      <c r="B423" s="7" t="s">
        <v>257</v>
      </c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</row>
    <row r="424" spans="1:18">
      <c r="A424" s="4"/>
      <c r="B424" s="9" t="s">
        <v>237</v>
      </c>
      <c r="C424" s="73">
        <f>(Miami!$C$13*10^3)/Miami!$B$8</f>
        <v>1.836978894326712</v>
      </c>
      <c r="D424" s="73">
        <f>(Houston!$C$13*10^3)/Houston!$B$8</f>
        <v>22.190626707479716</v>
      </c>
      <c r="E424" s="73">
        <f>(Phoenix!$C$13*10^3)/Phoenix!$B$8</f>
        <v>17.147747546614809</v>
      </c>
      <c r="F424" s="73">
        <f>(Atlanta!$C$13*10^3)/Atlanta!$B$8</f>
        <v>41.218437941251928</v>
      </c>
      <c r="G424" s="73">
        <f>(LosAngeles!$C$13*10^3)/LosAngeles!$B$8</f>
        <v>14.762416743533853</v>
      </c>
      <c r="H424" s="73">
        <f>(LasVegas!$C$13*10^3)/LasVegas!$B$8</f>
        <v>28.88835359297796</v>
      </c>
      <c r="I424" s="73">
        <f>(SanFrancisco!$C$13*10^3)/SanFrancisco!$B$8</f>
        <v>38.719519957071881</v>
      </c>
      <c r="J424" s="73">
        <f>(Baltimore!$C$13*10^3)/Baltimore!$B$8</f>
        <v>70.696269836140701</v>
      </c>
      <c r="K424" s="73">
        <f>(Albuquerque!$C$13*10^3)/Albuquerque!$B$8</f>
        <v>47.469649701050287</v>
      </c>
      <c r="L424" s="73">
        <f>(Seattle!$C$13*10^3)/Seattle!$B$8</f>
        <v>63.632322211581581</v>
      </c>
      <c r="M424" s="73">
        <f>(Chicago!$C$13*10^3)/Chicago!$B$8</f>
        <v>97.829897321105079</v>
      </c>
      <c r="N424" s="73">
        <f>(Boulder!$C$13*10^3)/Boulder!$B$8</f>
        <v>70.075457139443927</v>
      </c>
      <c r="O424" s="73">
        <f>(Minneapolis!$C$13*10^3)/Minneapolis!$B$8</f>
        <v>126.31482058121385</v>
      </c>
      <c r="P424" s="73">
        <f>(Helena!$C$13*10^3)/Helena!$B$8</f>
        <v>102.3381333709346</v>
      </c>
      <c r="Q424" s="73">
        <f>(Duluth!$C$13*10^3)/Duluth!$B$8</f>
        <v>157.92339132154768</v>
      </c>
      <c r="R424" s="73">
        <f>(Fairbanks!$C$13*10^3)/Fairbanks!$B$8</f>
        <v>259.55454241012416</v>
      </c>
    </row>
    <row r="425" spans="1:18">
      <c r="A425" s="4"/>
      <c r="B425" s="9" t="s">
        <v>238</v>
      </c>
      <c r="C425" s="73">
        <f>(Miami!$C$14*10^3)/Miami!$B$8</f>
        <v>0</v>
      </c>
      <c r="D425" s="73">
        <f>(Houston!$C$14*10^3)/Houston!$B$8</f>
        <v>0</v>
      </c>
      <c r="E425" s="73">
        <f>(Phoenix!$C$14*10^3)/Phoenix!$B$8</f>
        <v>0</v>
      </c>
      <c r="F425" s="73">
        <f>(Atlanta!$C$14*10^3)/Atlanta!$B$8</f>
        <v>0</v>
      </c>
      <c r="G425" s="73">
        <f>(LosAngeles!$C$14*10^3)/LosAngeles!$B$8</f>
        <v>0</v>
      </c>
      <c r="H425" s="73">
        <f>(LasVegas!$C$14*10^3)/LasVegas!$B$8</f>
        <v>0</v>
      </c>
      <c r="I425" s="73">
        <f>(SanFrancisco!$C$14*10^3)/SanFrancisco!$B$8</f>
        <v>0</v>
      </c>
      <c r="J425" s="73">
        <f>(Baltimore!$C$14*10^3)/Baltimore!$B$8</f>
        <v>0</v>
      </c>
      <c r="K425" s="73">
        <f>(Albuquerque!$C$14*10^3)/Albuquerque!$B$8</f>
        <v>0</v>
      </c>
      <c r="L425" s="73">
        <f>(Seattle!$C$14*10^3)/Seattle!$B$8</f>
        <v>0</v>
      </c>
      <c r="M425" s="73">
        <f>(Chicago!$C$14*10^3)/Chicago!$B$8</f>
        <v>0</v>
      </c>
      <c r="N425" s="73">
        <f>(Boulder!$C$14*10^3)/Boulder!$B$8</f>
        <v>0</v>
      </c>
      <c r="O425" s="73">
        <f>(Minneapolis!$C$14*10^3)/Minneapolis!$B$8</f>
        <v>0</v>
      </c>
      <c r="P425" s="73">
        <f>(Helena!$C$14*10^3)/Helena!$B$8</f>
        <v>0</v>
      </c>
      <c r="Q425" s="73">
        <f>(Duluth!$C$14*10^3)/Duluth!$B$8</f>
        <v>0</v>
      </c>
      <c r="R425" s="73">
        <f>(Fairbanks!$C$14*10^3)/Fairbanks!$B$8</f>
        <v>0</v>
      </c>
    </row>
    <row r="426" spans="1:18">
      <c r="A426" s="4"/>
      <c r="B426" s="9" t="s">
        <v>239</v>
      </c>
      <c r="C426" s="73">
        <f>(Miami!$C$15*10^3)/Miami!$B$8</f>
        <v>0</v>
      </c>
      <c r="D426" s="73">
        <f>(Houston!$C$15*10^3)/Houston!$B$8</f>
        <v>0</v>
      </c>
      <c r="E426" s="73">
        <f>(Phoenix!$C$15*10^3)/Phoenix!$B$8</f>
        <v>0</v>
      </c>
      <c r="F426" s="73">
        <f>(Atlanta!$C$15*10^3)/Atlanta!$B$8</f>
        <v>0</v>
      </c>
      <c r="G426" s="73">
        <f>(LosAngeles!$C$15*10^3)/LosAngeles!$B$8</f>
        <v>0</v>
      </c>
      <c r="H426" s="73">
        <f>(LasVegas!$C$15*10^3)/LasVegas!$B$8</f>
        <v>0</v>
      </c>
      <c r="I426" s="73">
        <f>(SanFrancisco!$C$15*10^3)/SanFrancisco!$B$8</f>
        <v>0</v>
      </c>
      <c r="J426" s="73">
        <f>(Baltimore!$C$15*10^3)/Baltimore!$B$8</f>
        <v>0</v>
      </c>
      <c r="K426" s="73">
        <f>(Albuquerque!$C$15*10^3)/Albuquerque!$B$8</f>
        <v>0</v>
      </c>
      <c r="L426" s="73">
        <f>(Seattle!$C$15*10^3)/Seattle!$B$8</f>
        <v>0</v>
      </c>
      <c r="M426" s="73">
        <f>(Chicago!$C$15*10^3)/Chicago!$B$8</f>
        <v>0</v>
      </c>
      <c r="N426" s="73">
        <f>(Boulder!$C$15*10^3)/Boulder!$B$8</f>
        <v>0</v>
      </c>
      <c r="O426" s="73">
        <f>(Minneapolis!$C$15*10^3)/Minneapolis!$B$8</f>
        <v>0</v>
      </c>
      <c r="P426" s="73">
        <f>(Helena!$C$15*10^3)/Helena!$B$8</f>
        <v>0</v>
      </c>
      <c r="Q426" s="73">
        <f>(Duluth!$C$15*10^3)/Duluth!$B$8</f>
        <v>0</v>
      </c>
      <c r="R426" s="73">
        <f>(Fairbanks!$C$15*10^3)/Fairbanks!$B$8</f>
        <v>0</v>
      </c>
    </row>
    <row r="427" spans="1:18">
      <c r="A427" s="4"/>
      <c r="B427" s="9" t="s">
        <v>240</v>
      </c>
      <c r="C427" s="73">
        <f>(Miami!$C$16*10^3)/Miami!$B$8</f>
        <v>0</v>
      </c>
      <c r="D427" s="73">
        <f>(Houston!$C$16*10^3)/Houston!$B$8</f>
        <v>0</v>
      </c>
      <c r="E427" s="73">
        <f>(Phoenix!$C$16*10^3)/Phoenix!$B$8</f>
        <v>0</v>
      </c>
      <c r="F427" s="73">
        <f>(Atlanta!$C$16*10^3)/Atlanta!$B$8</f>
        <v>0</v>
      </c>
      <c r="G427" s="73">
        <f>(LosAngeles!$C$16*10^3)/LosAngeles!$B$8</f>
        <v>0</v>
      </c>
      <c r="H427" s="73">
        <f>(LasVegas!$C$16*10^3)/LasVegas!$B$8</f>
        <v>0</v>
      </c>
      <c r="I427" s="73">
        <f>(SanFrancisco!$C$16*10^3)/SanFrancisco!$B$8</f>
        <v>0</v>
      </c>
      <c r="J427" s="73">
        <f>(Baltimore!$C$16*10^3)/Baltimore!$B$8</f>
        <v>0</v>
      </c>
      <c r="K427" s="73">
        <f>(Albuquerque!$C$16*10^3)/Albuquerque!$B$8</f>
        <v>0</v>
      </c>
      <c r="L427" s="73">
        <f>(Seattle!$C$16*10^3)/Seattle!$B$8</f>
        <v>0</v>
      </c>
      <c r="M427" s="73">
        <f>(Chicago!$C$16*10^3)/Chicago!$B$8</f>
        <v>0</v>
      </c>
      <c r="N427" s="73">
        <f>(Boulder!$C$16*10^3)/Boulder!$B$8</f>
        <v>0</v>
      </c>
      <c r="O427" s="73">
        <f>(Minneapolis!$C$16*10^3)/Minneapolis!$B$8</f>
        <v>0</v>
      </c>
      <c r="P427" s="73">
        <f>(Helena!$C$16*10^3)/Helena!$B$8</f>
        <v>0</v>
      </c>
      <c r="Q427" s="73">
        <f>(Duluth!$C$16*10^3)/Duluth!$B$8</f>
        <v>0</v>
      </c>
      <c r="R427" s="73">
        <f>(Fairbanks!$C$16*10^3)/Fairbanks!$B$8</f>
        <v>0</v>
      </c>
    </row>
    <row r="428" spans="1:18">
      <c r="A428" s="4"/>
      <c r="B428" s="9" t="s">
        <v>241</v>
      </c>
      <c r="C428" s="73">
        <f>(Miami!$C$17*10^3)/Miami!$B$8</f>
        <v>37.10775702526923</v>
      </c>
      <c r="D428" s="73">
        <f>(Houston!$C$17*10^3)/Houston!$B$8</f>
        <v>37.10775702526923</v>
      </c>
      <c r="E428" s="73">
        <f>(Phoenix!$C$17*10^3)/Phoenix!$B$8</f>
        <v>37.10775702526923</v>
      </c>
      <c r="F428" s="73">
        <f>(Atlanta!$C$17*10^3)/Atlanta!$B$8</f>
        <v>37.10775702526923</v>
      </c>
      <c r="G428" s="73">
        <f>(LosAngeles!$C$17*10^3)/LosAngeles!$B$8</f>
        <v>37.10775702526923</v>
      </c>
      <c r="H428" s="73">
        <f>(LasVegas!$C$17*10^3)/LasVegas!$B$8</f>
        <v>37.10775702526923</v>
      </c>
      <c r="I428" s="73">
        <f>(SanFrancisco!$C$17*10^3)/SanFrancisco!$B$8</f>
        <v>37.10775702526923</v>
      </c>
      <c r="J428" s="73">
        <f>(Baltimore!$C$17*10^3)/Baltimore!$B$8</f>
        <v>37.10775702526923</v>
      </c>
      <c r="K428" s="73">
        <f>(Albuquerque!$C$17*10^3)/Albuquerque!$B$8</f>
        <v>37.10775702526923</v>
      </c>
      <c r="L428" s="73">
        <f>(Seattle!$C$17*10^3)/Seattle!$B$8</f>
        <v>37.10775702526923</v>
      </c>
      <c r="M428" s="73">
        <f>(Chicago!$C$17*10^3)/Chicago!$B$8</f>
        <v>37.10775702526923</v>
      </c>
      <c r="N428" s="73">
        <f>(Boulder!$C$17*10^3)/Boulder!$B$8</f>
        <v>37.10775702526923</v>
      </c>
      <c r="O428" s="73">
        <f>(Minneapolis!$C$17*10^3)/Minneapolis!$B$8</f>
        <v>37.10775702526923</v>
      </c>
      <c r="P428" s="73">
        <f>(Helena!$C$17*10^3)/Helena!$B$8</f>
        <v>37.10775702526923</v>
      </c>
      <c r="Q428" s="73">
        <f>(Duluth!$C$17*10^3)/Duluth!$B$8</f>
        <v>37.10775702526923</v>
      </c>
      <c r="R428" s="73">
        <f>(Fairbanks!$C$17*10^3)/Fairbanks!$B$8</f>
        <v>37.10775702526923</v>
      </c>
    </row>
    <row r="429" spans="1:18">
      <c r="A429" s="4"/>
      <c r="B429" s="9" t="s">
        <v>242</v>
      </c>
      <c r="C429" s="73">
        <f>(Miami!$C$18*10^3)/Miami!$B$8</f>
        <v>0</v>
      </c>
      <c r="D429" s="73">
        <f>(Houston!$C$18*10^3)/Houston!$B$8</f>
        <v>0</v>
      </c>
      <c r="E429" s="73">
        <f>(Phoenix!$C$18*10^3)/Phoenix!$B$8</f>
        <v>0</v>
      </c>
      <c r="F429" s="73">
        <f>(Atlanta!$C$18*10^3)/Atlanta!$B$8</f>
        <v>0</v>
      </c>
      <c r="G429" s="73">
        <f>(LosAngeles!$C$18*10^3)/LosAngeles!$B$8</f>
        <v>0</v>
      </c>
      <c r="H429" s="73">
        <f>(LasVegas!$C$18*10^3)/LasVegas!$B$8</f>
        <v>0</v>
      </c>
      <c r="I429" s="73">
        <f>(SanFrancisco!$C$18*10^3)/SanFrancisco!$B$8</f>
        <v>0</v>
      </c>
      <c r="J429" s="73">
        <f>(Baltimore!$C$18*10^3)/Baltimore!$B$8</f>
        <v>0</v>
      </c>
      <c r="K429" s="73">
        <f>(Albuquerque!$C$18*10^3)/Albuquerque!$B$8</f>
        <v>0</v>
      </c>
      <c r="L429" s="73">
        <f>(Seattle!$C$18*10^3)/Seattle!$B$8</f>
        <v>0</v>
      </c>
      <c r="M429" s="73">
        <f>(Chicago!$C$18*10^3)/Chicago!$B$8</f>
        <v>0</v>
      </c>
      <c r="N429" s="73">
        <f>(Boulder!$C$18*10^3)/Boulder!$B$8</f>
        <v>0</v>
      </c>
      <c r="O429" s="73">
        <f>(Minneapolis!$C$18*10^3)/Minneapolis!$B$8</f>
        <v>0</v>
      </c>
      <c r="P429" s="73">
        <f>(Helena!$C$18*10^3)/Helena!$B$8</f>
        <v>0</v>
      </c>
      <c r="Q429" s="73">
        <f>(Duluth!$C$18*10^3)/Duluth!$B$8</f>
        <v>0</v>
      </c>
      <c r="R429" s="73">
        <f>(Fairbanks!$C$18*10^3)/Fairbanks!$B$8</f>
        <v>0</v>
      </c>
    </row>
    <row r="430" spans="1:18">
      <c r="A430" s="4"/>
      <c r="B430" s="9" t="s">
        <v>243</v>
      </c>
      <c r="C430" s="73">
        <f>(Miami!$C$19*10^3)/Miami!$B$8</f>
        <v>0</v>
      </c>
      <c r="D430" s="73">
        <f>(Houston!$C$19*10^3)/Houston!$B$8</f>
        <v>0</v>
      </c>
      <c r="E430" s="73">
        <f>(Phoenix!$C$19*10^3)/Phoenix!$B$8</f>
        <v>0</v>
      </c>
      <c r="F430" s="73">
        <f>(Atlanta!$C$19*10^3)/Atlanta!$B$8</f>
        <v>0</v>
      </c>
      <c r="G430" s="73">
        <f>(LosAngeles!$C$19*10^3)/LosAngeles!$B$8</f>
        <v>0</v>
      </c>
      <c r="H430" s="73">
        <f>(LasVegas!$C$19*10^3)/LasVegas!$B$8</f>
        <v>0</v>
      </c>
      <c r="I430" s="73">
        <f>(SanFrancisco!$C$19*10^3)/SanFrancisco!$B$8</f>
        <v>0</v>
      </c>
      <c r="J430" s="73">
        <f>(Baltimore!$C$19*10^3)/Baltimore!$B$8</f>
        <v>0</v>
      </c>
      <c r="K430" s="73">
        <f>(Albuquerque!$C$19*10^3)/Albuquerque!$B$8</f>
        <v>0</v>
      </c>
      <c r="L430" s="73">
        <f>(Seattle!$C$19*10^3)/Seattle!$B$8</f>
        <v>0</v>
      </c>
      <c r="M430" s="73">
        <f>(Chicago!$C$19*10^3)/Chicago!$B$8</f>
        <v>0</v>
      </c>
      <c r="N430" s="73">
        <f>(Boulder!$C$19*10^3)/Boulder!$B$8</f>
        <v>0</v>
      </c>
      <c r="O430" s="73">
        <f>(Minneapolis!$C$19*10^3)/Minneapolis!$B$8</f>
        <v>0</v>
      </c>
      <c r="P430" s="73">
        <f>(Helena!$C$19*10^3)/Helena!$B$8</f>
        <v>0</v>
      </c>
      <c r="Q430" s="73">
        <f>(Duluth!$C$19*10^3)/Duluth!$B$8</f>
        <v>0</v>
      </c>
      <c r="R430" s="73">
        <f>(Fairbanks!$C$19*10^3)/Fairbanks!$B$8</f>
        <v>0</v>
      </c>
    </row>
    <row r="431" spans="1:18">
      <c r="A431" s="4"/>
      <c r="B431" s="9" t="s">
        <v>244</v>
      </c>
      <c r="C431" s="73">
        <f>(Miami!$C$20*10^3)/Miami!$B$8</f>
        <v>0</v>
      </c>
      <c r="D431" s="73">
        <f>(Houston!$C$20*10^3)/Houston!$B$8</f>
        <v>0</v>
      </c>
      <c r="E431" s="73">
        <f>(Phoenix!$C$20*10^3)/Phoenix!$B$8</f>
        <v>0</v>
      </c>
      <c r="F431" s="73">
        <f>(Atlanta!$C$20*10^3)/Atlanta!$B$8</f>
        <v>0</v>
      </c>
      <c r="G431" s="73">
        <f>(LosAngeles!$C$20*10^3)/LosAngeles!$B$8</f>
        <v>0</v>
      </c>
      <c r="H431" s="73">
        <f>(LasVegas!$C$20*10^3)/LasVegas!$B$8</f>
        <v>0</v>
      </c>
      <c r="I431" s="73">
        <f>(SanFrancisco!$C$20*10^3)/SanFrancisco!$B$8</f>
        <v>0</v>
      </c>
      <c r="J431" s="73">
        <f>(Baltimore!$C$20*10^3)/Baltimore!$B$8</f>
        <v>0</v>
      </c>
      <c r="K431" s="73">
        <f>(Albuquerque!$C$20*10^3)/Albuquerque!$B$8</f>
        <v>0</v>
      </c>
      <c r="L431" s="73">
        <f>(Seattle!$C$20*10^3)/Seattle!$B$8</f>
        <v>0</v>
      </c>
      <c r="M431" s="73">
        <f>(Chicago!$C$20*10^3)/Chicago!$B$8</f>
        <v>0</v>
      </c>
      <c r="N431" s="73">
        <f>(Boulder!$C$20*10^3)/Boulder!$B$8</f>
        <v>0</v>
      </c>
      <c r="O431" s="73">
        <f>(Minneapolis!$C$20*10^3)/Minneapolis!$B$8</f>
        <v>0</v>
      </c>
      <c r="P431" s="73">
        <f>(Helena!$C$20*10^3)/Helena!$B$8</f>
        <v>0</v>
      </c>
      <c r="Q431" s="73">
        <f>(Duluth!$C$20*10^3)/Duluth!$B$8</f>
        <v>0</v>
      </c>
      <c r="R431" s="73">
        <f>(Fairbanks!$C$20*10^3)/Fairbanks!$B$8</f>
        <v>0</v>
      </c>
    </row>
    <row r="432" spans="1:18">
      <c r="A432" s="4"/>
      <c r="B432" s="9" t="s">
        <v>245</v>
      </c>
      <c r="C432" s="73">
        <f>(Miami!$C$21*10^3)/Miami!$B$8</f>
        <v>0</v>
      </c>
      <c r="D432" s="73">
        <f>(Houston!$C$21*10^3)/Houston!$B$8</f>
        <v>0</v>
      </c>
      <c r="E432" s="73">
        <f>(Phoenix!$C$21*10^3)/Phoenix!$B$8</f>
        <v>0</v>
      </c>
      <c r="F432" s="73">
        <f>(Atlanta!$C$21*10^3)/Atlanta!$B$8</f>
        <v>0</v>
      </c>
      <c r="G432" s="73">
        <f>(LosAngeles!$C$21*10^3)/LosAngeles!$B$8</f>
        <v>0</v>
      </c>
      <c r="H432" s="73">
        <f>(LasVegas!$C$21*10^3)/LasVegas!$B$8</f>
        <v>0</v>
      </c>
      <c r="I432" s="73">
        <f>(SanFrancisco!$C$21*10^3)/SanFrancisco!$B$8</f>
        <v>0</v>
      </c>
      <c r="J432" s="73">
        <f>(Baltimore!$C$21*10^3)/Baltimore!$B$8</f>
        <v>0</v>
      </c>
      <c r="K432" s="73">
        <f>(Albuquerque!$C$21*10^3)/Albuquerque!$B$8</f>
        <v>0</v>
      </c>
      <c r="L432" s="73">
        <f>(Seattle!$C$21*10^3)/Seattle!$B$8</f>
        <v>0</v>
      </c>
      <c r="M432" s="73">
        <f>(Chicago!$C$21*10^3)/Chicago!$B$8</f>
        <v>0</v>
      </c>
      <c r="N432" s="73">
        <f>(Boulder!$C$21*10^3)/Boulder!$B$8</f>
        <v>0</v>
      </c>
      <c r="O432" s="73">
        <f>(Minneapolis!$C$21*10^3)/Minneapolis!$B$8</f>
        <v>0</v>
      </c>
      <c r="P432" s="73">
        <f>(Helena!$C$21*10^3)/Helena!$B$8</f>
        <v>0</v>
      </c>
      <c r="Q432" s="73">
        <f>(Duluth!$C$21*10^3)/Duluth!$B$8</f>
        <v>0</v>
      </c>
      <c r="R432" s="73">
        <f>(Fairbanks!$C$21*10^3)/Fairbanks!$B$8</f>
        <v>0</v>
      </c>
    </row>
    <row r="433" spans="1:18">
      <c r="A433" s="4"/>
      <c r="B433" s="9" t="s">
        <v>246</v>
      </c>
      <c r="C433" s="73">
        <f>(Miami!$C$22*10^3)/Miami!$B$8</f>
        <v>0</v>
      </c>
      <c r="D433" s="73">
        <f>(Houston!$C$22*10^3)/Houston!$B$8</f>
        <v>0</v>
      </c>
      <c r="E433" s="73">
        <f>(Phoenix!$C$22*10^3)/Phoenix!$B$8</f>
        <v>0</v>
      </c>
      <c r="F433" s="73">
        <f>(Atlanta!$C$22*10^3)/Atlanta!$B$8</f>
        <v>0</v>
      </c>
      <c r="G433" s="73">
        <f>(LosAngeles!$C$22*10^3)/LosAngeles!$B$8</f>
        <v>0</v>
      </c>
      <c r="H433" s="73">
        <f>(LasVegas!$C$22*10^3)/LasVegas!$B$8</f>
        <v>0</v>
      </c>
      <c r="I433" s="73">
        <f>(SanFrancisco!$C$22*10^3)/SanFrancisco!$B$8</f>
        <v>0</v>
      </c>
      <c r="J433" s="73">
        <f>(Baltimore!$C$22*10^3)/Baltimore!$B$8</f>
        <v>0</v>
      </c>
      <c r="K433" s="73">
        <f>(Albuquerque!$C$22*10^3)/Albuquerque!$B$8</f>
        <v>0</v>
      </c>
      <c r="L433" s="73">
        <f>(Seattle!$C$22*10^3)/Seattle!$B$8</f>
        <v>0</v>
      </c>
      <c r="M433" s="73">
        <f>(Chicago!$C$22*10^3)/Chicago!$B$8</f>
        <v>0</v>
      </c>
      <c r="N433" s="73">
        <f>(Boulder!$C$22*10^3)/Boulder!$B$8</f>
        <v>0</v>
      </c>
      <c r="O433" s="73">
        <f>(Minneapolis!$C$22*10^3)/Minneapolis!$B$8</f>
        <v>0</v>
      </c>
      <c r="P433" s="73">
        <f>(Helena!$C$22*10^3)/Helena!$B$8</f>
        <v>0</v>
      </c>
      <c r="Q433" s="73">
        <f>(Duluth!$C$22*10^3)/Duluth!$B$8</f>
        <v>0</v>
      </c>
      <c r="R433" s="73">
        <f>(Fairbanks!$C$22*10^3)/Fairbanks!$B$8</f>
        <v>0</v>
      </c>
    </row>
    <row r="434" spans="1:18">
      <c r="A434" s="4"/>
      <c r="B434" s="9" t="s">
        <v>247</v>
      </c>
      <c r="C434" s="73">
        <f>(Miami!$C$23*10^3)/Miami!$B$8</f>
        <v>0</v>
      </c>
      <c r="D434" s="73">
        <f>(Houston!$C$23*10^3)/Houston!$B$8</f>
        <v>0</v>
      </c>
      <c r="E434" s="73">
        <f>(Phoenix!$C$23*10^3)/Phoenix!$B$8</f>
        <v>0</v>
      </c>
      <c r="F434" s="73">
        <f>(Atlanta!$C$23*10^3)/Atlanta!$B$8</f>
        <v>0</v>
      </c>
      <c r="G434" s="73">
        <f>(LosAngeles!$C$23*10^3)/LosAngeles!$B$8</f>
        <v>0</v>
      </c>
      <c r="H434" s="73">
        <f>(LasVegas!$C$23*10^3)/LasVegas!$B$8</f>
        <v>0</v>
      </c>
      <c r="I434" s="73">
        <f>(SanFrancisco!$C$23*10^3)/SanFrancisco!$B$8</f>
        <v>0</v>
      </c>
      <c r="J434" s="73">
        <f>(Baltimore!$C$23*10^3)/Baltimore!$B$8</f>
        <v>0</v>
      </c>
      <c r="K434" s="73">
        <f>(Albuquerque!$C$23*10^3)/Albuquerque!$B$8</f>
        <v>0</v>
      </c>
      <c r="L434" s="73">
        <f>(Seattle!$C$23*10^3)/Seattle!$B$8</f>
        <v>0</v>
      </c>
      <c r="M434" s="73">
        <f>(Chicago!$C$23*10^3)/Chicago!$B$8</f>
        <v>0</v>
      </c>
      <c r="N434" s="73">
        <f>(Boulder!$C$23*10^3)/Boulder!$B$8</f>
        <v>0</v>
      </c>
      <c r="O434" s="73">
        <f>(Minneapolis!$C$23*10^3)/Minneapolis!$B$8</f>
        <v>0</v>
      </c>
      <c r="P434" s="73">
        <f>(Helena!$C$23*10^3)/Helena!$B$8</f>
        <v>0</v>
      </c>
      <c r="Q434" s="73">
        <f>(Duluth!$C$23*10^3)/Duluth!$B$8</f>
        <v>0</v>
      </c>
      <c r="R434" s="73">
        <f>(Fairbanks!$C$23*10^3)/Fairbanks!$B$8</f>
        <v>0</v>
      </c>
    </row>
    <row r="435" spans="1:18">
      <c r="A435" s="4"/>
      <c r="B435" s="9" t="s">
        <v>248</v>
      </c>
      <c r="C435" s="73">
        <f>(Miami!$C$24*10^3)/Miami!$B$8</f>
        <v>76.46375687643085</v>
      </c>
      <c r="D435" s="73">
        <f>(Houston!$C$24*10^3)/Houston!$B$8</f>
        <v>92.111370272667983</v>
      </c>
      <c r="E435" s="73">
        <f>(Phoenix!$C$24*10^3)/Phoenix!$B$8</f>
        <v>83.126232567794901</v>
      </c>
      <c r="F435" s="73">
        <f>(Atlanta!$C$24*10^3)/Atlanta!$B$8</f>
        <v>107.1949645627579</v>
      </c>
      <c r="G435" s="73">
        <f>(LosAngeles!$C$24*10^3)/LosAngeles!$B$8</f>
        <v>104.26519865027095</v>
      </c>
      <c r="H435" s="73">
        <f>(LasVegas!$C$24*10^3)/LasVegas!$B$8</f>
        <v>93.960099565039428</v>
      </c>
      <c r="I435" s="73">
        <f>(SanFrancisco!$C$24*10^3)/SanFrancisco!$B$8</f>
        <v>117.15930210469213</v>
      </c>
      <c r="J435" s="73">
        <f>(Baltimore!$C$24*10^3)/Baltimore!$B$8</f>
        <v>119.04328259119778</v>
      </c>
      <c r="K435" s="73">
        <f>(Albuquerque!$C$24*10^3)/Albuquerque!$B$8</f>
        <v>116.79503976530538</v>
      </c>
      <c r="L435" s="73">
        <f>(Seattle!$C$24*10^3)/Seattle!$B$8</f>
        <v>125.20440796598652</v>
      </c>
      <c r="M435" s="73">
        <f>(Chicago!$C$24*10^3)/Chicago!$B$8</f>
        <v>129.43846806143893</v>
      </c>
      <c r="N435" s="73">
        <f>(Boulder!$C$24*10^3)/Boulder!$B$8</f>
        <v>128.89794975138116</v>
      </c>
      <c r="O435" s="73">
        <f>(Minneapolis!$C$24*10^3)/Minneapolis!$B$8</f>
        <v>138.42556416598612</v>
      </c>
      <c r="P435" s="73">
        <f>(Helena!$C$24*10^3)/Helena!$B$8</f>
        <v>140.05886949420412</v>
      </c>
      <c r="Q435" s="73">
        <f>(Duluth!$C$24*10^3)/Duluth!$B$8</f>
        <v>153.25456649844014</v>
      </c>
      <c r="R435" s="73">
        <f>(Fairbanks!$C$24*10^3)/Fairbanks!$B$8</f>
        <v>171.19546591307446</v>
      </c>
    </row>
    <row r="436" spans="1:18">
      <c r="A436" s="4"/>
      <c r="B436" s="9" t="s">
        <v>249</v>
      </c>
      <c r="C436" s="73">
        <f>(Miami!$C$25*10^3)/Miami!$B$8</f>
        <v>0</v>
      </c>
      <c r="D436" s="73">
        <f>(Houston!$C$25*10^3)/Houston!$B$8</f>
        <v>0</v>
      </c>
      <c r="E436" s="73">
        <f>(Phoenix!$C$25*10^3)/Phoenix!$B$8</f>
        <v>0</v>
      </c>
      <c r="F436" s="73">
        <f>(Atlanta!$C$25*10^3)/Atlanta!$B$8</f>
        <v>0</v>
      </c>
      <c r="G436" s="73">
        <f>(LosAngeles!$C$25*10^3)/LosAngeles!$B$8</f>
        <v>0</v>
      </c>
      <c r="H436" s="73">
        <f>(LasVegas!$C$25*10^3)/LasVegas!$B$8</f>
        <v>0</v>
      </c>
      <c r="I436" s="73">
        <f>(SanFrancisco!$C$25*10^3)/SanFrancisco!$B$8</f>
        <v>0</v>
      </c>
      <c r="J436" s="73">
        <f>(Baltimore!$C$25*10^3)/Baltimore!$B$8</f>
        <v>0</v>
      </c>
      <c r="K436" s="73">
        <f>(Albuquerque!$C$25*10^3)/Albuquerque!$B$8</f>
        <v>0</v>
      </c>
      <c r="L436" s="73">
        <f>(Seattle!$C$25*10^3)/Seattle!$B$8</f>
        <v>0</v>
      </c>
      <c r="M436" s="73">
        <f>(Chicago!$C$25*10^3)/Chicago!$B$8</f>
        <v>0</v>
      </c>
      <c r="N436" s="73">
        <f>(Boulder!$C$25*10^3)/Boulder!$B$8</f>
        <v>0</v>
      </c>
      <c r="O436" s="73">
        <f>(Minneapolis!$C$25*10^3)/Minneapolis!$B$8</f>
        <v>0</v>
      </c>
      <c r="P436" s="73">
        <f>(Helena!$C$25*10^3)/Helena!$B$8</f>
        <v>0</v>
      </c>
      <c r="Q436" s="73">
        <f>(Duluth!$C$25*10^3)/Duluth!$B$8</f>
        <v>0</v>
      </c>
      <c r="R436" s="73">
        <f>(Fairbanks!$C$25*10^3)/Fairbanks!$B$8</f>
        <v>0</v>
      </c>
    </row>
    <row r="437" spans="1:18">
      <c r="A437" s="4"/>
      <c r="B437" s="9" t="s">
        <v>250</v>
      </c>
      <c r="C437" s="73">
        <f>(Miami!$C$26*10^3)/Miami!$B$8</f>
        <v>0</v>
      </c>
      <c r="D437" s="73">
        <f>(Houston!$C$26*10^3)/Houston!$B$8</f>
        <v>0</v>
      </c>
      <c r="E437" s="73">
        <f>(Phoenix!$C$26*10^3)/Phoenix!$B$8</f>
        <v>0</v>
      </c>
      <c r="F437" s="73">
        <f>(Atlanta!$C$26*10^3)/Atlanta!$B$8</f>
        <v>0</v>
      </c>
      <c r="G437" s="73">
        <f>(LosAngeles!$C$26*10^3)/LosAngeles!$B$8</f>
        <v>0</v>
      </c>
      <c r="H437" s="73">
        <f>(LasVegas!$C$26*10^3)/LasVegas!$B$8</f>
        <v>0</v>
      </c>
      <c r="I437" s="73">
        <f>(SanFrancisco!$C$26*10^3)/SanFrancisco!$B$8</f>
        <v>0</v>
      </c>
      <c r="J437" s="73">
        <f>(Baltimore!$C$26*10^3)/Baltimore!$B$8</f>
        <v>0</v>
      </c>
      <c r="K437" s="73">
        <f>(Albuquerque!$C$26*10^3)/Albuquerque!$B$8</f>
        <v>0</v>
      </c>
      <c r="L437" s="73">
        <f>(Seattle!$C$26*10^3)/Seattle!$B$8</f>
        <v>0</v>
      </c>
      <c r="M437" s="73">
        <f>(Chicago!$C$26*10^3)/Chicago!$B$8</f>
        <v>0</v>
      </c>
      <c r="N437" s="73">
        <f>(Boulder!$C$26*10^3)/Boulder!$B$8</f>
        <v>0</v>
      </c>
      <c r="O437" s="73">
        <f>(Minneapolis!$C$26*10^3)/Minneapolis!$B$8</f>
        <v>0</v>
      </c>
      <c r="P437" s="73">
        <f>(Helena!$C$26*10^3)/Helena!$B$8</f>
        <v>0</v>
      </c>
      <c r="Q437" s="73">
        <f>(Duluth!$C$26*10^3)/Duluth!$B$8</f>
        <v>0</v>
      </c>
      <c r="R437" s="73">
        <f>(Fairbanks!$C$26*10^3)/Fairbanks!$B$8</f>
        <v>0</v>
      </c>
    </row>
    <row r="438" spans="1:18">
      <c r="A438" s="4"/>
      <c r="B438" s="9" t="s">
        <v>348</v>
      </c>
      <c r="C438" s="73">
        <f>(Miami!$C$28*10^3)/Miami!$B$8</f>
        <v>115.40849279602679</v>
      </c>
      <c r="D438" s="73">
        <f>(Houston!$C$28*10^3)/Houston!$B$8</f>
        <v>151.40975400541694</v>
      </c>
      <c r="E438" s="73">
        <f>(Phoenix!$C$28*10^3)/Phoenix!$B$8</f>
        <v>137.38173713967893</v>
      </c>
      <c r="F438" s="73">
        <f>(Atlanta!$C$28*10^3)/Atlanta!$B$8</f>
        <v>185.52115952927906</v>
      </c>
      <c r="G438" s="73">
        <f>(LosAngeles!$C$28*10^3)/LosAngeles!$B$8</f>
        <v>156.13341401939991</v>
      </c>
      <c r="H438" s="73">
        <f>(LasVegas!$C$28*10^3)/LasVegas!$B$8</f>
        <v>159.95621018328663</v>
      </c>
      <c r="I438" s="73">
        <f>(SanFrancisco!$C$28*10^3)/SanFrancisco!$B$8</f>
        <v>192.98657908703325</v>
      </c>
      <c r="J438" s="73">
        <f>(Baltimore!$C$28*10^3)/Baltimore!$B$8</f>
        <v>226.8473094526077</v>
      </c>
      <c r="K438" s="73">
        <f>(Albuquerque!$C$28*10^3)/Albuquerque!$B$8</f>
        <v>201.37048809195079</v>
      </c>
      <c r="L438" s="73">
        <f>(Seattle!$C$28*10^3)/Seattle!$B$8</f>
        <v>225.94448720283734</v>
      </c>
      <c r="M438" s="73">
        <f>(Chicago!$C$28*10^3)/Chicago!$B$8</f>
        <v>264.37612240781323</v>
      </c>
      <c r="N438" s="73">
        <f>(Boulder!$C$28*10^3)/Boulder!$B$8</f>
        <v>236.08116391609431</v>
      </c>
      <c r="O438" s="73">
        <f>(Minneapolis!$C$28*10^3)/Minneapolis!$B$8</f>
        <v>301.84814177246921</v>
      </c>
      <c r="P438" s="73">
        <f>(Helena!$C$28*10^3)/Helena!$B$8</f>
        <v>279.50475989040797</v>
      </c>
      <c r="Q438" s="73">
        <f>(Duluth!$C$28*10^3)/Duluth!$B$8</f>
        <v>348.28571484525708</v>
      </c>
      <c r="R438" s="73">
        <f>(Fairbanks!$C$28*10^3)/Fairbanks!$B$8</f>
        <v>467.85580694879371</v>
      </c>
    </row>
    <row r="439" spans="1:18">
      <c r="A439" s="4"/>
      <c r="B439" s="7" t="s">
        <v>258</v>
      </c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</row>
    <row r="440" spans="1:18">
      <c r="A440" s="4"/>
      <c r="B440" s="9" t="s">
        <v>328</v>
      </c>
      <c r="C440" s="73">
        <f>(Miami!$E$13*10^3)/Miami!$B$8</f>
        <v>0</v>
      </c>
      <c r="D440" s="73">
        <f>(Houston!$E$13*10^3)/Houston!$B$8</f>
        <v>0</v>
      </c>
      <c r="E440" s="73">
        <f>(Phoenix!$E$13*10^3)/Phoenix!$B$8</f>
        <v>0</v>
      </c>
      <c r="F440" s="73">
        <f>(Atlanta!$E$13*10^3)/Atlanta!$B$8</f>
        <v>0</v>
      </c>
      <c r="G440" s="73">
        <f>(LosAngeles!$E$13*10^3)/LosAngeles!$B$8</f>
        <v>0</v>
      </c>
      <c r="H440" s="73">
        <f>(LasVegas!$E$13*10^3)/LasVegas!$B$8</f>
        <v>0</v>
      </c>
      <c r="I440" s="73">
        <f>(SanFrancisco!$E$13*10^3)/SanFrancisco!$B$8</f>
        <v>0</v>
      </c>
      <c r="J440" s="73">
        <f>(Baltimore!$E$13*10^3)/Baltimore!$B$8</f>
        <v>0</v>
      </c>
      <c r="K440" s="73">
        <f>(Albuquerque!$E$13*10^3)/Albuquerque!$B$8</f>
        <v>0</v>
      </c>
      <c r="L440" s="73">
        <f>(Seattle!$E$13*10^3)/Seattle!$B$8</f>
        <v>0</v>
      </c>
      <c r="M440" s="73">
        <f>(Chicago!$E$13*10^3)/Chicago!$B$8</f>
        <v>0</v>
      </c>
      <c r="N440" s="73">
        <f>(Boulder!$E$13*10^3)/Boulder!$B$8</f>
        <v>0</v>
      </c>
      <c r="O440" s="73">
        <f>(Minneapolis!$E$13*10^3)/Minneapolis!$B$8</f>
        <v>0</v>
      </c>
      <c r="P440" s="73">
        <f>(Helena!$E$13*10^3)/Helena!$B$8</f>
        <v>0</v>
      </c>
      <c r="Q440" s="73">
        <f>(Duluth!$E$13*10^3)/Duluth!$B$8</f>
        <v>0</v>
      </c>
      <c r="R440" s="73">
        <f>(Fairbanks!$E$13*10^3)/Fairbanks!$B$8</f>
        <v>0</v>
      </c>
    </row>
    <row r="441" spans="1:18">
      <c r="A441" s="4"/>
      <c r="B441" s="9" t="s">
        <v>329</v>
      </c>
      <c r="C441" s="73">
        <f>(Miami!$E$14*10^3)/Miami!$B$8</f>
        <v>0</v>
      </c>
      <c r="D441" s="73">
        <f>(Houston!$E$14*10^3)/Houston!$B$8</f>
        <v>0</v>
      </c>
      <c r="E441" s="73">
        <f>(Phoenix!$E$14*10^3)/Phoenix!$B$8</f>
        <v>0</v>
      </c>
      <c r="F441" s="73">
        <f>(Atlanta!$E$14*10^3)/Atlanta!$B$8</f>
        <v>0</v>
      </c>
      <c r="G441" s="73">
        <f>(LosAngeles!$E$14*10^3)/LosAngeles!$B$8</f>
        <v>0</v>
      </c>
      <c r="H441" s="73">
        <f>(LasVegas!$E$14*10^3)/LasVegas!$B$8</f>
        <v>0</v>
      </c>
      <c r="I441" s="73">
        <f>(SanFrancisco!$E$14*10^3)/SanFrancisco!$B$8</f>
        <v>0</v>
      </c>
      <c r="J441" s="73">
        <f>(Baltimore!$E$14*10^3)/Baltimore!$B$8</f>
        <v>0</v>
      </c>
      <c r="K441" s="73">
        <f>(Albuquerque!$E$14*10^3)/Albuquerque!$B$8</f>
        <v>0</v>
      </c>
      <c r="L441" s="73">
        <f>(Seattle!$E$14*10^3)/Seattle!$B$8</f>
        <v>0</v>
      </c>
      <c r="M441" s="73">
        <f>(Chicago!$E$14*10^3)/Chicago!$B$8</f>
        <v>0</v>
      </c>
      <c r="N441" s="73">
        <f>(Boulder!$E$14*10^3)/Boulder!$B$8</f>
        <v>0</v>
      </c>
      <c r="O441" s="73">
        <f>(Minneapolis!$E$14*10^3)/Minneapolis!$B$8</f>
        <v>0</v>
      </c>
      <c r="P441" s="73">
        <f>(Helena!$E$14*10^3)/Helena!$B$8</f>
        <v>0</v>
      </c>
      <c r="Q441" s="73">
        <f>(Duluth!$E$14*10^3)/Duluth!$B$8</f>
        <v>0</v>
      </c>
      <c r="R441" s="73">
        <f>(Fairbanks!$E$14*10^3)/Fairbanks!$B$8</f>
        <v>0</v>
      </c>
    </row>
    <row r="442" spans="1:18">
      <c r="A442" s="4"/>
      <c r="B442" s="9" t="s">
        <v>337</v>
      </c>
      <c r="C442" s="73">
        <f>(Miami!$E$15*10^3)/Miami!$B$8</f>
        <v>0</v>
      </c>
      <c r="D442" s="73">
        <f>(Houston!$E$15*10^3)/Houston!$B$8</f>
        <v>0</v>
      </c>
      <c r="E442" s="73">
        <f>(Phoenix!$E$15*10^3)/Phoenix!$B$8</f>
        <v>0</v>
      </c>
      <c r="F442" s="73">
        <f>(Atlanta!$E$15*10^3)/Atlanta!$B$8</f>
        <v>0</v>
      </c>
      <c r="G442" s="73">
        <f>(LosAngeles!$E$15*10^3)/LosAngeles!$B$8</f>
        <v>0</v>
      </c>
      <c r="H442" s="73">
        <f>(LasVegas!$E$15*10^3)/LasVegas!$B$8</f>
        <v>0</v>
      </c>
      <c r="I442" s="73">
        <f>(SanFrancisco!$E$15*10^3)/SanFrancisco!$B$8</f>
        <v>0</v>
      </c>
      <c r="J442" s="73">
        <f>(Baltimore!$E$15*10^3)/Baltimore!$B$8</f>
        <v>0</v>
      </c>
      <c r="K442" s="73">
        <f>(Albuquerque!$E$15*10^3)/Albuquerque!$B$8</f>
        <v>0</v>
      </c>
      <c r="L442" s="73">
        <f>(Seattle!$E$15*10^3)/Seattle!$B$8</f>
        <v>0</v>
      </c>
      <c r="M442" s="73">
        <f>(Chicago!$E$15*10^3)/Chicago!$B$8</f>
        <v>0</v>
      </c>
      <c r="N442" s="73">
        <f>(Boulder!$E$15*10^3)/Boulder!$B$8</f>
        <v>0</v>
      </c>
      <c r="O442" s="73">
        <f>(Minneapolis!$E$15*10^3)/Minneapolis!$B$8</f>
        <v>0</v>
      </c>
      <c r="P442" s="73">
        <f>(Helena!$E$15*10^3)/Helena!$B$8</f>
        <v>0</v>
      </c>
      <c r="Q442" s="73">
        <f>(Duluth!$E$15*10^3)/Duluth!$B$8</f>
        <v>0</v>
      </c>
      <c r="R442" s="73">
        <f>(Fairbanks!$E$15*10^3)/Fairbanks!$B$8</f>
        <v>0</v>
      </c>
    </row>
    <row r="443" spans="1:18">
      <c r="A443" s="4"/>
      <c r="B443" s="9" t="s">
        <v>338</v>
      </c>
      <c r="C443" s="73">
        <f>(Miami!$E$16*10^3)/Miami!$B$8</f>
        <v>0</v>
      </c>
      <c r="D443" s="73">
        <f>(Houston!$E$16*10^3)/Houston!$B$8</f>
        <v>0</v>
      </c>
      <c r="E443" s="73">
        <f>(Phoenix!$E$16*10^3)/Phoenix!$B$8</f>
        <v>0</v>
      </c>
      <c r="F443" s="73">
        <f>(Atlanta!$E$16*10^3)/Atlanta!$B$8</f>
        <v>0</v>
      </c>
      <c r="G443" s="73">
        <f>(LosAngeles!$E$16*10^3)/LosAngeles!$B$8</f>
        <v>0</v>
      </c>
      <c r="H443" s="73">
        <f>(LasVegas!$E$16*10^3)/LasVegas!$B$8</f>
        <v>0</v>
      </c>
      <c r="I443" s="73">
        <f>(SanFrancisco!$E$16*10^3)/SanFrancisco!$B$8</f>
        <v>0</v>
      </c>
      <c r="J443" s="73">
        <f>(Baltimore!$E$16*10^3)/Baltimore!$B$8</f>
        <v>0</v>
      </c>
      <c r="K443" s="73">
        <f>(Albuquerque!$E$16*10^3)/Albuquerque!$B$8</f>
        <v>0</v>
      </c>
      <c r="L443" s="73">
        <f>(Seattle!$E$16*10^3)/Seattle!$B$8</f>
        <v>0</v>
      </c>
      <c r="M443" s="73">
        <f>(Chicago!$E$16*10^3)/Chicago!$B$8</f>
        <v>0</v>
      </c>
      <c r="N443" s="73">
        <f>(Boulder!$E$16*10^3)/Boulder!$B$8</f>
        <v>0</v>
      </c>
      <c r="O443" s="73">
        <f>(Minneapolis!$E$16*10^3)/Minneapolis!$B$8</f>
        <v>0</v>
      </c>
      <c r="P443" s="73">
        <f>(Helena!$E$16*10^3)/Helena!$B$8</f>
        <v>0</v>
      </c>
      <c r="Q443" s="73">
        <f>(Duluth!$E$16*10^3)/Duluth!$B$8</f>
        <v>0</v>
      </c>
      <c r="R443" s="73">
        <f>(Fairbanks!$E$16*10^3)/Fairbanks!$B$8</f>
        <v>0</v>
      </c>
    </row>
    <row r="444" spans="1:18">
      <c r="A444" s="4"/>
      <c r="B444" s="9" t="s">
        <v>339</v>
      </c>
      <c r="C444" s="73">
        <f>(Miami!$E$17*10^3)/Miami!$B$8</f>
        <v>0</v>
      </c>
      <c r="D444" s="73">
        <f>(Houston!$E$17*10^3)/Houston!$B$8</f>
        <v>0</v>
      </c>
      <c r="E444" s="73">
        <f>(Phoenix!$E$17*10^3)/Phoenix!$B$8</f>
        <v>0</v>
      </c>
      <c r="F444" s="73">
        <f>(Atlanta!$E$17*10^3)/Atlanta!$B$8</f>
        <v>0</v>
      </c>
      <c r="G444" s="73">
        <f>(LosAngeles!$E$17*10^3)/LosAngeles!$B$8</f>
        <v>0</v>
      </c>
      <c r="H444" s="73">
        <f>(LasVegas!$E$17*10^3)/LasVegas!$B$8</f>
        <v>0</v>
      </c>
      <c r="I444" s="73">
        <f>(SanFrancisco!$E$17*10^3)/SanFrancisco!$B$8</f>
        <v>0</v>
      </c>
      <c r="J444" s="73">
        <f>(Baltimore!$E$17*10^3)/Baltimore!$B$8</f>
        <v>0</v>
      </c>
      <c r="K444" s="73">
        <f>(Albuquerque!$E$17*10^3)/Albuquerque!$B$8</f>
        <v>0</v>
      </c>
      <c r="L444" s="73">
        <f>(Seattle!$E$17*10^3)/Seattle!$B$8</f>
        <v>0</v>
      </c>
      <c r="M444" s="73">
        <f>(Chicago!$E$17*10^3)/Chicago!$B$8</f>
        <v>0</v>
      </c>
      <c r="N444" s="73">
        <f>(Boulder!$E$17*10^3)/Boulder!$B$8</f>
        <v>0</v>
      </c>
      <c r="O444" s="73">
        <f>(Minneapolis!$E$17*10^3)/Minneapolis!$B$8</f>
        <v>0</v>
      </c>
      <c r="P444" s="73">
        <f>(Helena!$E$17*10^3)/Helena!$B$8</f>
        <v>0</v>
      </c>
      <c r="Q444" s="73">
        <f>(Duluth!$E$17*10^3)/Duluth!$B$8</f>
        <v>0</v>
      </c>
      <c r="R444" s="73">
        <f>(Fairbanks!$E$17*10^3)/Fairbanks!$B$8</f>
        <v>0</v>
      </c>
    </row>
    <row r="445" spans="1:18">
      <c r="A445" s="4"/>
      <c r="B445" s="9" t="s">
        <v>340</v>
      </c>
      <c r="C445" s="73">
        <f>(Miami!$E$18*10^3)/Miami!$B$8</f>
        <v>0</v>
      </c>
      <c r="D445" s="73">
        <f>(Houston!$E$18*10^3)/Houston!$B$8</f>
        <v>0</v>
      </c>
      <c r="E445" s="73">
        <f>(Phoenix!$E$18*10^3)/Phoenix!$B$8</f>
        <v>0</v>
      </c>
      <c r="F445" s="73">
        <f>(Atlanta!$E$18*10^3)/Atlanta!$B$8</f>
        <v>0</v>
      </c>
      <c r="G445" s="73">
        <f>(LosAngeles!$E$18*10^3)/LosAngeles!$B$8</f>
        <v>0</v>
      </c>
      <c r="H445" s="73">
        <f>(LasVegas!$E$18*10^3)/LasVegas!$B$8</f>
        <v>0</v>
      </c>
      <c r="I445" s="73">
        <f>(SanFrancisco!$E$18*10^3)/SanFrancisco!$B$8</f>
        <v>0</v>
      </c>
      <c r="J445" s="73">
        <f>(Baltimore!$E$18*10^3)/Baltimore!$B$8</f>
        <v>0</v>
      </c>
      <c r="K445" s="73">
        <f>(Albuquerque!$E$18*10^3)/Albuquerque!$B$8</f>
        <v>0</v>
      </c>
      <c r="L445" s="73">
        <f>(Seattle!$E$18*10^3)/Seattle!$B$8</f>
        <v>0</v>
      </c>
      <c r="M445" s="73">
        <f>(Chicago!$E$18*10^3)/Chicago!$B$8</f>
        <v>0</v>
      </c>
      <c r="N445" s="73">
        <f>(Boulder!$E$18*10^3)/Boulder!$B$8</f>
        <v>0</v>
      </c>
      <c r="O445" s="73">
        <f>(Minneapolis!$E$18*10^3)/Minneapolis!$B$8</f>
        <v>0</v>
      </c>
      <c r="P445" s="73">
        <f>(Helena!$E$18*10^3)/Helena!$B$8</f>
        <v>0</v>
      </c>
      <c r="Q445" s="73">
        <f>(Duluth!$E$18*10^3)/Duluth!$B$8</f>
        <v>0</v>
      </c>
      <c r="R445" s="73">
        <f>(Fairbanks!$E$18*10^3)/Fairbanks!$B$8</f>
        <v>0</v>
      </c>
    </row>
    <row r="446" spans="1:18">
      <c r="A446" s="4"/>
      <c r="B446" s="9" t="s">
        <v>341</v>
      </c>
      <c r="C446" s="73">
        <f>(Miami!$E$19*10^3)/Miami!$B$8</f>
        <v>0</v>
      </c>
      <c r="D446" s="73">
        <f>(Houston!$E$19*10^3)/Houston!$B$8</f>
        <v>0</v>
      </c>
      <c r="E446" s="73">
        <f>(Phoenix!$E$19*10^3)/Phoenix!$B$8</f>
        <v>0</v>
      </c>
      <c r="F446" s="73">
        <f>(Atlanta!$E$19*10^3)/Atlanta!$B$8</f>
        <v>0</v>
      </c>
      <c r="G446" s="73">
        <f>(LosAngeles!$E$19*10^3)/LosAngeles!$B$8</f>
        <v>0</v>
      </c>
      <c r="H446" s="73">
        <f>(LasVegas!$E$19*10^3)/LasVegas!$B$8</f>
        <v>0</v>
      </c>
      <c r="I446" s="73">
        <f>(SanFrancisco!$E$19*10^3)/SanFrancisco!$B$8</f>
        <v>0</v>
      </c>
      <c r="J446" s="73">
        <f>(Baltimore!$E$19*10^3)/Baltimore!$B$8</f>
        <v>0</v>
      </c>
      <c r="K446" s="73">
        <f>(Albuquerque!$E$19*10^3)/Albuquerque!$B$8</f>
        <v>0</v>
      </c>
      <c r="L446" s="73">
        <f>(Seattle!$E$19*10^3)/Seattle!$B$8</f>
        <v>0</v>
      </c>
      <c r="M446" s="73">
        <f>(Chicago!$E$19*10^3)/Chicago!$B$8</f>
        <v>0</v>
      </c>
      <c r="N446" s="73">
        <f>(Boulder!$E$19*10^3)/Boulder!$B$8</f>
        <v>0</v>
      </c>
      <c r="O446" s="73">
        <f>(Minneapolis!$E$19*10^3)/Minneapolis!$B$8</f>
        <v>0</v>
      </c>
      <c r="P446" s="73">
        <f>(Helena!$E$19*10^3)/Helena!$B$8</f>
        <v>0</v>
      </c>
      <c r="Q446" s="73">
        <f>(Duluth!$E$19*10^3)/Duluth!$B$8</f>
        <v>0</v>
      </c>
      <c r="R446" s="73">
        <f>(Fairbanks!$E$19*10^3)/Fairbanks!$B$8</f>
        <v>0</v>
      </c>
    </row>
    <row r="447" spans="1:18">
      <c r="A447" s="4"/>
      <c r="B447" s="9" t="s">
        <v>342</v>
      </c>
      <c r="C447" s="73">
        <f>(Miami!$E$20*10^3)/Miami!$B$8</f>
        <v>0</v>
      </c>
      <c r="D447" s="73">
        <f>(Houston!$E$20*10^3)/Houston!$B$8</f>
        <v>0</v>
      </c>
      <c r="E447" s="73">
        <f>(Phoenix!$E$20*10^3)/Phoenix!$B$8</f>
        <v>0</v>
      </c>
      <c r="F447" s="73">
        <f>(Atlanta!$E$20*10^3)/Atlanta!$B$8</f>
        <v>0</v>
      </c>
      <c r="G447" s="73">
        <f>(LosAngeles!$E$20*10^3)/LosAngeles!$B$8</f>
        <v>0</v>
      </c>
      <c r="H447" s="73">
        <f>(LasVegas!$E$20*10^3)/LasVegas!$B$8</f>
        <v>0</v>
      </c>
      <c r="I447" s="73">
        <f>(SanFrancisco!$E$20*10^3)/SanFrancisco!$B$8</f>
        <v>0</v>
      </c>
      <c r="J447" s="73">
        <f>(Baltimore!$E$20*10^3)/Baltimore!$B$8</f>
        <v>0</v>
      </c>
      <c r="K447" s="73">
        <f>(Albuquerque!$E$20*10^3)/Albuquerque!$B$8</f>
        <v>0</v>
      </c>
      <c r="L447" s="73">
        <f>(Seattle!$E$20*10^3)/Seattle!$B$8</f>
        <v>0</v>
      </c>
      <c r="M447" s="73">
        <f>(Chicago!$E$20*10^3)/Chicago!$B$8</f>
        <v>0</v>
      </c>
      <c r="N447" s="73">
        <f>(Boulder!$E$20*10^3)/Boulder!$B$8</f>
        <v>0</v>
      </c>
      <c r="O447" s="73">
        <f>(Minneapolis!$E$20*10^3)/Minneapolis!$B$8</f>
        <v>0</v>
      </c>
      <c r="P447" s="73">
        <f>(Helena!$E$20*10^3)/Helena!$B$8</f>
        <v>0</v>
      </c>
      <c r="Q447" s="73">
        <f>(Duluth!$E$20*10^3)/Duluth!$B$8</f>
        <v>0</v>
      </c>
      <c r="R447" s="73">
        <f>(Fairbanks!$E$20*10^3)/Fairbanks!$B$8</f>
        <v>0</v>
      </c>
    </row>
    <row r="448" spans="1:18">
      <c r="A448" s="4"/>
      <c r="B448" s="9" t="s">
        <v>343</v>
      </c>
      <c r="C448" s="73">
        <f>(Miami!$E$21*10^3)/Miami!$B$8</f>
        <v>0</v>
      </c>
      <c r="D448" s="73">
        <f>(Houston!$E$21*10^3)/Houston!$B$8</f>
        <v>0</v>
      </c>
      <c r="E448" s="73">
        <f>(Phoenix!$E$21*10^3)/Phoenix!$B$8</f>
        <v>0</v>
      </c>
      <c r="F448" s="73">
        <f>(Atlanta!$E$21*10^3)/Atlanta!$B$8</f>
        <v>0</v>
      </c>
      <c r="G448" s="73">
        <f>(LosAngeles!$E$21*10^3)/LosAngeles!$B$8</f>
        <v>0</v>
      </c>
      <c r="H448" s="73">
        <f>(LasVegas!$E$21*10^3)/LasVegas!$B$8</f>
        <v>0</v>
      </c>
      <c r="I448" s="73">
        <f>(SanFrancisco!$E$21*10^3)/SanFrancisco!$B$8</f>
        <v>0</v>
      </c>
      <c r="J448" s="73">
        <f>(Baltimore!$E$21*10^3)/Baltimore!$B$8</f>
        <v>0</v>
      </c>
      <c r="K448" s="73">
        <f>(Albuquerque!$E$21*10^3)/Albuquerque!$B$8</f>
        <v>0</v>
      </c>
      <c r="L448" s="73">
        <f>(Seattle!$E$21*10^3)/Seattle!$B$8</f>
        <v>0</v>
      </c>
      <c r="M448" s="73">
        <f>(Chicago!$E$21*10^3)/Chicago!$B$8</f>
        <v>0</v>
      </c>
      <c r="N448" s="73">
        <f>(Boulder!$E$21*10^3)/Boulder!$B$8</f>
        <v>0</v>
      </c>
      <c r="O448" s="73">
        <f>(Minneapolis!$E$21*10^3)/Minneapolis!$B$8</f>
        <v>0</v>
      </c>
      <c r="P448" s="73">
        <f>(Helena!$E$21*10^3)/Helena!$B$8</f>
        <v>0</v>
      </c>
      <c r="Q448" s="73">
        <f>(Duluth!$E$21*10^3)/Duluth!$B$8</f>
        <v>0</v>
      </c>
      <c r="R448" s="73">
        <f>(Fairbanks!$E$21*10^3)/Fairbanks!$B$8</f>
        <v>0</v>
      </c>
    </row>
    <row r="449" spans="1:18">
      <c r="A449" s="4"/>
      <c r="B449" s="9" t="s">
        <v>344</v>
      </c>
      <c r="C449" s="73">
        <f>(Miami!$E$22*10^3)/Miami!$B$8</f>
        <v>0</v>
      </c>
      <c r="D449" s="73">
        <f>(Houston!$E$22*10^3)/Houston!$B$8</f>
        <v>0</v>
      </c>
      <c r="E449" s="73">
        <f>(Phoenix!$E$22*10^3)/Phoenix!$B$8</f>
        <v>0</v>
      </c>
      <c r="F449" s="73">
        <f>(Atlanta!$E$22*10^3)/Atlanta!$B$8</f>
        <v>0</v>
      </c>
      <c r="G449" s="73">
        <f>(LosAngeles!$E$22*10^3)/LosAngeles!$B$8</f>
        <v>0</v>
      </c>
      <c r="H449" s="73">
        <f>(LasVegas!$E$22*10^3)/LasVegas!$B$8</f>
        <v>0</v>
      </c>
      <c r="I449" s="73">
        <f>(SanFrancisco!$E$22*10^3)/SanFrancisco!$B$8</f>
        <v>0</v>
      </c>
      <c r="J449" s="73">
        <f>(Baltimore!$E$22*10^3)/Baltimore!$B$8</f>
        <v>0</v>
      </c>
      <c r="K449" s="73">
        <f>(Albuquerque!$E$22*10^3)/Albuquerque!$B$8</f>
        <v>0</v>
      </c>
      <c r="L449" s="73">
        <f>(Seattle!$E$22*10^3)/Seattle!$B$8</f>
        <v>0</v>
      </c>
      <c r="M449" s="73">
        <f>(Chicago!$E$22*10^3)/Chicago!$B$8</f>
        <v>0</v>
      </c>
      <c r="N449" s="73">
        <f>(Boulder!$E$22*10^3)/Boulder!$B$8</f>
        <v>0</v>
      </c>
      <c r="O449" s="73">
        <f>(Minneapolis!$E$22*10^3)/Minneapolis!$B$8</f>
        <v>0</v>
      </c>
      <c r="P449" s="73">
        <f>(Helena!$E$22*10^3)/Helena!$B$8</f>
        <v>0</v>
      </c>
      <c r="Q449" s="73">
        <f>(Duluth!$E$22*10^3)/Duluth!$B$8</f>
        <v>0</v>
      </c>
      <c r="R449" s="73">
        <f>(Fairbanks!$E$22*10^3)/Fairbanks!$B$8</f>
        <v>0</v>
      </c>
    </row>
    <row r="450" spans="1:18">
      <c r="A450" s="4"/>
      <c r="B450" s="9" t="s">
        <v>323</v>
      </c>
      <c r="C450" s="73">
        <f>(Miami!$E$23*10^3)/Miami!$B$8</f>
        <v>0</v>
      </c>
      <c r="D450" s="73">
        <f>(Houston!$E$23*10^3)/Houston!$B$8</f>
        <v>0</v>
      </c>
      <c r="E450" s="73">
        <f>(Phoenix!$E$23*10^3)/Phoenix!$B$8</f>
        <v>0</v>
      </c>
      <c r="F450" s="73">
        <f>(Atlanta!$E$23*10^3)/Atlanta!$B$8</f>
        <v>0</v>
      </c>
      <c r="G450" s="73">
        <f>(LosAngeles!$E$23*10^3)/LosAngeles!$B$8</f>
        <v>0</v>
      </c>
      <c r="H450" s="73">
        <f>(LasVegas!$E$23*10^3)/LasVegas!$B$8</f>
        <v>0</v>
      </c>
      <c r="I450" s="73">
        <f>(SanFrancisco!$E$23*10^3)/SanFrancisco!$B$8</f>
        <v>0</v>
      </c>
      <c r="J450" s="73">
        <f>(Baltimore!$E$23*10^3)/Baltimore!$B$8</f>
        <v>0</v>
      </c>
      <c r="K450" s="73">
        <f>(Albuquerque!$E$23*10^3)/Albuquerque!$B$8</f>
        <v>0</v>
      </c>
      <c r="L450" s="73">
        <f>(Seattle!$E$23*10^3)/Seattle!$B$8</f>
        <v>0</v>
      </c>
      <c r="M450" s="73">
        <f>(Chicago!$E$23*10^3)/Chicago!$B$8</f>
        <v>0</v>
      </c>
      <c r="N450" s="73">
        <f>(Boulder!$E$23*10^3)/Boulder!$B$8</f>
        <v>0</v>
      </c>
      <c r="O450" s="73">
        <f>(Minneapolis!$E$23*10^3)/Minneapolis!$B$8</f>
        <v>0</v>
      </c>
      <c r="P450" s="73">
        <f>(Helena!$E$23*10^3)/Helena!$B$8</f>
        <v>0</v>
      </c>
      <c r="Q450" s="73">
        <f>(Duluth!$E$23*10^3)/Duluth!$B$8</f>
        <v>0</v>
      </c>
      <c r="R450" s="73">
        <f>(Fairbanks!$E$23*10^3)/Fairbanks!$B$8</f>
        <v>0</v>
      </c>
    </row>
    <row r="451" spans="1:18">
      <c r="A451" s="4"/>
      <c r="B451" s="9" t="s">
        <v>345</v>
      </c>
      <c r="C451" s="73">
        <f>(Miami!$E$24*10^3)/Miami!$B$8</f>
        <v>0</v>
      </c>
      <c r="D451" s="73">
        <f>(Houston!$E$24*10^3)/Houston!$B$8</f>
        <v>0</v>
      </c>
      <c r="E451" s="73">
        <f>(Phoenix!$E$24*10^3)/Phoenix!$B$8</f>
        <v>0</v>
      </c>
      <c r="F451" s="73">
        <f>(Atlanta!$E$24*10^3)/Atlanta!$B$8</f>
        <v>0</v>
      </c>
      <c r="G451" s="73">
        <f>(LosAngeles!$E$24*10^3)/LosAngeles!$B$8</f>
        <v>0</v>
      </c>
      <c r="H451" s="73">
        <f>(LasVegas!$E$24*10^3)/LasVegas!$B$8</f>
        <v>0</v>
      </c>
      <c r="I451" s="73">
        <f>(SanFrancisco!$E$24*10^3)/SanFrancisco!$B$8</f>
        <v>0</v>
      </c>
      <c r="J451" s="73">
        <f>(Baltimore!$E$24*10^3)/Baltimore!$B$8</f>
        <v>0</v>
      </c>
      <c r="K451" s="73">
        <f>(Albuquerque!$E$24*10^3)/Albuquerque!$B$8</f>
        <v>0</v>
      </c>
      <c r="L451" s="73">
        <f>(Seattle!$E$24*10^3)/Seattle!$B$8</f>
        <v>0</v>
      </c>
      <c r="M451" s="73">
        <f>(Chicago!$E$24*10^3)/Chicago!$B$8</f>
        <v>0</v>
      </c>
      <c r="N451" s="73">
        <f>(Boulder!$E$24*10^3)/Boulder!$B$8</f>
        <v>0</v>
      </c>
      <c r="O451" s="73">
        <f>(Minneapolis!$E$24*10^3)/Minneapolis!$B$8</f>
        <v>0</v>
      </c>
      <c r="P451" s="73">
        <f>(Helena!$E$24*10^3)/Helena!$B$8</f>
        <v>0</v>
      </c>
      <c r="Q451" s="73">
        <f>(Duluth!$E$24*10^3)/Duluth!$B$8</f>
        <v>0</v>
      </c>
      <c r="R451" s="73">
        <f>(Fairbanks!$E$24*10^3)/Fairbanks!$B$8</f>
        <v>0</v>
      </c>
    </row>
    <row r="452" spans="1:18">
      <c r="A452" s="4"/>
      <c r="B452" s="9" t="s">
        <v>346</v>
      </c>
      <c r="C452" s="73">
        <f>(Miami!$E$25*10^3)/Miami!$B$8</f>
        <v>0</v>
      </c>
      <c r="D452" s="73">
        <f>(Houston!$E$25*10^3)/Houston!$B$8</f>
        <v>0</v>
      </c>
      <c r="E452" s="73">
        <f>(Phoenix!$E$25*10^3)/Phoenix!$B$8</f>
        <v>0</v>
      </c>
      <c r="F452" s="73">
        <f>(Atlanta!$E$25*10^3)/Atlanta!$B$8</f>
        <v>0</v>
      </c>
      <c r="G452" s="73">
        <f>(LosAngeles!$E$25*10^3)/LosAngeles!$B$8</f>
        <v>0</v>
      </c>
      <c r="H452" s="73">
        <f>(LasVegas!$E$25*10^3)/LasVegas!$B$8</f>
        <v>0</v>
      </c>
      <c r="I452" s="73">
        <f>(SanFrancisco!$E$25*10^3)/SanFrancisco!$B$8</f>
        <v>0</v>
      </c>
      <c r="J452" s="73">
        <f>(Baltimore!$E$25*10^3)/Baltimore!$B$8</f>
        <v>0</v>
      </c>
      <c r="K452" s="73">
        <f>(Albuquerque!$E$25*10^3)/Albuquerque!$B$8</f>
        <v>0</v>
      </c>
      <c r="L452" s="73">
        <f>(Seattle!$E$25*10^3)/Seattle!$B$8</f>
        <v>0</v>
      </c>
      <c r="M452" s="73">
        <f>(Chicago!$E$25*10^3)/Chicago!$B$8</f>
        <v>0</v>
      </c>
      <c r="N452" s="73">
        <f>(Boulder!$E$25*10^3)/Boulder!$B$8</f>
        <v>0</v>
      </c>
      <c r="O452" s="73">
        <f>(Minneapolis!$E$25*10^3)/Minneapolis!$B$8</f>
        <v>0</v>
      </c>
      <c r="P452" s="73">
        <f>(Helena!$E$25*10^3)/Helena!$B$8</f>
        <v>0</v>
      </c>
      <c r="Q452" s="73">
        <f>(Duluth!$E$25*10^3)/Duluth!$B$8</f>
        <v>0</v>
      </c>
      <c r="R452" s="73">
        <f>(Fairbanks!$E$25*10^3)/Fairbanks!$B$8</f>
        <v>0</v>
      </c>
    </row>
    <row r="453" spans="1:18">
      <c r="A453" s="4"/>
      <c r="B453" s="9" t="s">
        <v>347</v>
      </c>
      <c r="C453" s="73">
        <f>(Miami!$E$26*10^3)/Miami!$B$8</f>
        <v>0</v>
      </c>
      <c r="D453" s="73">
        <f>(Houston!$E$26*10^3)/Houston!$B$8</f>
        <v>0</v>
      </c>
      <c r="E453" s="73">
        <f>(Phoenix!$E$26*10^3)/Phoenix!$B$8</f>
        <v>0</v>
      </c>
      <c r="F453" s="73">
        <f>(Atlanta!$E$26*10^3)/Atlanta!$B$8</f>
        <v>0</v>
      </c>
      <c r="G453" s="73">
        <f>(LosAngeles!$E$26*10^3)/LosAngeles!$B$8</f>
        <v>0</v>
      </c>
      <c r="H453" s="73">
        <f>(LasVegas!$E$26*10^3)/LasVegas!$B$8</f>
        <v>0</v>
      </c>
      <c r="I453" s="73">
        <f>(SanFrancisco!$E$26*10^3)/SanFrancisco!$B$8</f>
        <v>0</v>
      </c>
      <c r="J453" s="73">
        <f>(Baltimore!$E$26*10^3)/Baltimore!$B$8</f>
        <v>0</v>
      </c>
      <c r="K453" s="73">
        <f>(Albuquerque!$E$26*10^3)/Albuquerque!$B$8</f>
        <v>0</v>
      </c>
      <c r="L453" s="73">
        <f>(Seattle!$E$26*10^3)/Seattle!$B$8</f>
        <v>0</v>
      </c>
      <c r="M453" s="73">
        <f>(Chicago!$E$26*10^3)/Chicago!$B$8</f>
        <v>0</v>
      </c>
      <c r="N453" s="73">
        <f>(Boulder!$E$26*10^3)/Boulder!$B$8</f>
        <v>0</v>
      </c>
      <c r="O453" s="73">
        <f>(Minneapolis!$E$26*10^3)/Minneapolis!$B$8</f>
        <v>0</v>
      </c>
      <c r="P453" s="73">
        <f>(Helena!$E$26*10^3)/Helena!$B$8</f>
        <v>0</v>
      </c>
      <c r="Q453" s="73">
        <f>(Duluth!$E$26*10^3)/Duluth!$B$8</f>
        <v>0</v>
      </c>
      <c r="R453" s="73">
        <f>(Fairbanks!$E$26*10^3)/Fairbanks!$B$8</f>
        <v>0</v>
      </c>
    </row>
    <row r="454" spans="1:18">
      <c r="A454" s="4"/>
      <c r="B454" s="9" t="s">
        <v>348</v>
      </c>
      <c r="C454" s="73">
        <f>(Miami!$E$28*10^3)/Miami!$B$8</f>
        <v>0</v>
      </c>
      <c r="D454" s="73">
        <f>(Houston!$E$28*10^3)/Houston!$B$8</f>
        <v>0</v>
      </c>
      <c r="E454" s="73">
        <f>(Phoenix!$E$28*10^3)/Phoenix!$B$8</f>
        <v>0</v>
      </c>
      <c r="F454" s="73">
        <f>(Atlanta!$E$28*10^3)/Atlanta!$B$8</f>
        <v>0</v>
      </c>
      <c r="G454" s="73">
        <f>(LosAngeles!$E$28*10^3)/LosAngeles!$B$8</f>
        <v>0</v>
      </c>
      <c r="H454" s="73">
        <f>(LasVegas!$E$28*10^3)/LasVegas!$B$8</f>
        <v>0</v>
      </c>
      <c r="I454" s="73">
        <f>(SanFrancisco!$E$28*10^3)/SanFrancisco!$B$8</f>
        <v>0</v>
      </c>
      <c r="J454" s="73">
        <f>(Baltimore!$E$28*10^3)/Baltimore!$B$8</f>
        <v>0</v>
      </c>
      <c r="K454" s="73">
        <f>(Albuquerque!$E$28*10^3)/Albuquerque!$B$8</f>
        <v>0</v>
      </c>
      <c r="L454" s="73">
        <f>(Seattle!$E$28*10^3)/Seattle!$B$8</f>
        <v>0</v>
      </c>
      <c r="M454" s="73">
        <f>(Chicago!$E$28*10^3)/Chicago!$B$8</f>
        <v>0</v>
      </c>
      <c r="N454" s="73">
        <f>(Boulder!$E$28*10^3)/Boulder!$B$8</f>
        <v>0</v>
      </c>
      <c r="O454" s="73">
        <f>(Minneapolis!$E$28*10^3)/Minneapolis!$B$8</f>
        <v>0</v>
      </c>
      <c r="P454" s="73">
        <f>(Helena!$E$28*10^3)/Helena!$B$8</f>
        <v>0</v>
      </c>
      <c r="Q454" s="73">
        <f>(Duluth!$E$28*10^3)/Duluth!$B$8</f>
        <v>0</v>
      </c>
      <c r="R454" s="73">
        <f>(Fairbanks!$E$28*10^3)/Fairbanks!$B$8</f>
        <v>0</v>
      </c>
    </row>
    <row r="455" spans="1:18">
      <c r="A455" s="4"/>
      <c r="B455" s="7" t="s">
        <v>259</v>
      </c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</row>
    <row r="456" spans="1:18">
      <c r="A456" s="4"/>
      <c r="B456" s="9" t="s">
        <v>328</v>
      </c>
      <c r="C456" s="73">
        <f>(Miami!$F$13*10^3)/Miami!$B$8</f>
        <v>0</v>
      </c>
      <c r="D456" s="73">
        <f>(Houston!$F$13*10^3)/Houston!$B$8</f>
        <v>0</v>
      </c>
      <c r="E456" s="73">
        <f>(Phoenix!$F$13*10^3)/Phoenix!$B$8</f>
        <v>0</v>
      </c>
      <c r="F456" s="73">
        <f>(Atlanta!$F$13*10^3)/Atlanta!$B$8</f>
        <v>0</v>
      </c>
      <c r="G456" s="73">
        <f>(LosAngeles!$F$13*10^3)/LosAngeles!$B$8</f>
        <v>0</v>
      </c>
      <c r="H456" s="73">
        <f>(LasVegas!$F$13*10^3)/LasVegas!$B$8</f>
        <v>0</v>
      </c>
      <c r="I456" s="73">
        <f>(SanFrancisco!$F$13*10^3)/SanFrancisco!$B$8</f>
        <v>0</v>
      </c>
      <c r="J456" s="73">
        <f>(Baltimore!$F$13*10^3)/Baltimore!$B$8</f>
        <v>0</v>
      </c>
      <c r="K456" s="73">
        <f>(Albuquerque!$F$13*10^3)/Albuquerque!$B$8</f>
        <v>0</v>
      </c>
      <c r="L456" s="73">
        <f>(Seattle!$F$13*10^3)/Seattle!$B$8</f>
        <v>0</v>
      </c>
      <c r="M456" s="73">
        <f>(Chicago!$F$13*10^3)/Chicago!$B$8</f>
        <v>0</v>
      </c>
      <c r="N456" s="73">
        <f>(Boulder!$F$13*10^3)/Boulder!$B$8</f>
        <v>0</v>
      </c>
      <c r="O456" s="73">
        <f>(Minneapolis!$F$13*10^3)/Minneapolis!$B$8</f>
        <v>0</v>
      </c>
      <c r="P456" s="73">
        <f>(Helena!$F$13*10^3)/Helena!$B$8</f>
        <v>0</v>
      </c>
      <c r="Q456" s="73">
        <f>(Duluth!$F$13*10^3)/Duluth!$B$8</f>
        <v>0</v>
      </c>
      <c r="R456" s="73">
        <f>(Fairbanks!$F$13*10^3)/Fairbanks!$B$8</f>
        <v>0</v>
      </c>
    </row>
    <row r="457" spans="1:18">
      <c r="A457" s="4"/>
      <c r="B457" s="9" t="s">
        <v>329</v>
      </c>
      <c r="C457" s="73">
        <f>(Miami!$F$14*10^3)/Miami!$B$8</f>
        <v>0</v>
      </c>
      <c r="D457" s="73">
        <f>(Houston!$F$14*10^3)/Houston!$B$8</f>
        <v>0</v>
      </c>
      <c r="E457" s="73">
        <f>(Phoenix!$F$14*10^3)/Phoenix!$B$8</f>
        <v>0</v>
      </c>
      <c r="F457" s="73">
        <f>(Atlanta!$F$14*10^3)/Atlanta!$B$8</f>
        <v>0</v>
      </c>
      <c r="G457" s="73">
        <f>(LosAngeles!$F$14*10^3)/LosAngeles!$B$8</f>
        <v>0</v>
      </c>
      <c r="H457" s="73">
        <f>(LasVegas!$F$14*10^3)/LasVegas!$B$8</f>
        <v>0</v>
      </c>
      <c r="I457" s="73">
        <f>(SanFrancisco!$F$14*10^3)/SanFrancisco!$B$8</f>
        <v>0</v>
      </c>
      <c r="J457" s="73">
        <f>(Baltimore!$F$14*10^3)/Baltimore!$B$8</f>
        <v>0</v>
      </c>
      <c r="K457" s="73">
        <f>(Albuquerque!$F$14*10^3)/Albuquerque!$B$8</f>
        <v>0</v>
      </c>
      <c r="L457" s="73">
        <f>(Seattle!$F$14*10^3)/Seattle!$B$8</f>
        <v>0</v>
      </c>
      <c r="M457" s="73">
        <f>(Chicago!$F$14*10^3)/Chicago!$B$8</f>
        <v>0</v>
      </c>
      <c r="N457" s="73">
        <f>(Boulder!$F$14*10^3)/Boulder!$B$8</f>
        <v>0</v>
      </c>
      <c r="O457" s="73">
        <f>(Minneapolis!$F$14*10^3)/Minneapolis!$B$8</f>
        <v>0</v>
      </c>
      <c r="P457" s="73">
        <f>(Helena!$F$14*10^3)/Helena!$B$8</f>
        <v>0</v>
      </c>
      <c r="Q457" s="73">
        <f>(Duluth!$F$14*10^3)/Duluth!$B$8</f>
        <v>0</v>
      </c>
      <c r="R457" s="73">
        <f>(Fairbanks!$F$14*10^3)/Fairbanks!$B$8</f>
        <v>0</v>
      </c>
    </row>
    <row r="458" spans="1:18">
      <c r="A458" s="4"/>
      <c r="B458" s="9" t="s">
        <v>337</v>
      </c>
      <c r="C458" s="73">
        <f>(Miami!$F$15*10^3)/Miami!$B$8</f>
        <v>0</v>
      </c>
      <c r="D458" s="73">
        <f>(Houston!$F$15*10^3)/Houston!$B$8</f>
        <v>0</v>
      </c>
      <c r="E458" s="73">
        <f>(Phoenix!$F$15*10^3)/Phoenix!$B$8</f>
        <v>0</v>
      </c>
      <c r="F458" s="73">
        <f>(Atlanta!$F$15*10^3)/Atlanta!$B$8</f>
        <v>0</v>
      </c>
      <c r="G458" s="73">
        <f>(LosAngeles!$F$15*10^3)/LosAngeles!$B$8</f>
        <v>0</v>
      </c>
      <c r="H458" s="73">
        <f>(LasVegas!$F$15*10^3)/LasVegas!$B$8</f>
        <v>0</v>
      </c>
      <c r="I458" s="73">
        <f>(SanFrancisco!$F$15*10^3)/SanFrancisco!$B$8</f>
        <v>0</v>
      </c>
      <c r="J458" s="73">
        <f>(Baltimore!$F$15*10^3)/Baltimore!$B$8</f>
        <v>0</v>
      </c>
      <c r="K458" s="73">
        <f>(Albuquerque!$F$15*10^3)/Albuquerque!$B$8</f>
        <v>0</v>
      </c>
      <c r="L458" s="73">
        <f>(Seattle!$F$15*10^3)/Seattle!$B$8</f>
        <v>0</v>
      </c>
      <c r="M458" s="73">
        <f>(Chicago!$F$15*10^3)/Chicago!$B$8</f>
        <v>0</v>
      </c>
      <c r="N458" s="73">
        <f>(Boulder!$F$15*10^3)/Boulder!$B$8</f>
        <v>0</v>
      </c>
      <c r="O458" s="73">
        <f>(Minneapolis!$F$15*10^3)/Minneapolis!$B$8</f>
        <v>0</v>
      </c>
      <c r="P458" s="73">
        <f>(Helena!$F$15*10^3)/Helena!$B$8</f>
        <v>0</v>
      </c>
      <c r="Q458" s="73">
        <f>(Duluth!$F$15*10^3)/Duluth!$B$8</f>
        <v>0</v>
      </c>
      <c r="R458" s="73">
        <f>(Fairbanks!$F$15*10^3)/Fairbanks!$B$8</f>
        <v>0</v>
      </c>
    </row>
    <row r="459" spans="1:18">
      <c r="A459" s="4"/>
      <c r="B459" s="9" t="s">
        <v>338</v>
      </c>
      <c r="C459" s="73">
        <f>(Miami!$F$16*10^3)/Miami!$B$8</f>
        <v>0</v>
      </c>
      <c r="D459" s="73">
        <f>(Houston!$F$16*10^3)/Houston!$B$8</f>
        <v>0</v>
      </c>
      <c r="E459" s="73">
        <f>(Phoenix!$F$16*10^3)/Phoenix!$B$8</f>
        <v>0</v>
      </c>
      <c r="F459" s="73">
        <f>(Atlanta!$F$16*10^3)/Atlanta!$B$8</f>
        <v>0</v>
      </c>
      <c r="G459" s="73">
        <f>(LosAngeles!$F$16*10^3)/LosAngeles!$B$8</f>
        <v>0</v>
      </c>
      <c r="H459" s="73">
        <f>(LasVegas!$F$16*10^3)/LasVegas!$B$8</f>
        <v>0</v>
      </c>
      <c r="I459" s="73">
        <f>(SanFrancisco!$F$16*10^3)/SanFrancisco!$B$8</f>
        <v>0</v>
      </c>
      <c r="J459" s="73">
        <f>(Baltimore!$F$16*10^3)/Baltimore!$B$8</f>
        <v>0</v>
      </c>
      <c r="K459" s="73">
        <f>(Albuquerque!$F$16*10^3)/Albuquerque!$B$8</f>
        <v>0</v>
      </c>
      <c r="L459" s="73">
        <f>(Seattle!$F$16*10^3)/Seattle!$B$8</f>
        <v>0</v>
      </c>
      <c r="M459" s="73">
        <f>(Chicago!$F$16*10^3)/Chicago!$B$8</f>
        <v>0</v>
      </c>
      <c r="N459" s="73">
        <f>(Boulder!$F$16*10^3)/Boulder!$B$8</f>
        <v>0</v>
      </c>
      <c r="O459" s="73">
        <f>(Minneapolis!$F$16*10^3)/Minneapolis!$B$8</f>
        <v>0</v>
      </c>
      <c r="P459" s="73">
        <f>(Helena!$F$16*10^3)/Helena!$B$8</f>
        <v>0</v>
      </c>
      <c r="Q459" s="73">
        <f>(Duluth!$F$16*10^3)/Duluth!$B$8</f>
        <v>0</v>
      </c>
      <c r="R459" s="73">
        <f>(Fairbanks!$F$16*10^3)/Fairbanks!$B$8</f>
        <v>0</v>
      </c>
    </row>
    <row r="460" spans="1:18">
      <c r="A460" s="4"/>
      <c r="B460" s="9" t="s">
        <v>339</v>
      </c>
      <c r="C460" s="73">
        <f>(Miami!$F$17*10^3)/Miami!$B$8</f>
        <v>0</v>
      </c>
      <c r="D460" s="73">
        <f>(Houston!$F$17*10^3)/Houston!$B$8</f>
        <v>0</v>
      </c>
      <c r="E460" s="73">
        <f>(Phoenix!$F$17*10^3)/Phoenix!$B$8</f>
        <v>0</v>
      </c>
      <c r="F460" s="73">
        <f>(Atlanta!$F$17*10^3)/Atlanta!$B$8</f>
        <v>0</v>
      </c>
      <c r="G460" s="73">
        <f>(LosAngeles!$F$17*10^3)/LosAngeles!$B$8</f>
        <v>0</v>
      </c>
      <c r="H460" s="73">
        <f>(LasVegas!$F$17*10^3)/LasVegas!$B$8</f>
        <v>0</v>
      </c>
      <c r="I460" s="73">
        <f>(SanFrancisco!$F$17*10^3)/SanFrancisco!$B$8</f>
        <v>0</v>
      </c>
      <c r="J460" s="73">
        <f>(Baltimore!$F$17*10^3)/Baltimore!$B$8</f>
        <v>0</v>
      </c>
      <c r="K460" s="73">
        <f>(Albuquerque!$F$17*10^3)/Albuquerque!$B$8</f>
        <v>0</v>
      </c>
      <c r="L460" s="73">
        <f>(Seattle!$F$17*10^3)/Seattle!$B$8</f>
        <v>0</v>
      </c>
      <c r="M460" s="73">
        <f>(Chicago!$F$17*10^3)/Chicago!$B$8</f>
        <v>0</v>
      </c>
      <c r="N460" s="73">
        <f>(Boulder!$F$17*10^3)/Boulder!$B$8</f>
        <v>0</v>
      </c>
      <c r="O460" s="73">
        <f>(Minneapolis!$F$17*10^3)/Minneapolis!$B$8</f>
        <v>0</v>
      </c>
      <c r="P460" s="73">
        <f>(Helena!$F$17*10^3)/Helena!$B$8</f>
        <v>0</v>
      </c>
      <c r="Q460" s="73">
        <f>(Duluth!$F$17*10^3)/Duluth!$B$8</f>
        <v>0</v>
      </c>
      <c r="R460" s="73">
        <f>(Fairbanks!$F$17*10^3)/Fairbanks!$B$8</f>
        <v>0</v>
      </c>
    </row>
    <row r="461" spans="1:18">
      <c r="A461" s="4"/>
      <c r="B461" s="9" t="s">
        <v>340</v>
      </c>
      <c r="C461" s="73">
        <f>(Miami!$F$18*10^3)/Miami!$B$8</f>
        <v>0</v>
      </c>
      <c r="D461" s="73">
        <f>(Houston!$F$18*10^3)/Houston!$B$8</f>
        <v>0</v>
      </c>
      <c r="E461" s="73">
        <f>(Phoenix!$F$18*10^3)/Phoenix!$B$8</f>
        <v>0</v>
      </c>
      <c r="F461" s="73">
        <f>(Atlanta!$F$18*10^3)/Atlanta!$B$8</f>
        <v>0</v>
      </c>
      <c r="G461" s="73">
        <f>(LosAngeles!$F$18*10^3)/LosAngeles!$B$8</f>
        <v>0</v>
      </c>
      <c r="H461" s="73">
        <f>(LasVegas!$F$18*10^3)/LasVegas!$B$8</f>
        <v>0</v>
      </c>
      <c r="I461" s="73">
        <f>(SanFrancisco!$F$18*10^3)/SanFrancisco!$B$8</f>
        <v>0</v>
      </c>
      <c r="J461" s="73">
        <f>(Baltimore!$F$18*10^3)/Baltimore!$B$8</f>
        <v>0</v>
      </c>
      <c r="K461" s="73">
        <f>(Albuquerque!$F$18*10^3)/Albuquerque!$B$8</f>
        <v>0</v>
      </c>
      <c r="L461" s="73">
        <f>(Seattle!$F$18*10^3)/Seattle!$B$8</f>
        <v>0</v>
      </c>
      <c r="M461" s="73">
        <f>(Chicago!$F$18*10^3)/Chicago!$B$8</f>
        <v>0</v>
      </c>
      <c r="N461" s="73">
        <f>(Boulder!$F$18*10^3)/Boulder!$B$8</f>
        <v>0</v>
      </c>
      <c r="O461" s="73">
        <f>(Minneapolis!$F$18*10^3)/Minneapolis!$B$8</f>
        <v>0</v>
      </c>
      <c r="P461" s="73">
        <f>(Helena!$F$18*10^3)/Helena!$B$8</f>
        <v>0</v>
      </c>
      <c r="Q461" s="73">
        <f>(Duluth!$F$18*10^3)/Duluth!$B$8</f>
        <v>0</v>
      </c>
      <c r="R461" s="73">
        <f>(Fairbanks!$F$18*10^3)/Fairbanks!$B$8</f>
        <v>0</v>
      </c>
    </row>
    <row r="462" spans="1:18">
      <c r="A462" s="4"/>
      <c r="B462" s="9" t="s">
        <v>341</v>
      </c>
      <c r="C462" s="73">
        <f>(Miami!$F$19*10^3)/Miami!$B$8</f>
        <v>0</v>
      </c>
      <c r="D462" s="73">
        <f>(Houston!$F$19*10^3)/Houston!$B$8</f>
        <v>0</v>
      </c>
      <c r="E462" s="73">
        <f>(Phoenix!$F$19*10^3)/Phoenix!$B$8</f>
        <v>0</v>
      </c>
      <c r="F462" s="73">
        <f>(Atlanta!$F$19*10^3)/Atlanta!$B$8</f>
        <v>0</v>
      </c>
      <c r="G462" s="73">
        <f>(LosAngeles!$F$19*10^3)/LosAngeles!$B$8</f>
        <v>0</v>
      </c>
      <c r="H462" s="73">
        <f>(LasVegas!$F$19*10^3)/LasVegas!$B$8</f>
        <v>0</v>
      </c>
      <c r="I462" s="73">
        <f>(SanFrancisco!$F$19*10^3)/SanFrancisco!$B$8</f>
        <v>0</v>
      </c>
      <c r="J462" s="73">
        <f>(Baltimore!$F$19*10^3)/Baltimore!$B$8</f>
        <v>0</v>
      </c>
      <c r="K462" s="73">
        <f>(Albuquerque!$F$19*10^3)/Albuquerque!$B$8</f>
        <v>0</v>
      </c>
      <c r="L462" s="73">
        <f>(Seattle!$F$19*10^3)/Seattle!$B$8</f>
        <v>0</v>
      </c>
      <c r="M462" s="73">
        <f>(Chicago!$F$19*10^3)/Chicago!$B$8</f>
        <v>0</v>
      </c>
      <c r="N462" s="73">
        <f>(Boulder!$F$19*10^3)/Boulder!$B$8</f>
        <v>0</v>
      </c>
      <c r="O462" s="73">
        <f>(Minneapolis!$F$19*10^3)/Minneapolis!$B$8</f>
        <v>0</v>
      </c>
      <c r="P462" s="73">
        <f>(Helena!$F$19*10^3)/Helena!$B$8</f>
        <v>0</v>
      </c>
      <c r="Q462" s="73">
        <f>(Duluth!$F$19*10^3)/Duluth!$B$8</f>
        <v>0</v>
      </c>
      <c r="R462" s="73">
        <f>(Fairbanks!$F$19*10^3)/Fairbanks!$B$8</f>
        <v>0</v>
      </c>
    </row>
    <row r="463" spans="1:18">
      <c r="A463" s="4"/>
      <c r="B463" s="9" t="s">
        <v>342</v>
      </c>
      <c r="C463" s="73">
        <f>(Miami!$F$20*10^3)/Miami!$B$8</f>
        <v>0</v>
      </c>
      <c r="D463" s="73">
        <f>(Houston!$F$20*10^3)/Houston!$B$8</f>
        <v>0</v>
      </c>
      <c r="E463" s="73">
        <f>(Phoenix!$F$20*10^3)/Phoenix!$B$8</f>
        <v>0</v>
      </c>
      <c r="F463" s="73">
        <f>(Atlanta!$F$20*10^3)/Atlanta!$B$8</f>
        <v>0</v>
      </c>
      <c r="G463" s="73">
        <f>(LosAngeles!$F$20*10^3)/LosAngeles!$B$8</f>
        <v>0</v>
      </c>
      <c r="H463" s="73">
        <f>(LasVegas!$F$20*10^3)/LasVegas!$B$8</f>
        <v>0</v>
      </c>
      <c r="I463" s="73">
        <f>(SanFrancisco!$F$20*10^3)/SanFrancisco!$B$8</f>
        <v>0</v>
      </c>
      <c r="J463" s="73">
        <f>(Baltimore!$F$20*10^3)/Baltimore!$B$8</f>
        <v>0</v>
      </c>
      <c r="K463" s="73">
        <f>(Albuquerque!$F$20*10^3)/Albuquerque!$B$8</f>
        <v>0</v>
      </c>
      <c r="L463" s="73">
        <f>(Seattle!$F$20*10^3)/Seattle!$B$8</f>
        <v>0</v>
      </c>
      <c r="M463" s="73">
        <f>(Chicago!$F$20*10^3)/Chicago!$B$8</f>
        <v>0</v>
      </c>
      <c r="N463" s="73">
        <f>(Boulder!$F$20*10^3)/Boulder!$B$8</f>
        <v>0</v>
      </c>
      <c r="O463" s="73">
        <f>(Minneapolis!$F$20*10^3)/Minneapolis!$B$8</f>
        <v>0</v>
      </c>
      <c r="P463" s="73">
        <f>(Helena!$F$20*10^3)/Helena!$B$8</f>
        <v>0</v>
      </c>
      <c r="Q463" s="73">
        <f>(Duluth!$F$20*10^3)/Duluth!$B$8</f>
        <v>0</v>
      </c>
      <c r="R463" s="73">
        <f>(Fairbanks!$F$20*10^3)/Fairbanks!$B$8</f>
        <v>0</v>
      </c>
    </row>
    <row r="464" spans="1:18">
      <c r="A464" s="4"/>
      <c r="B464" s="9" t="s">
        <v>343</v>
      </c>
      <c r="C464" s="73">
        <f>(Miami!$F$21*10^3)/Miami!$B$8</f>
        <v>0</v>
      </c>
      <c r="D464" s="73">
        <f>(Houston!$F$21*10^3)/Houston!$B$8</f>
        <v>0</v>
      </c>
      <c r="E464" s="73">
        <f>(Phoenix!$F$21*10^3)/Phoenix!$B$8</f>
        <v>0</v>
      </c>
      <c r="F464" s="73">
        <f>(Atlanta!$F$21*10^3)/Atlanta!$B$8</f>
        <v>0</v>
      </c>
      <c r="G464" s="73">
        <f>(LosAngeles!$F$21*10^3)/LosAngeles!$B$8</f>
        <v>0</v>
      </c>
      <c r="H464" s="73">
        <f>(LasVegas!$F$21*10^3)/LasVegas!$B$8</f>
        <v>0</v>
      </c>
      <c r="I464" s="73">
        <f>(SanFrancisco!$F$21*10^3)/SanFrancisco!$B$8</f>
        <v>0</v>
      </c>
      <c r="J464" s="73">
        <f>(Baltimore!$F$21*10^3)/Baltimore!$B$8</f>
        <v>0</v>
      </c>
      <c r="K464" s="73">
        <f>(Albuquerque!$F$21*10^3)/Albuquerque!$B$8</f>
        <v>0</v>
      </c>
      <c r="L464" s="73">
        <f>(Seattle!$F$21*10^3)/Seattle!$B$8</f>
        <v>0</v>
      </c>
      <c r="M464" s="73">
        <f>(Chicago!$F$21*10^3)/Chicago!$B$8</f>
        <v>0</v>
      </c>
      <c r="N464" s="73">
        <f>(Boulder!$F$21*10^3)/Boulder!$B$8</f>
        <v>0</v>
      </c>
      <c r="O464" s="73">
        <f>(Minneapolis!$F$21*10^3)/Minneapolis!$B$8</f>
        <v>0</v>
      </c>
      <c r="P464" s="73">
        <f>(Helena!$F$21*10^3)/Helena!$B$8</f>
        <v>0</v>
      </c>
      <c r="Q464" s="73">
        <f>(Duluth!$F$21*10^3)/Duluth!$B$8</f>
        <v>0</v>
      </c>
      <c r="R464" s="73">
        <f>(Fairbanks!$F$21*10^3)/Fairbanks!$B$8</f>
        <v>0</v>
      </c>
    </row>
    <row r="465" spans="1:18">
      <c r="A465" s="4"/>
      <c r="B465" s="9" t="s">
        <v>344</v>
      </c>
      <c r="C465" s="73">
        <f>(Miami!$F$22*10^3)/Miami!$B$8</f>
        <v>0</v>
      </c>
      <c r="D465" s="73">
        <f>(Houston!$F$22*10^3)/Houston!$B$8</f>
        <v>0</v>
      </c>
      <c r="E465" s="73">
        <f>(Phoenix!$F$22*10^3)/Phoenix!$B$8</f>
        <v>0</v>
      </c>
      <c r="F465" s="73">
        <f>(Atlanta!$F$22*10^3)/Atlanta!$B$8</f>
        <v>0</v>
      </c>
      <c r="G465" s="73">
        <f>(LosAngeles!$F$22*10^3)/LosAngeles!$B$8</f>
        <v>0</v>
      </c>
      <c r="H465" s="73">
        <f>(LasVegas!$F$22*10^3)/LasVegas!$B$8</f>
        <v>0</v>
      </c>
      <c r="I465" s="73">
        <f>(SanFrancisco!$F$22*10^3)/SanFrancisco!$B$8</f>
        <v>0</v>
      </c>
      <c r="J465" s="73">
        <f>(Baltimore!$F$22*10^3)/Baltimore!$B$8</f>
        <v>0</v>
      </c>
      <c r="K465" s="73">
        <f>(Albuquerque!$F$22*10^3)/Albuquerque!$B$8</f>
        <v>0</v>
      </c>
      <c r="L465" s="73">
        <f>(Seattle!$F$22*10^3)/Seattle!$B$8</f>
        <v>0</v>
      </c>
      <c r="M465" s="73">
        <f>(Chicago!$F$22*10^3)/Chicago!$B$8</f>
        <v>0</v>
      </c>
      <c r="N465" s="73">
        <f>(Boulder!$F$22*10^3)/Boulder!$B$8</f>
        <v>0</v>
      </c>
      <c r="O465" s="73">
        <f>(Minneapolis!$F$22*10^3)/Minneapolis!$B$8</f>
        <v>0</v>
      </c>
      <c r="P465" s="73">
        <f>(Helena!$F$22*10^3)/Helena!$B$8</f>
        <v>0</v>
      </c>
      <c r="Q465" s="73">
        <f>(Duluth!$F$22*10^3)/Duluth!$B$8</f>
        <v>0</v>
      </c>
      <c r="R465" s="73">
        <f>(Fairbanks!$F$22*10^3)/Fairbanks!$B$8</f>
        <v>0</v>
      </c>
    </row>
    <row r="466" spans="1:18">
      <c r="A466" s="4"/>
      <c r="B466" s="9" t="s">
        <v>323</v>
      </c>
      <c r="C466" s="73">
        <f>(Miami!$F$23*10^3)/Miami!$B$8</f>
        <v>0</v>
      </c>
      <c r="D466" s="73">
        <f>(Houston!$F$23*10^3)/Houston!$B$8</f>
        <v>0</v>
      </c>
      <c r="E466" s="73">
        <f>(Phoenix!$F$23*10^3)/Phoenix!$B$8</f>
        <v>0</v>
      </c>
      <c r="F466" s="73">
        <f>(Atlanta!$F$23*10^3)/Atlanta!$B$8</f>
        <v>0</v>
      </c>
      <c r="G466" s="73">
        <f>(LosAngeles!$F$23*10^3)/LosAngeles!$B$8</f>
        <v>0</v>
      </c>
      <c r="H466" s="73">
        <f>(LasVegas!$F$23*10^3)/LasVegas!$B$8</f>
        <v>0</v>
      </c>
      <c r="I466" s="73">
        <f>(SanFrancisco!$F$23*10^3)/SanFrancisco!$B$8</f>
        <v>0</v>
      </c>
      <c r="J466" s="73">
        <f>(Baltimore!$F$23*10^3)/Baltimore!$B$8</f>
        <v>0</v>
      </c>
      <c r="K466" s="73">
        <f>(Albuquerque!$F$23*10^3)/Albuquerque!$B$8</f>
        <v>0</v>
      </c>
      <c r="L466" s="73">
        <f>(Seattle!$F$23*10^3)/Seattle!$B$8</f>
        <v>0</v>
      </c>
      <c r="M466" s="73">
        <f>(Chicago!$F$23*10^3)/Chicago!$B$8</f>
        <v>0</v>
      </c>
      <c r="N466" s="73">
        <f>(Boulder!$F$23*10^3)/Boulder!$B$8</f>
        <v>0</v>
      </c>
      <c r="O466" s="73">
        <f>(Minneapolis!$F$23*10^3)/Minneapolis!$B$8</f>
        <v>0</v>
      </c>
      <c r="P466" s="73">
        <f>(Helena!$F$23*10^3)/Helena!$B$8</f>
        <v>0</v>
      </c>
      <c r="Q466" s="73">
        <f>(Duluth!$F$23*10^3)/Duluth!$B$8</f>
        <v>0</v>
      </c>
      <c r="R466" s="73">
        <f>(Fairbanks!$F$23*10^3)/Fairbanks!$B$8</f>
        <v>0</v>
      </c>
    </row>
    <row r="467" spans="1:18">
      <c r="A467" s="4"/>
      <c r="B467" s="9" t="s">
        <v>345</v>
      </c>
      <c r="C467" s="73">
        <f>(Miami!$F$24*10^3)/Miami!$B$8</f>
        <v>0</v>
      </c>
      <c r="D467" s="73">
        <f>(Houston!$F$24*10^3)/Houston!$B$8</f>
        <v>0</v>
      </c>
      <c r="E467" s="73">
        <f>(Phoenix!$F$24*10^3)/Phoenix!$B$8</f>
        <v>0</v>
      </c>
      <c r="F467" s="73">
        <f>(Atlanta!$F$24*10^3)/Atlanta!$B$8</f>
        <v>0</v>
      </c>
      <c r="G467" s="73">
        <f>(LosAngeles!$F$24*10^3)/LosAngeles!$B$8</f>
        <v>0</v>
      </c>
      <c r="H467" s="73">
        <f>(LasVegas!$F$24*10^3)/LasVegas!$B$8</f>
        <v>0</v>
      </c>
      <c r="I467" s="73">
        <f>(SanFrancisco!$F$24*10^3)/SanFrancisco!$B$8</f>
        <v>0</v>
      </c>
      <c r="J467" s="73">
        <f>(Baltimore!$F$24*10^3)/Baltimore!$B$8</f>
        <v>0</v>
      </c>
      <c r="K467" s="73">
        <f>(Albuquerque!$F$24*10^3)/Albuquerque!$B$8</f>
        <v>0</v>
      </c>
      <c r="L467" s="73">
        <f>(Seattle!$F$24*10^3)/Seattle!$B$8</f>
        <v>0</v>
      </c>
      <c r="M467" s="73">
        <f>(Chicago!$F$24*10^3)/Chicago!$B$8</f>
        <v>0</v>
      </c>
      <c r="N467" s="73">
        <f>(Boulder!$F$24*10^3)/Boulder!$B$8</f>
        <v>0</v>
      </c>
      <c r="O467" s="73">
        <f>(Minneapolis!$F$24*10^3)/Minneapolis!$B$8</f>
        <v>0</v>
      </c>
      <c r="P467" s="73">
        <f>(Helena!$F$24*10^3)/Helena!$B$8</f>
        <v>0</v>
      </c>
      <c r="Q467" s="73">
        <f>(Duluth!$F$24*10^3)/Duluth!$B$8</f>
        <v>0</v>
      </c>
      <c r="R467" s="73">
        <f>(Fairbanks!$F$24*10^3)/Fairbanks!$B$8</f>
        <v>0</v>
      </c>
    </row>
    <row r="468" spans="1:18">
      <c r="A468" s="4"/>
      <c r="B468" s="9" t="s">
        <v>346</v>
      </c>
      <c r="C468" s="73">
        <f>(Miami!$F$25*10^3)/Miami!$B$8</f>
        <v>0</v>
      </c>
      <c r="D468" s="73">
        <f>(Houston!$F$25*10^3)/Houston!$B$8</f>
        <v>0</v>
      </c>
      <c r="E468" s="73">
        <f>(Phoenix!$F$25*10^3)/Phoenix!$B$8</f>
        <v>0</v>
      </c>
      <c r="F468" s="73">
        <f>(Atlanta!$F$25*10^3)/Atlanta!$B$8</f>
        <v>0</v>
      </c>
      <c r="G468" s="73">
        <f>(LosAngeles!$F$25*10^3)/LosAngeles!$B$8</f>
        <v>0</v>
      </c>
      <c r="H468" s="73">
        <f>(LasVegas!$F$25*10^3)/LasVegas!$B$8</f>
        <v>0</v>
      </c>
      <c r="I468" s="73">
        <f>(SanFrancisco!$F$25*10^3)/SanFrancisco!$B$8</f>
        <v>0</v>
      </c>
      <c r="J468" s="73">
        <f>(Baltimore!$F$25*10^3)/Baltimore!$B$8</f>
        <v>0</v>
      </c>
      <c r="K468" s="73">
        <f>(Albuquerque!$F$25*10^3)/Albuquerque!$B$8</f>
        <v>0</v>
      </c>
      <c r="L468" s="73">
        <f>(Seattle!$F$25*10^3)/Seattle!$B$8</f>
        <v>0</v>
      </c>
      <c r="M468" s="73">
        <f>(Chicago!$F$25*10^3)/Chicago!$B$8</f>
        <v>0</v>
      </c>
      <c r="N468" s="73">
        <f>(Boulder!$F$25*10^3)/Boulder!$B$8</f>
        <v>0</v>
      </c>
      <c r="O468" s="73">
        <f>(Minneapolis!$F$25*10^3)/Minneapolis!$B$8</f>
        <v>0</v>
      </c>
      <c r="P468" s="73">
        <f>(Helena!$F$25*10^3)/Helena!$B$8</f>
        <v>0</v>
      </c>
      <c r="Q468" s="73">
        <f>(Duluth!$F$25*10^3)/Duluth!$B$8</f>
        <v>0</v>
      </c>
      <c r="R468" s="73">
        <f>(Fairbanks!$F$25*10^3)/Fairbanks!$B$8</f>
        <v>0</v>
      </c>
    </row>
    <row r="469" spans="1:18">
      <c r="A469" s="4"/>
      <c r="B469" s="9" t="s">
        <v>347</v>
      </c>
      <c r="C469" s="73">
        <f>(Miami!$F$26*10^3)/Miami!$B$8</f>
        <v>0</v>
      </c>
      <c r="D469" s="73">
        <f>(Houston!$F$26*10^3)/Houston!$B$8</f>
        <v>0</v>
      </c>
      <c r="E469" s="73">
        <f>(Phoenix!$F$26*10^3)/Phoenix!$B$8</f>
        <v>0</v>
      </c>
      <c r="F469" s="73">
        <f>(Atlanta!$F$26*10^3)/Atlanta!$B$8</f>
        <v>0</v>
      </c>
      <c r="G469" s="73">
        <f>(LosAngeles!$F$26*10^3)/LosAngeles!$B$8</f>
        <v>0</v>
      </c>
      <c r="H469" s="73">
        <f>(LasVegas!$F$26*10^3)/LasVegas!$B$8</f>
        <v>0</v>
      </c>
      <c r="I469" s="73">
        <f>(SanFrancisco!$F$26*10^3)/SanFrancisco!$B$8</f>
        <v>0</v>
      </c>
      <c r="J469" s="73">
        <f>(Baltimore!$F$26*10^3)/Baltimore!$B$8</f>
        <v>0</v>
      </c>
      <c r="K469" s="73">
        <f>(Albuquerque!$F$26*10^3)/Albuquerque!$B$8</f>
        <v>0</v>
      </c>
      <c r="L469" s="73">
        <f>(Seattle!$F$26*10^3)/Seattle!$B$8</f>
        <v>0</v>
      </c>
      <c r="M469" s="73">
        <f>(Chicago!$F$26*10^3)/Chicago!$B$8</f>
        <v>0</v>
      </c>
      <c r="N469" s="73">
        <f>(Boulder!$F$26*10^3)/Boulder!$B$8</f>
        <v>0</v>
      </c>
      <c r="O469" s="73">
        <f>(Minneapolis!$F$26*10^3)/Minneapolis!$B$8</f>
        <v>0</v>
      </c>
      <c r="P469" s="73">
        <f>(Helena!$F$26*10^3)/Helena!$B$8</f>
        <v>0</v>
      </c>
      <c r="Q469" s="73">
        <f>(Duluth!$F$26*10^3)/Duluth!$B$8</f>
        <v>0</v>
      </c>
      <c r="R469" s="73">
        <f>(Fairbanks!$F$26*10^3)/Fairbanks!$B$8</f>
        <v>0</v>
      </c>
    </row>
    <row r="470" spans="1:18">
      <c r="A470" s="4"/>
      <c r="B470" s="9" t="s">
        <v>348</v>
      </c>
      <c r="C470" s="73">
        <f>(Miami!$F$28*10^3)/Miami!$B$8</f>
        <v>0</v>
      </c>
      <c r="D470" s="73">
        <f>(Houston!$F$28*10^3)/Houston!$B$8</f>
        <v>0</v>
      </c>
      <c r="E470" s="73">
        <f>(Phoenix!$F$28*10^3)/Phoenix!$B$8</f>
        <v>0</v>
      </c>
      <c r="F470" s="73">
        <f>(Atlanta!$F$28*10^3)/Atlanta!$B$8</f>
        <v>0</v>
      </c>
      <c r="G470" s="73">
        <f>(LosAngeles!$F$28*10^3)/LosAngeles!$B$8</f>
        <v>0</v>
      </c>
      <c r="H470" s="73">
        <f>(LasVegas!$F$28*10^3)/LasVegas!$B$8</f>
        <v>0</v>
      </c>
      <c r="I470" s="73">
        <f>(SanFrancisco!$F$28*10^3)/SanFrancisco!$B$8</f>
        <v>0</v>
      </c>
      <c r="J470" s="73">
        <f>(Baltimore!$F$28*10^3)/Baltimore!$B$8</f>
        <v>0</v>
      </c>
      <c r="K470" s="73">
        <f>(Albuquerque!$F$28*10^3)/Albuquerque!$B$8</f>
        <v>0</v>
      </c>
      <c r="L470" s="73">
        <f>(Seattle!$F$28*10^3)/Seattle!$B$8</f>
        <v>0</v>
      </c>
      <c r="M470" s="73">
        <f>(Chicago!$F$28*10^3)/Chicago!$B$8</f>
        <v>0</v>
      </c>
      <c r="N470" s="73">
        <f>(Boulder!$F$28*10^3)/Boulder!$B$8</f>
        <v>0</v>
      </c>
      <c r="O470" s="73">
        <f>(Minneapolis!$F$28*10^3)/Minneapolis!$B$8</f>
        <v>0</v>
      </c>
      <c r="P470" s="73">
        <f>(Helena!$F$28*10^3)/Helena!$B$8</f>
        <v>0</v>
      </c>
      <c r="Q470" s="73">
        <f>(Duluth!$F$28*10^3)/Duluth!$B$8</f>
        <v>0</v>
      </c>
      <c r="R470" s="73">
        <f>(Fairbanks!$F$28*10^3)/Fairbanks!$B$8</f>
        <v>0</v>
      </c>
    </row>
    <row r="471" spans="1:18">
      <c r="A471" s="4"/>
      <c r="B471" s="7" t="s">
        <v>260</v>
      </c>
      <c r="C471" s="73">
        <f>(Miami!$B$2*10^3)/Miami!$B$8</f>
        <v>811.1201850296012</v>
      </c>
      <c r="D471" s="73">
        <f>(Houston!$B$2*10^3)/Houston!$B$8</f>
        <v>764.40451920308794</v>
      </c>
      <c r="E471" s="73">
        <f>(Phoenix!$B$2*10^3)/Phoenix!$B$8</f>
        <v>761.20645253524629</v>
      </c>
      <c r="F471" s="73">
        <f>(Atlanta!$B$2*10^3)/Atlanta!$B$8</f>
        <v>745.5921319334692</v>
      </c>
      <c r="G471" s="73">
        <f>(LosAngeles!$B$2*10^3)/LosAngeles!$B$8</f>
        <v>686.15666022353173</v>
      </c>
      <c r="H471" s="73">
        <f>(LasVegas!$B$2*10^3)/LasVegas!$B$8</f>
        <v>730.67108481633147</v>
      </c>
      <c r="I471" s="73">
        <f>(SanFrancisco!$B$2*10^3)/SanFrancisco!$B$8</f>
        <v>680.88856510014273</v>
      </c>
      <c r="J471" s="73">
        <f>(Baltimore!$B$2*10^3)/Baltimore!$B$8</f>
        <v>764.80794953595716</v>
      </c>
      <c r="K471" s="73">
        <f>(Albuquerque!$B$2*10^3)/Albuquerque!$B$8</f>
        <v>729.70363537731509</v>
      </c>
      <c r="L471" s="73">
        <f>(Seattle!$B$2*10^3)/Seattle!$B$8</f>
        <v>708.56271089516486</v>
      </c>
      <c r="M471" s="73">
        <f>(Chicago!$B$2*10^3)/Chicago!$B$8</f>
        <v>794.77538134937652</v>
      </c>
      <c r="N471" s="73">
        <f>(Boulder!$B$2*10^3)/Boulder!$B$8</f>
        <v>749.2817569195156</v>
      </c>
      <c r="O471" s="73">
        <f>(Minneapolis!$B$2*10^3)/Minneapolis!$B$8</f>
        <v>841.75543113189622</v>
      </c>
      <c r="P471" s="73">
        <f>(Helena!$B$2*10^3)/Helena!$B$8</f>
        <v>786.01545960702754</v>
      </c>
      <c r="Q471" s="73">
        <f>(Duluth!$B$2*10^3)/Duluth!$B$8</f>
        <v>870.03668082589627</v>
      </c>
      <c r="R471" s="73">
        <f>(Fairbanks!$B$2*10^3)/Fairbanks!$B$8</f>
        <v>1043.8368183055534</v>
      </c>
    </row>
    <row r="472" spans="1:18">
      <c r="A472" s="7" t="s">
        <v>384</v>
      </c>
      <c r="B472" s="8"/>
    </row>
    <row r="473" spans="1:18">
      <c r="A473" s="4"/>
      <c r="B473" s="7" t="s">
        <v>385</v>
      </c>
      <c r="C473" s="62"/>
      <c r="D473" s="62"/>
      <c r="E473" s="62"/>
      <c r="F473" s="62"/>
      <c r="G473" s="62"/>
      <c r="H473" s="62"/>
      <c r="I473" s="62"/>
      <c r="J473" s="62"/>
      <c r="K473" s="62"/>
      <c r="L473" s="62"/>
      <c r="M473" s="62"/>
      <c r="N473" s="62"/>
      <c r="O473" s="62"/>
      <c r="P473" s="62"/>
      <c r="Q473" s="62"/>
      <c r="R473" s="62"/>
    </row>
    <row r="474" spans="1:18">
      <c r="A474" s="4"/>
      <c r="B474" s="9" t="s">
        <v>386</v>
      </c>
      <c r="C474" s="16">
        <f>10^(-3)*Miami!$C$539</f>
        <v>162.88647399999999</v>
      </c>
      <c r="D474" s="16">
        <f>10^(-3)*Houston!$C$539</f>
        <v>153.994348</v>
      </c>
      <c r="E474" s="16">
        <f>10^(-3)*Phoenix!$C$539</f>
        <v>139.677212</v>
      </c>
      <c r="F474" s="16">
        <f>10^(-3)*Atlanta!$C$539</f>
        <v>137.35916599999999</v>
      </c>
      <c r="G474" s="16">
        <f>10^(-3)*LosAngeles!$C$539</f>
        <v>136.712763</v>
      </c>
      <c r="H474" s="16">
        <f>10^(-3)*LasVegas!$C$539</f>
        <v>126.99292699999999</v>
      </c>
      <c r="I474" s="16">
        <f>10^(-3)*SanFrancisco!$C$539</f>
        <v>129.18507399999999</v>
      </c>
      <c r="J474" s="16">
        <f>10^(-3)*Baltimore!$C$539</f>
        <v>135.74106599999999</v>
      </c>
      <c r="K474" s="16">
        <f>10^(-3)*Albuquerque!$C$539</f>
        <v>127.92523799999999</v>
      </c>
      <c r="L474" s="16">
        <f>10^(-3)*Seattle!$C$539</f>
        <v>122.389996</v>
      </c>
      <c r="M474" s="16">
        <f>10^(-3)*Chicago!$C$539</f>
        <v>153.48057500000002</v>
      </c>
      <c r="N474" s="16">
        <f>10^(-3)*Boulder!$C$539</f>
        <v>139.54171299999999</v>
      </c>
      <c r="O474" s="16">
        <f>10^(-3)*Minneapolis!$C$539</f>
        <v>166.14255300000002</v>
      </c>
      <c r="P474" s="16">
        <f>10^(-3)*Helena!$C$539</f>
        <v>167.379617</v>
      </c>
      <c r="Q474" s="16">
        <f>10^(-3)*Duluth!$C$539</f>
        <v>166.526126</v>
      </c>
      <c r="R474" s="16">
        <f>10^(-3)*Fairbanks!$C$539</f>
        <v>223.95111799999998</v>
      </c>
    </row>
    <row r="475" spans="1:18">
      <c r="A475" s="4"/>
      <c r="B475" s="9" t="s">
        <v>387</v>
      </c>
      <c r="C475" s="16">
        <f>10^(-3)*Miami!$C$540</f>
        <v>167.58192000000003</v>
      </c>
      <c r="D475" s="16">
        <f>10^(-3)*Houston!$C$540</f>
        <v>148.41132300000001</v>
      </c>
      <c r="E475" s="16">
        <f>10^(-3)*Phoenix!$C$540</f>
        <v>139.369362</v>
      </c>
      <c r="F475" s="16">
        <f>10^(-3)*Atlanta!$C$540</f>
        <v>139.00430300000002</v>
      </c>
      <c r="G475" s="16">
        <f>10^(-3)*LosAngeles!$C$540</f>
        <v>138.01864300000003</v>
      </c>
      <c r="H475" s="16">
        <f>10^(-3)*LasVegas!$C$540</f>
        <v>132.65131200000002</v>
      </c>
      <c r="I475" s="16">
        <f>10^(-3)*SanFrancisco!$C$540</f>
        <v>135.61009700000002</v>
      </c>
      <c r="J475" s="16">
        <f>10^(-3)*Baltimore!$C$540</f>
        <v>124.785602</v>
      </c>
      <c r="K475" s="16">
        <f>10^(-3)*Albuquerque!$C$540</f>
        <v>131.47152199999999</v>
      </c>
      <c r="L475" s="16">
        <f>10^(-3)*Seattle!$C$540</f>
        <v>128.914987</v>
      </c>
      <c r="M475" s="16">
        <f>10^(-3)*Chicago!$C$540</f>
        <v>128.43713</v>
      </c>
      <c r="N475" s="16">
        <f>10^(-3)*Boulder!$C$540</f>
        <v>131.38309799999999</v>
      </c>
      <c r="O475" s="16">
        <f>10^(-3)*Minneapolis!$C$540</f>
        <v>151.86935300000002</v>
      </c>
      <c r="P475" s="16">
        <f>10^(-3)*Helena!$C$540</f>
        <v>144.50767999999999</v>
      </c>
      <c r="Q475" s="16">
        <f>10^(-3)*Duluth!$C$540</f>
        <v>168.284209</v>
      </c>
      <c r="R475" s="16">
        <f>10^(-3)*Fairbanks!$C$540</f>
        <v>223.30199500000001</v>
      </c>
    </row>
    <row r="476" spans="1:18">
      <c r="A476" s="4"/>
      <c r="B476" s="63" t="s">
        <v>388</v>
      </c>
      <c r="C476" s="16">
        <f>10^(-3)*Miami!$C$541</f>
        <v>169.56451899999999</v>
      </c>
      <c r="D476" s="16">
        <f>10^(-3)*Houston!$C$541</f>
        <v>160.17181099999999</v>
      </c>
      <c r="E476" s="16">
        <f>10^(-3)*Phoenix!$C$541</f>
        <v>160.21427100000002</v>
      </c>
      <c r="F476" s="16">
        <f>10^(-3)*Atlanta!$C$541</f>
        <v>145.61743200000001</v>
      </c>
      <c r="G476" s="16">
        <f>10^(-3)*LosAngeles!$C$541</f>
        <v>136.28815</v>
      </c>
      <c r="H476" s="16">
        <f>10^(-3)*LasVegas!$C$541</f>
        <v>137.54788099999999</v>
      </c>
      <c r="I476" s="16">
        <f>10^(-3)*SanFrancisco!$C$541</f>
        <v>131.66450399999999</v>
      </c>
      <c r="J476" s="16">
        <f>10^(-3)*Baltimore!$C$541</f>
        <v>142.574938</v>
      </c>
      <c r="K476" s="16">
        <f>10^(-3)*Albuquerque!$C$541</f>
        <v>134.879817</v>
      </c>
      <c r="L476" s="16">
        <f>10^(-3)*Seattle!$C$541</f>
        <v>136.66796500000001</v>
      </c>
      <c r="M476" s="16">
        <f>10^(-3)*Chicago!$C$541</f>
        <v>136.210779</v>
      </c>
      <c r="N476" s="16">
        <f>10^(-3)*Boulder!$C$541</f>
        <v>136.88195899999999</v>
      </c>
      <c r="O476" s="16">
        <f>10^(-3)*Minneapolis!$C$541</f>
        <v>135.224298</v>
      </c>
      <c r="P476" s="16">
        <f>10^(-3)*Helena!$C$541</f>
        <v>133.93364099999999</v>
      </c>
      <c r="Q476" s="16">
        <f>10^(-3)*Duluth!$C$541</f>
        <v>136.871028</v>
      </c>
      <c r="R476" s="16">
        <f>10^(-3)*Fairbanks!$C$541</f>
        <v>172.00122099999999</v>
      </c>
    </row>
    <row r="477" spans="1:18">
      <c r="A477" s="4"/>
      <c r="B477" s="63" t="s">
        <v>389</v>
      </c>
      <c r="C477" s="16">
        <f>10^(-3)*Miami!$C$542</f>
        <v>176.139498</v>
      </c>
      <c r="D477" s="16">
        <f>10^(-3)*Houston!$C$542</f>
        <v>171.270016</v>
      </c>
      <c r="E477" s="16">
        <f>10^(-3)*Phoenix!$C$542</f>
        <v>160.97530300000003</v>
      </c>
      <c r="F477" s="16">
        <f>10^(-3)*Atlanta!$C$542</f>
        <v>156.46560099999999</v>
      </c>
      <c r="G477" s="16">
        <f>10^(-3)*LosAngeles!$C$542</f>
        <v>143.42173700000001</v>
      </c>
      <c r="H477" s="16">
        <f>10^(-3)*LasVegas!$C$542</f>
        <v>157.075906</v>
      </c>
      <c r="I477" s="16">
        <f>10^(-3)*SanFrancisco!$C$542</f>
        <v>137.68902600000001</v>
      </c>
      <c r="J477" s="16">
        <f>10^(-3)*Baltimore!$C$542</f>
        <v>144.05112100000002</v>
      </c>
      <c r="K477" s="16">
        <f>10^(-3)*Albuquerque!$C$542</f>
        <v>145.77429599999999</v>
      </c>
      <c r="L477" s="16">
        <f>10^(-3)*Seattle!$C$542</f>
        <v>137.69966300000002</v>
      </c>
      <c r="M477" s="16">
        <f>10^(-3)*Chicago!$C$542</f>
        <v>135.32172800000001</v>
      </c>
      <c r="N477" s="16">
        <f>10^(-3)*Boulder!$C$542</f>
        <v>142.60484599999998</v>
      </c>
      <c r="O477" s="16">
        <f>10^(-3)*Minneapolis!$C$542</f>
        <v>145.47868299999999</v>
      </c>
      <c r="P477" s="16">
        <f>10^(-3)*Helena!$C$542</f>
        <v>134.16468900000001</v>
      </c>
      <c r="Q477" s="16">
        <f>10^(-3)*Duluth!$C$542</f>
        <v>130.408547</v>
      </c>
      <c r="R477" s="16">
        <f>10^(-3)*Fairbanks!$C$542</f>
        <v>126.810177</v>
      </c>
    </row>
    <row r="478" spans="1:18">
      <c r="A478" s="4"/>
      <c r="B478" s="63" t="s">
        <v>383</v>
      </c>
      <c r="C478" s="16">
        <f>10^(-3)*Miami!$C$543</f>
        <v>181.17103800000001</v>
      </c>
      <c r="D478" s="16">
        <f>10^(-3)*Houston!$C$543</f>
        <v>183.39931700000002</v>
      </c>
      <c r="E478" s="16">
        <f>10^(-3)*Phoenix!$C$543</f>
        <v>186.28658200000001</v>
      </c>
      <c r="F478" s="16">
        <f>10^(-3)*Atlanta!$C$543</f>
        <v>171.28833700000001</v>
      </c>
      <c r="G478" s="16">
        <f>10^(-3)*LosAngeles!$C$543</f>
        <v>147.499922</v>
      </c>
      <c r="H478" s="16">
        <f>10^(-3)*LasVegas!$C$543</f>
        <v>165.072114</v>
      </c>
      <c r="I478" s="16">
        <f>10^(-3)*SanFrancisco!$C$543</f>
        <v>139.42742100000001</v>
      </c>
      <c r="J478" s="16">
        <f>10^(-3)*Baltimore!$C$543</f>
        <v>156.85429099999999</v>
      </c>
      <c r="K478" s="16">
        <f>10^(-3)*Albuquerque!$C$543</f>
        <v>153.07083700000001</v>
      </c>
      <c r="L478" s="16">
        <f>10^(-3)*Seattle!$C$543</f>
        <v>142.32873499999999</v>
      </c>
      <c r="M478" s="16">
        <f>10^(-3)*Chicago!$C$543</f>
        <v>151.89016800000002</v>
      </c>
      <c r="N478" s="16">
        <f>10^(-3)*Boulder!$C$543</f>
        <v>150.13974200000001</v>
      </c>
      <c r="O478" s="16">
        <f>10^(-3)*Minneapolis!$C$543</f>
        <v>170.11073000000002</v>
      </c>
      <c r="P478" s="16">
        <f>10^(-3)*Helena!$C$543</f>
        <v>140.88197600000001</v>
      </c>
      <c r="Q478" s="16">
        <f>10^(-3)*Duluth!$C$543</f>
        <v>138.75036600000001</v>
      </c>
      <c r="R478" s="16">
        <f>10^(-3)*Fairbanks!$C$543</f>
        <v>129.68183400000001</v>
      </c>
    </row>
    <row r="479" spans="1:18">
      <c r="A479" s="4"/>
      <c r="B479" s="63" t="s">
        <v>390</v>
      </c>
      <c r="C479" s="16">
        <f>10^(-3)*Miami!$C$544</f>
        <v>198.40289799999999</v>
      </c>
      <c r="D479" s="16">
        <f>10^(-3)*Houston!$C$544</f>
        <v>180.39023499999999</v>
      </c>
      <c r="E479" s="16">
        <f>10^(-3)*Phoenix!$C$544</f>
        <v>213.62638699999999</v>
      </c>
      <c r="F479" s="16">
        <f>10^(-3)*Atlanta!$C$544</f>
        <v>174.137407</v>
      </c>
      <c r="G479" s="16">
        <f>10^(-3)*LosAngeles!$C$544</f>
        <v>145.98599400000001</v>
      </c>
      <c r="H479" s="16">
        <f>10^(-3)*LasVegas!$C$544</f>
        <v>196.716577</v>
      </c>
      <c r="I479" s="16">
        <f>10^(-3)*SanFrancisco!$C$544</f>
        <v>140.31974700000001</v>
      </c>
      <c r="J479" s="16">
        <f>10^(-3)*Baltimore!$C$544</f>
        <v>175.82624100000001</v>
      </c>
      <c r="K479" s="16">
        <f>10^(-3)*Albuquerque!$C$544</f>
        <v>160.121669</v>
      </c>
      <c r="L479" s="16">
        <f>10^(-3)*Seattle!$C$544</f>
        <v>144.96232500000002</v>
      </c>
      <c r="M479" s="16">
        <f>10^(-3)*Chicago!$C$544</f>
        <v>164.92431400000001</v>
      </c>
      <c r="N479" s="16">
        <f>10^(-3)*Boulder!$C$544</f>
        <v>153.94274200000001</v>
      </c>
      <c r="O479" s="16">
        <f>10^(-3)*Minneapolis!$C$544</f>
        <v>167.73666900000001</v>
      </c>
      <c r="P479" s="16">
        <f>10^(-3)*Helena!$C$544</f>
        <v>155.37145599999999</v>
      </c>
      <c r="Q479" s="16">
        <f>10^(-3)*Duluth!$C$544</f>
        <v>157.28156700000002</v>
      </c>
      <c r="R479" s="16">
        <f>10^(-3)*Fairbanks!$C$544</f>
        <v>139.295807</v>
      </c>
    </row>
    <row r="480" spans="1:18">
      <c r="A480" s="4"/>
      <c r="B480" s="63" t="s">
        <v>391</v>
      </c>
      <c r="C480" s="16">
        <f>10^(-3)*Miami!$C$545</f>
        <v>190.482663</v>
      </c>
      <c r="D480" s="16">
        <f>10^(-3)*Houston!$C$545</f>
        <v>189.032499</v>
      </c>
      <c r="E480" s="16">
        <f>10^(-3)*Phoenix!$C$545</f>
        <v>209.66509099999999</v>
      </c>
      <c r="F480" s="16">
        <f>10^(-3)*Atlanta!$C$545</f>
        <v>185.94662599999998</v>
      </c>
      <c r="G480" s="16">
        <f>10^(-3)*LosAngeles!$C$545</f>
        <v>149.01912799999999</v>
      </c>
      <c r="H480" s="16">
        <f>10^(-3)*LasVegas!$C$545</f>
        <v>193.49209099999999</v>
      </c>
      <c r="I480" s="16">
        <f>10^(-3)*SanFrancisco!$C$545</f>
        <v>159.66382100000001</v>
      </c>
      <c r="J480" s="16">
        <f>10^(-3)*Baltimore!$C$545</f>
        <v>185.650205</v>
      </c>
      <c r="K480" s="16">
        <f>10^(-3)*Albuquerque!$C$545</f>
        <v>170.14001400000001</v>
      </c>
      <c r="L480" s="16">
        <f>10^(-3)*Seattle!$C$545</f>
        <v>152.52198800000002</v>
      </c>
      <c r="M480" s="16">
        <f>10^(-3)*Chicago!$C$545</f>
        <v>174.37203500000001</v>
      </c>
      <c r="N480" s="16">
        <f>10^(-3)*Boulder!$C$545</f>
        <v>162.11274600000002</v>
      </c>
      <c r="O480" s="16">
        <f>10^(-3)*Minneapolis!$C$545</f>
        <v>175.986287</v>
      </c>
      <c r="P480" s="16">
        <f>10^(-3)*Helena!$C$545</f>
        <v>150.50142199999999</v>
      </c>
      <c r="Q480" s="16">
        <f>10^(-3)*Duluth!$C$545</f>
        <v>162.64850300000001</v>
      </c>
      <c r="R480" s="16">
        <f>10^(-3)*Fairbanks!$C$545</f>
        <v>145.92733200000001</v>
      </c>
    </row>
    <row r="481" spans="1:18">
      <c r="A481" s="4"/>
      <c r="B481" s="63" t="s">
        <v>392</v>
      </c>
      <c r="C481" s="16">
        <f>10^(-3)*Miami!$C$546</f>
        <v>191.11950000000002</v>
      </c>
      <c r="D481" s="16">
        <f>10^(-3)*Houston!$C$546</f>
        <v>195.49740400000002</v>
      </c>
      <c r="E481" s="16">
        <f>10^(-3)*Phoenix!$C$546</f>
        <v>212.79000500000001</v>
      </c>
      <c r="F481" s="16">
        <f>10^(-3)*Atlanta!$C$546</f>
        <v>175.79164000000003</v>
      </c>
      <c r="G481" s="16">
        <f>10^(-3)*LosAngeles!$C$546</f>
        <v>150.881676</v>
      </c>
      <c r="H481" s="16">
        <f>10^(-3)*LasVegas!$C$546</f>
        <v>189.29803899999999</v>
      </c>
      <c r="I481" s="16">
        <f>10^(-3)*SanFrancisco!$C$546</f>
        <v>140.958133</v>
      </c>
      <c r="J481" s="16">
        <f>10^(-3)*Baltimore!$C$546</f>
        <v>185.068117</v>
      </c>
      <c r="K481" s="16">
        <f>10^(-3)*Albuquerque!$C$546</f>
        <v>168.34663800000001</v>
      </c>
      <c r="L481" s="16">
        <f>10^(-3)*Seattle!$C$546</f>
        <v>153.50417199999998</v>
      </c>
      <c r="M481" s="16">
        <f>10^(-3)*Chicago!$C$546</f>
        <v>180.9649</v>
      </c>
      <c r="N481" s="16">
        <f>10^(-3)*Boulder!$C$546</f>
        <v>158.308109</v>
      </c>
      <c r="O481" s="16">
        <f>10^(-3)*Minneapolis!$C$546</f>
        <v>175.308066</v>
      </c>
      <c r="P481" s="16">
        <f>10^(-3)*Helena!$C$546</f>
        <v>155.66933</v>
      </c>
      <c r="Q481" s="16">
        <f>10^(-3)*Duluth!$C$546</f>
        <v>165.57480100000001</v>
      </c>
      <c r="R481" s="16">
        <f>10^(-3)*Fairbanks!$C$546</f>
        <v>138.633499</v>
      </c>
    </row>
    <row r="482" spans="1:18">
      <c r="A482" s="4"/>
      <c r="B482" s="63" t="s">
        <v>393</v>
      </c>
      <c r="C482" s="16">
        <f>10^(-3)*Miami!$C$547</f>
        <v>185.211851</v>
      </c>
      <c r="D482" s="16">
        <f>10^(-3)*Houston!$C$547</f>
        <v>181.893698</v>
      </c>
      <c r="E482" s="16">
        <f>10^(-3)*Phoenix!$C$547</f>
        <v>194.75281200000001</v>
      </c>
      <c r="F482" s="16">
        <f>10^(-3)*Atlanta!$C$547</f>
        <v>167.15204900000001</v>
      </c>
      <c r="G482" s="16">
        <f>10^(-3)*LosAngeles!$C$547</f>
        <v>150.73271700000001</v>
      </c>
      <c r="H482" s="16">
        <f>10^(-3)*LasVegas!$C$547</f>
        <v>173.89365700000002</v>
      </c>
      <c r="I482" s="16">
        <f>10^(-3)*SanFrancisco!$C$547</f>
        <v>151.62989199999998</v>
      </c>
      <c r="J482" s="16">
        <f>10^(-3)*Baltimore!$C$547</f>
        <v>159.290065</v>
      </c>
      <c r="K482" s="16">
        <f>10^(-3)*Albuquerque!$C$547</f>
        <v>155.89808600000001</v>
      </c>
      <c r="L482" s="16">
        <f>10^(-3)*Seattle!$C$547</f>
        <v>159.145183</v>
      </c>
      <c r="M482" s="16">
        <f>10^(-3)*Chicago!$C$547</f>
        <v>156.86405999999999</v>
      </c>
      <c r="N482" s="16">
        <f>10^(-3)*Boulder!$C$547</f>
        <v>151.56920000000002</v>
      </c>
      <c r="O482" s="16">
        <f>10^(-3)*Minneapolis!$C$547</f>
        <v>152.385907</v>
      </c>
      <c r="P482" s="16">
        <f>10^(-3)*Helena!$C$547</f>
        <v>152.065744</v>
      </c>
      <c r="Q482" s="16">
        <f>10^(-3)*Duluth!$C$547</f>
        <v>148.96265100000002</v>
      </c>
      <c r="R482" s="16">
        <f>10^(-3)*Fairbanks!$C$547</f>
        <v>133.73078899999999</v>
      </c>
    </row>
    <row r="483" spans="1:18">
      <c r="A483" s="4"/>
      <c r="B483" s="63" t="s">
        <v>394</v>
      </c>
      <c r="C483" s="16">
        <f>10^(-3)*Miami!$C$548</f>
        <v>182.51613699999999</v>
      </c>
      <c r="D483" s="16">
        <f>10^(-3)*Houston!$C$548</f>
        <v>172.040524</v>
      </c>
      <c r="E483" s="16">
        <f>10^(-3)*Phoenix!$C$548</f>
        <v>165.75580199999999</v>
      </c>
      <c r="F483" s="16">
        <f>10^(-3)*Atlanta!$C$548</f>
        <v>156.158593</v>
      </c>
      <c r="G483" s="16">
        <f>10^(-3)*LosAngeles!$C$548</f>
        <v>145.138317</v>
      </c>
      <c r="H483" s="16">
        <f>10^(-3)*LasVegas!$C$548</f>
        <v>153.613508</v>
      </c>
      <c r="I483" s="16">
        <f>10^(-3)*SanFrancisco!$C$548</f>
        <v>139.83696700000002</v>
      </c>
      <c r="J483" s="16">
        <f>10^(-3)*Baltimore!$C$548</f>
        <v>154.03985500000002</v>
      </c>
      <c r="K483" s="16">
        <f>10^(-3)*Albuquerque!$C$548</f>
        <v>145.55457000000001</v>
      </c>
      <c r="L483" s="16">
        <f>10^(-3)*Seattle!$C$548</f>
        <v>138.73675700000001</v>
      </c>
      <c r="M483" s="16">
        <f>10^(-3)*Chicago!$C$548</f>
        <v>146.17301800000001</v>
      </c>
      <c r="N483" s="16">
        <f>10^(-3)*Boulder!$C$548</f>
        <v>144.36256599999999</v>
      </c>
      <c r="O483" s="16">
        <f>10^(-3)*Minneapolis!$C$548</f>
        <v>147.06864400000001</v>
      </c>
      <c r="P483" s="16">
        <f>10^(-3)*Helena!$C$548</f>
        <v>137.62528899999998</v>
      </c>
      <c r="Q483" s="16">
        <f>10^(-3)*Duluth!$C$548</f>
        <v>141.78528800000001</v>
      </c>
      <c r="R483" s="16">
        <f>10^(-3)*Fairbanks!$C$548</f>
        <v>135.61642900000001</v>
      </c>
    </row>
    <row r="484" spans="1:18">
      <c r="A484" s="4"/>
      <c r="B484" s="63" t="s">
        <v>395</v>
      </c>
      <c r="C484" s="16">
        <f>10^(-3)*Miami!$C$549</f>
        <v>172.385265</v>
      </c>
      <c r="D484" s="16">
        <f>10^(-3)*Houston!$C$549</f>
        <v>161.124753</v>
      </c>
      <c r="E484" s="16">
        <f>10^(-3)*Phoenix!$C$549</f>
        <v>144.276252</v>
      </c>
      <c r="F484" s="16">
        <f>10^(-3)*Atlanta!$C$549</f>
        <v>140.507653</v>
      </c>
      <c r="G484" s="16">
        <f>10^(-3)*LosAngeles!$C$549</f>
        <v>139.93758700000001</v>
      </c>
      <c r="H484" s="16">
        <f>10^(-3)*LasVegas!$C$549</f>
        <v>135.34922800000001</v>
      </c>
      <c r="I484" s="16">
        <f>10^(-3)*SanFrancisco!$C$549</f>
        <v>133.18608600000002</v>
      </c>
      <c r="J484" s="16">
        <f>10^(-3)*Baltimore!$C$549</f>
        <v>148.421224</v>
      </c>
      <c r="K484" s="16">
        <f>10^(-3)*Albuquerque!$C$549</f>
        <v>134.81753800000001</v>
      </c>
      <c r="L484" s="16">
        <f>10^(-3)*Seattle!$C$549</f>
        <v>135.44736600000002</v>
      </c>
      <c r="M484" s="16">
        <f>10^(-3)*Chicago!$C$549</f>
        <v>145.82936300000003</v>
      </c>
      <c r="N484" s="16">
        <f>10^(-3)*Boulder!$C$549</f>
        <v>131.878118</v>
      </c>
      <c r="O484" s="16">
        <f>10^(-3)*Minneapolis!$C$549</f>
        <v>133.28133400000002</v>
      </c>
      <c r="P484" s="16">
        <f>10^(-3)*Helena!$C$549</f>
        <v>129.526455</v>
      </c>
      <c r="Q484" s="16">
        <f>10^(-3)*Duluth!$C$549</f>
        <v>135.724557</v>
      </c>
      <c r="R484" s="16">
        <f>10^(-3)*Fairbanks!$C$549</f>
        <v>167.664604</v>
      </c>
    </row>
    <row r="485" spans="1:18">
      <c r="A485" s="4"/>
      <c r="B485" s="63" t="s">
        <v>396</v>
      </c>
      <c r="C485" s="16">
        <f>10^(-3)*Miami!$C$550</f>
        <v>162.60726399999999</v>
      </c>
      <c r="D485" s="16">
        <f>10^(-3)*Houston!$C$550</f>
        <v>160.33864300000002</v>
      </c>
      <c r="E485" s="16">
        <f>10^(-3)*Phoenix!$C$550</f>
        <v>139.906237</v>
      </c>
      <c r="F485" s="16">
        <f>10^(-3)*Atlanta!$C$550</f>
        <v>137.640085</v>
      </c>
      <c r="G485" s="16">
        <f>10^(-3)*LosAngeles!$C$550</f>
        <v>136.737854</v>
      </c>
      <c r="H485" s="16">
        <f>10^(-3)*LasVegas!$C$550</f>
        <v>130.032712</v>
      </c>
      <c r="I485" s="16">
        <f>10^(-3)*SanFrancisco!$C$550</f>
        <v>128.740801</v>
      </c>
      <c r="J485" s="16">
        <f>10^(-3)*Baltimore!$C$550</f>
        <v>126.96663099999999</v>
      </c>
      <c r="K485" s="16">
        <f>10^(-3)*Albuquerque!$C$550</f>
        <v>126.49793799999999</v>
      </c>
      <c r="L485" s="16">
        <f>10^(-3)*Seattle!$C$550</f>
        <v>125.37259400000001</v>
      </c>
      <c r="M485" s="16">
        <f>10^(-3)*Chicago!$C$550</f>
        <v>143.49960000000002</v>
      </c>
      <c r="N485" s="16">
        <f>10^(-3)*Boulder!$C$550</f>
        <v>135.39894699999999</v>
      </c>
      <c r="O485" s="16">
        <f>10^(-3)*Minneapolis!$C$550</f>
        <v>165.56462500000001</v>
      </c>
      <c r="P485" s="16">
        <f>10^(-3)*Helena!$C$550</f>
        <v>159.14753899999999</v>
      </c>
      <c r="Q485" s="16">
        <f>10^(-3)*Duluth!$C$550</f>
        <v>160.25649200000001</v>
      </c>
      <c r="R485" s="16">
        <f>10^(-3)*Fairbanks!$C$550</f>
        <v>200.36800700000001</v>
      </c>
    </row>
    <row r="486" spans="1:18">
      <c r="A486" s="4"/>
      <c r="B486" s="63" t="s">
        <v>397</v>
      </c>
      <c r="C486" s="64"/>
      <c r="D486" s="64"/>
      <c r="E486" s="64"/>
      <c r="F486" s="64"/>
      <c r="G486" s="64"/>
      <c r="H486" s="64"/>
      <c r="I486" s="64"/>
      <c r="J486" s="64"/>
      <c r="K486" s="64"/>
      <c r="L486" s="64"/>
      <c r="M486" s="64"/>
      <c r="N486" s="64"/>
      <c r="O486" s="64"/>
      <c r="P486" s="64"/>
      <c r="Q486" s="64"/>
      <c r="R486" s="64"/>
    </row>
    <row r="487" spans="1:18">
      <c r="A487" s="4"/>
      <c r="B487" s="9" t="s">
        <v>386</v>
      </c>
      <c r="C487" s="16" t="str">
        <f>Miami!$D$539</f>
        <v>22-JAN-08:00</v>
      </c>
      <c r="D487" s="16" t="str">
        <f>Houston!$D$539</f>
        <v>22-JAN-20:00</v>
      </c>
      <c r="E487" s="16" t="str">
        <f>Phoenix!$D$539</f>
        <v>29-JAN-20:15</v>
      </c>
      <c r="F487" s="16" t="str">
        <f>Atlanta!$D$539</f>
        <v>24-JAN-20:30</v>
      </c>
      <c r="G487" s="16" t="str">
        <f>LosAngeles!$D$539</f>
        <v>26-JAN-20:30</v>
      </c>
      <c r="H487" s="16" t="str">
        <f>LasVegas!$D$539</f>
        <v>18-JAN-20:00</v>
      </c>
      <c r="I487" s="16" t="str">
        <f>SanFrancisco!$D$539</f>
        <v>15-JAN-20:30</v>
      </c>
      <c r="J487" s="16" t="str">
        <f>Baltimore!$D$539</f>
        <v>31-JAN-07:15</v>
      </c>
      <c r="K487" s="16" t="str">
        <f>Albuquerque!$D$539</f>
        <v>26-JAN-20:30</v>
      </c>
      <c r="L487" s="16" t="str">
        <f>Seattle!$D$539</f>
        <v>28-JAN-20:00</v>
      </c>
      <c r="M487" s="16" t="str">
        <f>Chicago!$D$539</f>
        <v>07-JAN-07:15</v>
      </c>
      <c r="N487" s="16" t="str">
        <f>Boulder!$D$539</f>
        <v>06-JAN-07:15</v>
      </c>
      <c r="O487" s="16" t="str">
        <f>Minneapolis!$D$539</f>
        <v>06-JAN-07:15</v>
      </c>
      <c r="P487" s="16" t="str">
        <f>Helena!$D$539</f>
        <v>07-JAN-08:15</v>
      </c>
      <c r="Q487" s="16" t="str">
        <f>Duluth!$D$539</f>
        <v>09-JAN-07:15</v>
      </c>
      <c r="R487" s="16" t="str">
        <f>Fairbanks!$D$539</f>
        <v>13-JAN-09:00</v>
      </c>
    </row>
    <row r="488" spans="1:18">
      <c r="A488" s="4"/>
      <c r="B488" s="9" t="s">
        <v>387</v>
      </c>
      <c r="C488" s="16" t="str">
        <f>Miami!$D$540</f>
        <v>20-FEB-08:00</v>
      </c>
      <c r="D488" s="16" t="str">
        <f>Houston!$D$540</f>
        <v>20-FEB-20:45</v>
      </c>
      <c r="E488" s="16" t="str">
        <f>Phoenix!$D$540</f>
        <v>27-FEB-20:15</v>
      </c>
      <c r="F488" s="16" t="str">
        <f>Atlanta!$D$540</f>
        <v>20-FEB-20:00</v>
      </c>
      <c r="G488" s="16" t="str">
        <f>LosAngeles!$D$540</f>
        <v>12-FEB-20:30</v>
      </c>
      <c r="H488" s="16" t="str">
        <f>LasVegas!$D$540</f>
        <v>26-FEB-20:00</v>
      </c>
      <c r="I488" s="16" t="str">
        <f>SanFrancisco!$D$540</f>
        <v>15-FEB-20:30</v>
      </c>
      <c r="J488" s="16" t="str">
        <f>Baltimore!$D$540</f>
        <v>15-FEB-20:45</v>
      </c>
      <c r="K488" s="16" t="str">
        <f>Albuquerque!$D$540</f>
        <v>14-FEB-20:30</v>
      </c>
      <c r="L488" s="16" t="str">
        <f>Seattle!$D$540</f>
        <v>21-FEB-20:00</v>
      </c>
      <c r="M488" s="16" t="str">
        <f>Chicago!$D$540</f>
        <v>11-FEB-08:15</v>
      </c>
      <c r="N488" s="16" t="str">
        <f>Boulder!$D$540</f>
        <v>12-FEB-20:00</v>
      </c>
      <c r="O488" s="16" t="str">
        <f>Minneapolis!$D$540</f>
        <v>04-FEB-06:15</v>
      </c>
      <c r="P488" s="16" t="str">
        <f>Helena!$D$540</f>
        <v>26-FEB-07:15</v>
      </c>
      <c r="Q488" s="16" t="str">
        <f>Duluth!$D$540</f>
        <v>02-FEB-07:15</v>
      </c>
      <c r="R488" s="16" t="str">
        <f>Fairbanks!$D$540</f>
        <v>04-FEB-08:15</v>
      </c>
    </row>
    <row r="489" spans="1:18">
      <c r="A489" s="4"/>
      <c r="B489" s="63" t="s">
        <v>388</v>
      </c>
      <c r="C489" s="16" t="str">
        <f>Miami!$D$541</f>
        <v>13-MAR-19:15</v>
      </c>
      <c r="D489" s="16" t="str">
        <f>Houston!$D$541</f>
        <v>26-MAR-19:15</v>
      </c>
      <c r="E489" s="16" t="str">
        <f>Phoenix!$D$541</f>
        <v>17-MAR-19:15</v>
      </c>
      <c r="F489" s="16" t="str">
        <f>Atlanta!$D$541</f>
        <v>28-MAR-19:30</v>
      </c>
      <c r="G489" s="16" t="str">
        <f>LosAngeles!$D$541</f>
        <v>04-MAR-20:00</v>
      </c>
      <c r="H489" s="16" t="str">
        <f>LasVegas!$D$541</f>
        <v>31-MAR-19:00</v>
      </c>
      <c r="I489" s="16" t="str">
        <f>SanFrancisco!$D$541</f>
        <v>30-MAR-19:00</v>
      </c>
      <c r="J489" s="16" t="str">
        <f>Baltimore!$D$541</f>
        <v>09-MAR-20:00</v>
      </c>
      <c r="K489" s="16" t="str">
        <f>Albuquerque!$D$541</f>
        <v>20-MAR-19:15</v>
      </c>
      <c r="L489" s="16" t="str">
        <f>Seattle!$D$541</f>
        <v>29-MAR-19:00</v>
      </c>
      <c r="M489" s="16" t="str">
        <f>Chicago!$D$541</f>
        <v>14-MAR-19:00</v>
      </c>
      <c r="N489" s="16" t="str">
        <f>Boulder!$D$541</f>
        <v>26-MAR-19:15</v>
      </c>
      <c r="O489" s="16" t="str">
        <f>Minneapolis!$D$541</f>
        <v>19-MAR-19:00</v>
      </c>
      <c r="P489" s="16" t="str">
        <f>Helena!$D$541</f>
        <v>30-MAR-19:30</v>
      </c>
      <c r="Q489" s="16" t="str">
        <f>Duluth!$D$541</f>
        <v>09-MAR-06:15</v>
      </c>
      <c r="R489" s="16" t="str">
        <f>Fairbanks!$D$541</f>
        <v>14-MAR-07:15</v>
      </c>
    </row>
    <row r="490" spans="1:18">
      <c r="A490" s="4"/>
      <c r="B490" s="63" t="s">
        <v>389</v>
      </c>
      <c r="C490" s="16" t="str">
        <f>Miami!$D$542</f>
        <v>01-APR-19:15</v>
      </c>
      <c r="D490" s="16" t="str">
        <f>Houston!$D$542</f>
        <v>30-APR-19:15</v>
      </c>
      <c r="E490" s="16" t="str">
        <f>Phoenix!$D$542</f>
        <v>02-APR-19:15</v>
      </c>
      <c r="F490" s="16" t="str">
        <f>Atlanta!$D$542</f>
        <v>15-APR-19:15</v>
      </c>
      <c r="G490" s="16" t="str">
        <f>LosAngeles!$D$542</f>
        <v>11-APR-19:15</v>
      </c>
      <c r="H490" s="16" t="str">
        <f>LasVegas!$D$542</f>
        <v>21-APR-19:15</v>
      </c>
      <c r="I490" s="16" t="str">
        <f>SanFrancisco!$D$542</f>
        <v>29-APR-19:15</v>
      </c>
      <c r="J490" s="16" t="str">
        <f>Baltimore!$D$542</f>
        <v>04-APR-19:30</v>
      </c>
      <c r="K490" s="16" t="str">
        <f>Albuquerque!$D$542</f>
        <v>22-APR-19:15</v>
      </c>
      <c r="L490" s="16" t="str">
        <f>Seattle!$D$542</f>
        <v>29-APR-19:15</v>
      </c>
      <c r="M490" s="16" t="str">
        <f>Chicago!$D$542</f>
        <v>28-APR-19:00</v>
      </c>
      <c r="N490" s="16" t="str">
        <f>Boulder!$D$542</f>
        <v>25-APR-19:00</v>
      </c>
      <c r="O490" s="16" t="str">
        <f>Minneapolis!$D$542</f>
        <v>02-APR-19:00</v>
      </c>
      <c r="P490" s="16" t="str">
        <f>Helena!$D$542</f>
        <v>30-APR-19:30</v>
      </c>
      <c r="Q490" s="16" t="str">
        <f>Duluth!$D$542</f>
        <v>15-APR-19:15</v>
      </c>
      <c r="R490" s="16" t="str">
        <f>Fairbanks!$D$542</f>
        <v>23-APR-20:45</v>
      </c>
    </row>
    <row r="491" spans="1:18">
      <c r="A491" s="4"/>
      <c r="B491" s="63" t="s">
        <v>383</v>
      </c>
      <c r="C491" s="16" t="str">
        <f>Miami!$D$543</f>
        <v>15-MAY-19:15</v>
      </c>
      <c r="D491" s="16" t="str">
        <f>Houston!$D$543</f>
        <v>26-MAY-19:15</v>
      </c>
      <c r="E491" s="16" t="str">
        <f>Phoenix!$D$543</f>
        <v>28-MAY-19:30</v>
      </c>
      <c r="F491" s="16" t="str">
        <f>Atlanta!$D$543</f>
        <v>14-MAY-19:30</v>
      </c>
      <c r="G491" s="16" t="str">
        <f>LosAngeles!$D$543</f>
        <v>29-MAY-19:15</v>
      </c>
      <c r="H491" s="16" t="str">
        <f>LasVegas!$D$543</f>
        <v>31-MAY-19:15</v>
      </c>
      <c r="I491" s="16" t="str">
        <f>SanFrancisco!$D$543</f>
        <v>25-MAY-19:15</v>
      </c>
      <c r="J491" s="16" t="str">
        <f>Baltimore!$D$543</f>
        <v>15-MAY-19:15</v>
      </c>
      <c r="K491" s="16" t="str">
        <f>Albuquerque!$D$543</f>
        <v>30-MAY-19:15</v>
      </c>
      <c r="L491" s="16" t="str">
        <f>Seattle!$D$543</f>
        <v>04-MAY-19:30</v>
      </c>
      <c r="M491" s="16" t="str">
        <f>Chicago!$D$543</f>
        <v>30-MAY-19:15</v>
      </c>
      <c r="N491" s="16" t="str">
        <f>Boulder!$D$543</f>
        <v>23-MAY-19:15</v>
      </c>
      <c r="O491" s="16" t="str">
        <f>Minneapolis!$D$543</f>
        <v>27-MAY-19:45</v>
      </c>
      <c r="P491" s="16" t="str">
        <f>Helena!$D$543</f>
        <v>25-MAY-19:00</v>
      </c>
      <c r="Q491" s="16" t="str">
        <f>Duluth!$D$543</f>
        <v>27-MAY-19:45</v>
      </c>
      <c r="R491" s="16" t="str">
        <f>Fairbanks!$D$543</f>
        <v>29-MAY-19:00</v>
      </c>
    </row>
    <row r="492" spans="1:18">
      <c r="A492" s="4"/>
      <c r="B492" s="63" t="s">
        <v>390</v>
      </c>
      <c r="C492" s="16" t="str">
        <f>Miami!$D$544</f>
        <v>27-JUN-19:15</v>
      </c>
      <c r="D492" s="16" t="str">
        <f>Houston!$D$544</f>
        <v>13-JUN-19:30</v>
      </c>
      <c r="E492" s="16" t="str">
        <f>Phoenix!$D$544</f>
        <v>27-JUN-19:45</v>
      </c>
      <c r="F492" s="16" t="str">
        <f>Atlanta!$D$544</f>
        <v>19-JUN-19:00</v>
      </c>
      <c r="G492" s="16" t="str">
        <f>LosAngeles!$D$544</f>
        <v>28-JUN-19:15</v>
      </c>
      <c r="H492" s="16" t="str">
        <f>LasVegas!$D$544</f>
        <v>27-JUN-19:15</v>
      </c>
      <c r="I492" s="16" t="str">
        <f>SanFrancisco!$D$544</f>
        <v>16-JUN-19:30</v>
      </c>
      <c r="J492" s="16" t="str">
        <f>Baltimore!$D$544</f>
        <v>30-JUN-19:45</v>
      </c>
      <c r="K492" s="16" t="str">
        <f>Albuquerque!$D$544</f>
        <v>28-JUN-19:30</v>
      </c>
      <c r="L492" s="16" t="str">
        <f>Seattle!$D$544</f>
        <v>18-JUN-20:15</v>
      </c>
      <c r="M492" s="16" t="str">
        <f>Chicago!$D$544</f>
        <v>16-JUN-19:30</v>
      </c>
      <c r="N492" s="16" t="str">
        <f>Boulder!$D$544</f>
        <v>27-JUN-19:30</v>
      </c>
      <c r="O492" s="16" t="str">
        <f>Minneapolis!$D$544</f>
        <v>29-JUN-19:00</v>
      </c>
      <c r="P492" s="16" t="str">
        <f>Helena!$D$544</f>
        <v>25-JUN-20:30</v>
      </c>
      <c r="Q492" s="16" t="str">
        <f>Duluth!$D$544</f>
        <v>14-JUN-19:00</v>
      </c>
      <c r="R492" s="16" t="str">
        <f>Fairbanks!$D$544</f>
        <v>23-JUN-19:00</v>
      </c>
    </row>
    <row r="493" spans="1:18">
      <c r="A493" s="4"/>
      <c r="B493" s="63" t="s">
        <v>391</v>
      </c>
      <c r="C493" s="16" t="str">
        <f>Miami!$D$545</f>
        <v>04-JUL-19:15</v>
      </c>
      <c r="D493" s="16" t="str">
        <f>Houston!$D$545</f>
        <v>03-JUL-19:30</v>
      </c>
      <c r="E493" s="16" t="str">
        <f>Phoenix!$D$545</f>
        <v>11-JUL-19:45</v>
      </c>
      <c r="F493" s="16" t="str">
        <f>Atlanta!$D$545</f>
        <v>02-JUL-19:00</v>
      </c>
      <c r="G493" s="16" t="str">
        <f>LosAngeles!$D$545</f>
        <v>10-JUL-19:15</v>
      </c>
      <c r="H493" s="16" t="str">
        <f>LasVegas!$D$545</f>
        <v>25-JUL-19:15</v>
      </c>
      <c r="I493" s="16" t="str">
        <f>SanFrancisco!$D$545</f>
        <v>02-JUL-19:30</v>
      </c>
      <c r="J493" s="16" t="str">
        <f>Baltimore!$D$545</f>
        <v>24-JUL-19:30</v>
      </c>
      <c r="K493" s="16" t="str">
        <f>Albuquerque!$D$545</f>
        <v>30-JUL-19:15</v>
      </c>
      <c r="L493" s="16" t="str">
        <f>Seattle!$D$545</f>
        <v>24-JUL-19:00</v>
      </c>
      <c r="M493" s="16" t="str">
        <f>Chicago!$D$545</f>
        <v>02-JUL-19:30</v>
      </c>
      <c r="N493" s="16" t="str">
        <f>Boulder!$D$545</f>
        <v>17-JUL-19:30</v>
      </c>
      <c r="O493" s="16" t="str">
        <f>Minneapolis!$D$545</f>
        <v>13-JUL-19:00</v>
      </c>
      <c r="P493" s="16" t="str">
        <f>Helena!$D$545</f>
        <v>21-JUL-20:15</v>
      </c>
      <c r="Q493" s="16" t="str">
        <f>Duluth!$D$545</f>
        <v>06-JUL-19:00</v>
      </c>
      <c r="R493" s="16" t="str">
        <f>Fairbanks!$D$545</f>
        <v>29-JUL-19:00</v>
      </c>
    </row>
    <row r="494" spans="1:18">
      <c r="A494" s="4"/>
      <c r="B494" s="63" t="s">
        <v>392</v>
      </c>
      <c r="C494" s="16" t="str">
        <f>Miami!$D$546</f>
        <v>21-AUG-19:15</v>
      </c>
      <c r="D494" s="16" t="str">
        <f>Houston!$D$546</f>
        <v>06-AUG-19:15</v>
      </c>
      <c r="E494" s="16" t="str">
        <f>Phoenix!$D$546</f>
        <v>01-AUG-19:30</v>
      </c>
      <c r="F494" s="16" t="str">
        <f>Atlanta!$D$546</f>
        <v>14-AUG-19:30</v>
      </c>
      <c r="G494" s="16" t="str">
        <f>LosAngeles!$D$546</f>
        <v>16-AUG-19:15</v>
      </c>
      <c r="H494" s="16" t="str">
        <f>LasVegas!$D$546</f>
        <v>06-AUG-19:15</v>
      </c>
      <c r="I494" s="16" t="str">
        <f>SanFrancisco!$D$546</f>
        <v>27-AUG-19:15</v>
      </c>
      <c r="J494" s="16" t="str">
        <f>Baltimore!$D$546</f>
        <v>17-AUG-19:15</v>
      </c>
      <c r="K494" s="16" t="str">
        <f>Albuquerque!$D$546</f>
        <v>01-AUG-19:15</v>
      </c>
      <c r="L494" s="16" t="str">
        <f>Seattle!$D$546</f>
        <v>06-AUG-19:45</v>
      </c>
      <c r="M494" s="16" t="str">
        <f>Chicago!$D$546</f>
        <v>04-AUG-19:15</v>
      </c>
      <c r="N494" s="16" t="str">
        <f>Boulder!$D$546</f>
        <v>29-AUG-19:15</v>
      </c>
      <c r="O494" s="16" t="str">
        <f>Minneapolis!$D$546</f>
        <v>27-AUG-19:15</v>
      </c>
      <c r="P494" s="16" t="str">
        <f>Helena!$D$546</f>
        <v>11-AUG-19:45</v>
      </c>
      <c r="Q494" s="16" t="str">
        <f>Duluth!$D$546</f>
        <v>13-AUG-19:30</v>
      </c>
      <c r="R494" s="16" t="str">
        <f>Fairbanks!$D$546</f>
        <v>19-AUG-20:00</v>
      </c>
    </row>
    <row r="495" spans="1:18">
      <c r="A495" s="4"/>
      <c r="B495" s="63" t="s">
        <v>393</v>
      </c>
      <c r="C495" s="16" t="str">
        <f>Miami!$D$547</f>
        <v>10-SEP-19:15</v>
      </c>
      <c r="D495" s="16" t="str">
        <f>Houston!$D$547</f>
        <v>04-SEP-19:15</v>
      </c>
      <c r="E495" s="16" t="str">
        <f>Phoenix!$D$547</f>
        <v>09-SEP-19:15</v>
      </c>
      <c r="F495" s="16" t="str">
        <f>Atlanta!$D$547</f>
        <v>10-SEP-19:15</v>
      </c>
      <c r="G495" s="16" t="str">
        <f>LosAngeles!$D$547</f>
        <v>24-SEP-19:00</v>
      </c>
      <c r="H495" s="16" t="str">
        <f>LasVegas!$D$547</f>
        <v>01-SEP-19:00</v>
      </c>
      <c r="I495" s="16" t="str">
        <f>SanFrancisco!$D$547</f>
        <v>28-SEP-19:00</v>
      </c>
      <c r="J495" s="16" t="str">
        <f>Baltimore!$D$547</f>
        <v>09-SEP-19:15</v>
      </c>
      <c r="K495" s="16" t="str">
        <f>Albuquerque!$D$547</f>
        <v>02-SEP-19:15</v>
      </c>
      <c r="L495" s="16" t="str">
        <f>Seattle!$D$547</f>
        <v>02-SEP-19:15</v>
      </c>
      <c r="M495" s="16" t="str">
        <f>Chicago!$D$547</f>
        <v>06-SEP-19:15</v>
      </c>
      <c r="N495" s="16" t="str">
        <f>Boulder!$D$547</f>
        <v>01-SEP-19:30</v>
      </c>
      <c r="O495" s="16" t="str">
        <f>Minneapolis!$D$547</f>
        <v>14-SEP-19:15</v>
      </c>
      <c r="P495" s="16" t="str">
        <f>Helena!$D$547</f>
        <v>02-SEP-19:15</v>
      </c>
      <c r="Q495" s="16" t="str">
        <f>Duluth!$D$547</f>
        <v>08-SEP-19:15</v>
      </c>
      <c r="R495" s="16" t="str">
        <f>Fairbanks!$D$547</f>
        <v>09-SEP-19:45</v>
      </c>
    </row>
    <row r="496" spans="1:18">
      <c r="A496" s="4"/>
      <c r="B496" s="63" t="s">
        <v>394</v>
      </c>
      <c r="C496" s="16" t="str">
        <f>Miami!$D$548</f>
        <v>06-OCT-19:15</v>
      </c>
      <c r="D496" s="16" t="str">
        <f>Houston!$D$548</f>
        <v>29-OCT-19:30</v>
      </c>
      <c r="E496" s="16" t="str">
        <f>Phoenix!$D$548</f>
        <v>02-OCT-19:30</v>
      </c>
      <c r="F496" s="16" t="str">
        <f>Atlanta!$D$548</f>
        <v>21-OCT-19:15</v>
      </c>
      <c r="G496" s="16" t="str">
        <f>LosAngeles!$D$548</f>
        <v>05-OCT-19:30</v>
      </c>
      <c r="H496" s="16" t="str">
        <f>LasVegas!$D$548</f>
        <v>06-OCT-19:30</v>
      </c>
      <c r="I496" s="16" t="str">
        <f>SanFrancisco!$D$548</f>
        <v>13-OCT-19:30</v>
      </c>
      <c r="J496" s="16" t="str">
        <f>Baltimore!$D$548</f>
        <v>20-OCT-19:30</v>
      </c>
      <c r="K496" s="16" t="str">
        <f>Albuquerque!$D$548</f>
        <v>01-OCT-19:15</v>
      </c>
      <c r="L496" s="16" t="str">
        <f>Seattle!$D$548</f>
        <v>09-OCT-19:15</v>
      </c>
      <c r="M496" s="16" t="str">
        <f>Chicago!$D$548</f>
        <v>30-OCT-19:30</v>
      </c>
      <c r="N496" s="16" t="str">
        <f>Boulder!$D$548</f>
        <v>01-OCT-19:15</v>
      </c>
      <c r="O496" s="16" t="str">
        <f>Minneapolis!$D$548</f>
        <v>08-OCT-19:15</v>
      </c>
      <c r="P496" s="16" t="str">
        <f>Helena!$D$548</f>
        <v>06-OCT-19:15</v>
      </c>
      <c r="Q496" s="16" t="str">
        <f>Duluth!$D$548</f>
        <v>07-OCT-19:30</v>
      </c>
      <c r="R496" s="16" t="str">
        <f>Fairbanks!$D$548</f>
        <v>22-OCT-07:15</v>
      </c>
    </row>
    <row r="497" spans="1:18">
      <c r="A497" s="4"/>
      <c r="B497" s="63" t="s">
        <v>395</v>
      </c>
      <c r="C497" s="16" t="str">
        <f>Miami!$D$549</f>
        <v>01-NOV-19:15</v>
      </c>
      <c r="D497" s="16" t="str">
        <f>Houston!$D$549</f>
        <v>27-NOV-20:15</v>
      </c>
      <c r="E497" s="16" t="str">
        <f>Phoenix!$D$549</f>
        <v>05-NOV-19:15</v>
      </c>
      <c r="F497" s="16" t="str">
        <f>Atlanta!$D$549</f>
        <v>22-NOV-20:00</v>
      </c>
      <c r="G497" s="16" t="str">
        <f>LosAngeles!$D$549</f>
        <v>09-NOV-20:45</v>
      </c>
      <c r="H497" s="16" t="str">
        <f>LasVegas!$D$549</f>
        <v>09-NOV-20:00</v>
      </c>
      <c r="I497" s="16" t="str">
        <f>SanFrancisco!$D$549</f>
        <v>12-NOV-20:45</v>
      </c>
      <c r="J497" s="16" t="str">
        <f>Baltimore!$D$549</f>
        <v>04-NOV-19:30</v>
      </c>
      <c r="K497" s="16" t="str">
        <f>Albuquerque!$D$549</f>
        <v>09-NOV-20:00</v>
      </c>
      <c r="L497" s="16" t="str">
        <f>Seattle!$D$549</f>
        <v>04-NOV-19:15</v>
      </c>
      <c r="M497" s="16" t="str">
        <f>Chicago!$D$549</f>
        <v>02-NOV-19:30</v>
      </c>
      <c r="N497" s="16" t="str">
        <f>Boulder!$D$549</f>
        <v>04-NOV-19:15</v>
      </c>
      <c r="O497" s="16" t="str">
        <f>Minneapolis!$D$549</f>
        <v>02-NOV-19:00</v>
      </c>
      <c r="P497" s="16" t="str">
        <f>Helena!$D$549</f>
        <v>21-NOV-20:00</v>
      </c>
      <c r="Q497" s="16" t="str">
        <f>Duluth!$D$549</f>
        <v>25-NOV-08:15</v>
      </c>
      <c r="R497" s="16" t="str">
        <f>Fairbanks!$D$549</f>
        <v>23-NOV-08:15</v>
      </c>
    </row>
    <row r="498" spans="1:18">
      <c r="A498" s="4"/>
      <c r="B498" s="63" t="s">
        <v>396</v>
      </c>
      <c r="C498" s="16" t="str">
        <f>Miami!$D$550</f>
        <v>16-DEC-08:00</v>
      </c>
      <c r="D498" s="16" t="str">
        <f>Houston!$D$550</f>
        <v>02-DEC-20:15</v>
      </c>
      <c r="E498" s="16" t="str">
        <f>Phoenix!$D$550</f>
        <v>13-DEC-20:45</v>
      </c>
      <c r="F498" s="16" t="str">
        <f>Atlanta!$D$550</f>
        <v>04-DEC-20:00</v>
      </c>
      <c r="G498" s="16" t="str">
        <f>LosAngeles!$D$550</f>
        <v>18-DEC-20:30</v>
      </c>
      <c r="H498" s="16" t="str">
        <f>LasVegas!$D$550</f>
        <v>05-DEC-20:30</v>
      </c>
      <c r="I498" s="16" t="str">
        <f>SanFrancisco!$D$550</f>
        <v>03-DEC-20:30</v>
      </c>
      <c r="J498" s="16" t="str">
        <f>Baltimore!$D$550</f>
        <v>21-DEC-07:15</v>
      </c>
      <c r="K498" s="16" t="str">
        <f>Albuquerque!$D$550</f>
        <v>08-DEC-20:00</v>
      </c>
      <c r="L498" s="16" t="str">
        <f>Seattle!$D$550</f>
        <v>31-DEC-20:00</v>
      </c>
      <c r="M498" s="16" t="str">
        <f>Chicago!$D$550</f>
        <v>31-DEC-20:00</v>
      </c>
      <c r="N498" s="16" t="str">
        <f>Boulder!$D$550</f>
        <v>12-DEC-07:15</v>
      </c>
      <c r="O498" s="16" t="str">
        <f>Minneapolis!$D$550</f>
        <v>31-DEC-06:15</v>
      </c>
      <c r="P498" s="16" t="str">
        <f>Helena!$D$550</f>
        <v>11-DEC-07:15</v>
      </c>
      <c r="Q498" s="16" t="str">
        <f>Duluth!$D$550</f>
        <v>31-DEC-08:15</v>
      </c>
      <c r="R498" s="16" t="str">
        <f>Fairbanks!$D$550</f>
        <v>29-DEC-08:00</v>
      </c>
    </row>
    <row r="499" spans="1:18" s="72" customFormat="1">
      <c r="A499" s="65" t="s">
        <v>966</v>
      </c>
      <c r="B499" s="63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</row>
    <row r="500" spans="1:18" s="72" customFormat="1">
      <c r="A500" s="4"/>
      <c r="B500" s="82" t="s">
        <v>967</v>
      </c>
      <c r="C500" s="70">
        <f>Miami!$B$4</f>
        <v>12427</v>
      </c>
      <c r="D500" s="70">
        <f>Houston!$B$4</f>
        <v>12212.7</v>
      </c>
      <c r="E500" s="70">
        <f>Phoenix!$B$4</f>
        <v>10841.39</v>
      </c>
      <c r="F500" s="70">
        <f>Atlanta!$B$4</f>
        <v>10654.94</v>
      </c>
      <c r="G500" s="70">
        <f>LosAngeles!$B$4</f>
        <v>9246.92</v>
      </c>
      <c r="H500" s="70">
        <f>LasVegas!$B$4</f>
        <v>11315.98</v>
      </c>
      <c r="I500" s="70">
        <f>SanFrancisco!$B$4</f>
        <v>8786.76</v>
      </c>
      <c r="J500" s="70">
        <f>Baltimore!$B$4</f>
        <v>11087.98</v>
      </c>
      <c r="K500" s="70">
        <f>Albuquerque!$B$4</f>
        <v>10074.06</v>
      </c>
      <c r="L500" s="70">
        <f>Seattle!$B$4</f>
        <v>5552.75</v>
      </c>
      <c r="M500" s="70">
        <f>Chicago!$B$4</f>
        <v>11077.89</v>
      </c>
      <c r="N500" s="70">
        <f>Boulder!$B$4</f>
        <v>10011.219999999999</v>
      </c>
      <c r="O500" s="70">
        <f>Minneapolis!$B$4</f>
        <v>11158.49</v>
      </c>
      <c r="P500" s="70">
        <f>Helena!$B$4</f>
        <v>10548.67</v>
      </c>
      <c r="Q500" s="70">
        <f>Duluth!$B$4</f>
        <v>11098.8</v>
      </c>
      <c r="R500" s="70">
        <f>Fairbanks!$B$4</f>
        <v>13114.27</v>
      </c>
    </row>
    <row r="501" spans="1:18" s="72" customFormat="1">
      <c r="A501" s="4"/>
      <c r="B501" s="83" t="s">
        <v>968</v>
      </c>
      <c r="C501" s="70">
        <f>Miami!$C$4</f>
        <v>2433.6999999999998</v>
      </c>
      <c r="D501" s="70">
        <f>Houston!$C$4</f>
        <v>2391.7399999999998</v>
      </c>
      <c r="E501" s="70">
        <f>Phoenix!$C$4</f>
        <v>2123.1799999999998</v>
      </c>
      <c r="F501" s="70">
        <f>Atlanta!$C$4</f>
        <v>2086.67</v>
      </c>
      <c r="G501" s="70">
        <f>LosAngeles!$C$4</f>
        <v>1810.92</v>
      </c>
      <c r="H501" s="70">
        <f>LasVegas!$C$4</f>
        <v>2216.12</v>
      </c>
      <c r="I501" s="70">
        <f>SanFrancisco!$C$4</f>
        <v>1720.8</v>
      </c>
      <c r="J501" s="70">
        <f>Baltimore!$C$4</f>
        <v>2171.4699999999998</v>
      </c>
      <c r="K501" s="70">
        <f>Albuquerque!$C$4</f>
        <v>1972.9</v>
      </c>
      <c r="L501" s="70">
        <f>Seattle!$C$4</f>
        <v>1087.45</v>
      </c>
      <c r="M501" s="70">
        <f>Chicago!$C$4</f>
        <v>2169.4899999999998</v>
      </c>
      <c r="N501" s="70">
        <f>Boulder!$C$4</f>
        <v>1960.6</v>
      </c>
      <c r="O501" s="70">
        <f>Minneapolis!$C$4</f>
        <v>2185.2800000000002</v>
      </c>
      <c r="P501" s="70">
        <f>Helena!$C$4</f>
        <v>2065.85</v>
      </c>
      <c r="Q501" s="70">
        <f>Duluth!$C$4</f>
        <v>2173.59</v>
      </c>
      <c r="R501" s="70">
        <f>Fairbanks!$C$4</f>
        <v>2568.3000000000002</v>
      </c>
    </row>
    <row r="502" spans="1:18">
      <c r="A502" s="65" t="s">
        <v>398</v>
      </c>
      <c r="B502" s="66"/>
    </row>
    <row r="503" spans="1:18">
      <c r="A503" s="65"/>
      <c r="B503" s="67" t="s">
        <v>329</v>
      </c>
      <c r="C503" s="10">
        <f>Miami!$G$14</f>
        <v>0</v>
      </c>
      <c r="D503" s="10">
        <f>Houston!$G$14</f>
        <v>0</v>
      </c>
      <c r="E503" s="10">
        <f>Phoenix!$G$14</f>
        <v>0</v>
      </c>
      <c r="F503" s="10">
        <f>Atlanta!$G$14</f>
        <v>0</v>
      </c>
      <c r="G503" s="10">
        <f>LosAngeles!$G$14</f>
        <v>0</v>
      </c>
      <c r="H503" s="10">
        <f>LasVegas!$G$14</f>
        <v>0</v>
      </c>
      <c r="I503" s="10">
        <f>SanFrancisco!$G$14</f>
        <v>0</v>
      </c>
      <c r="J503" s="10">
        <f>Baltimore!$G$14</f>
        <v>0</v>
      </c>
      <c r="K503" s="10">
        <f>Albuquerque!$G$14</f>
        <v>0</v>
      </c>
      <c r="L503" s="10">
        <f>Seattle!$G$14</f>
        <v>0</v>
      </c>
      <c r="M503" s="10">
        <f>Chicago!$G$14</f>
        <v>0</v>
      </c>
      <c r="N503" s="10">
        <f>Boulder!$G$14</f>
        <v>0</v>
      </c>
      <c r="O503" s="10">
        <f>Minneapolis!$G$14</f>
        <v>0</v>
      </c>
      <c r="P503" s="10">
        <f>Helena!$G$14</f>
        <v>0</v>
      </c>
      <c r="Q503" s="10">
        <f>Duluth!$G$14</f>
        <v>0</v>
      </c>
      <c r="R503" s="10">
        <f>Fairbanks!$G$14</f>
        <v>0</v>
      </c>
    </row>
    <row r="504" spans="1:18">
      <c r="A504" s="65"/>
      <c r="B504" s="67" t="s">
        <v>343</v>
      </c>
      <c r="C504" s="10">
        <f>Miami!$G$21</f>
        <v>0</v>
      </c>
      <c r="D504" s="10">
        <f>Houston!$G$21</f>
        <v>0</v>
      </c>
      <c r="E504" s="10">
        <f>Phoenix!$G$21</f>
        <v>0</v>
      </c>
      <c r="F504" s="10">
        <f>Atlanta!$G$21</f>
        <v>0</v>
      </c>
      <c r="G504" s="10">
        <f>LosAngeles!$G$21</f>
        <v>0</v>
      </c>
      <c r="H504" s="10">
        <f>LasVegas!$G$21</f>
        <v>0</v>
      </c>
      <c r="I504" s="10">
        <f>SanFrancisco!$G$21</f>
        <v>0</v>
      </c>
      <c r="J504" s="10">
        <f>Baltimore!$G$21</f>
        <v>0</v>
      </c>
      <c r="K504" s="10">
        <f>Albuquerque!$G$21</f>
        <v>0</v>
      </c>
      <c r="L504" s="10">
        <f>Seattle!$G$21</f>
        <v>0</v>
      </c>
      <c r="M504" s="10">
        <f>Chicago!$G$21</f>
        <v>0</v>
      </c>
      <c r="N504" s="10">
        <f>Boulder!$G$21</f>
        <v>0</v>
      </c>
      <c r="O504" s="10">
        <f>Minneapolis!$G$21</f>
        <v>0</v>
      </c>
      <c r="P504" s="10">
        <f>Helena!$G$21</f>
        <v>0</v>
      </c>
      <c r="Q504" s="10">
        <f>Duluth!$G$21</f>
        <v>0</v>
      </c>
      <c r="R504" s="10">
        <f>Fairbanks!$G$21</f>
        <v>0</v>
      </c>
    </row>
    <row r="505" spans="1:18">
      <c r="A505" s="65"/>
      <c r="B505" s="67" t="s">
        <v>345</v>
      </c>
      <c r="C505" s="10">
        <f>Miami!$G$24</f>
        <v>3470.09</v>
      </c>
      <c r="D505" s="10">
        <f>Houston!$G$24</f>
        <v>3470.09</v>
      </c>
      <c r="E505" s="10">
        <f>Phoenix!$G$24</f>
        <v>3470.09</v>
      </c>
      <c r="F505" s="10">
        <f>Atlanta!$G$24</f>
        <v>3470.09</v>
      </c>
      <c r="G505" s="10">
        <f>LosAngeles!$G$24</f>
        <v>3470.09</v>
      </c>
      <c r="H505" s="10">
        <f>LasVegas!$G$24</f>
        <v>3470.09</v>
      </c>
      <c r="I505" s="10">
        <f>SanFrancisco!$G$24</f>
        <v>3470.09</v>
      </c>
      <c r="J505" s="10">
        <f>Baltimore!$G$24</f>
        <v>3470.09</v>
      </c>
      <c r="K505" s="10">
        <f>Albuquerque!$G$24</f>
        <v>3470.09</v>
      </c>
      <c r="L505" s="10">
        <f>Seattle!$G$24</f>
        <v>3470.09</v>
      </c>
      <c r="M505" s="10">
        <f>Chicago!$G$24</f>
        <v>3470.09</v>
      </c>
      <c r="N505" s="10">
        <f>Boulder!$G$24</f>
        <v>3470.09</v>
      </c>
      <c r="O505" s="10">
        <f>Minneapolis!$G$24</f>
        <v>3470.09</v>
      </c>
      <c r="P505" s="10">
        <f>Helena!$G$24</f>
        <v>3470.09</v>
      </c>
      <c r="Q505" s="10">
        <f>Duluth!$G$24</f>
        <v>3470.09</v>
      </c>
      <c r="R505" s="10">
        <f>Fairbanks!$G$24</f>
        <v>3470.09</v>
      </c>
    </row>
    <row r="506" spans="1:18">
      <c r="A506" s="65"/>
      <c r="B506" s="66" t="s">
        <v>399</v>
      </c>
      <c r="C506" s="10">
        <f>Miami!$G$28</f>
        <v>3470.09</v>
      </c>
      <c r="D506" s="10">
        <f>Houston!$G$28</f>
        <v>3470.09</v>
      </c>
      <c r="E506" s="10">
        <f>Phoenix!$G$28</f>
        <v>3470.09</v>
      </c>
      <c r="F506" s="10">
        <f>Atlanta!$G$28</f>
        <v>3470.09</v>
      </c>
      <c r="G506" s="10">
        <f>LosAngeles!$G$28</f>
        <v>3470.09</v>
      </c>
      <c r="H506" s="10">
        <f>LasVegas!$G$28</f>
        <v>3470.09</v>
      </c>
      <c r="I506" s="10">
        <f>SanFrancisco!$G$28</f>
        <v>3470.09</v>
      </c>
      <c r="J506" s="10">
        <f>Baltimore!$G$28</f>
        <v>3470.09</v>
      </c>
      <c r="K506" s="10">
        <f>Albuquerque!$G$28</f>
        <v>3470.09</v>
      </c>
      <c r="L506" s="10">
        <f>Seattle!$G$28</f>
        <v>3470.09</v>
      </c>
      <c r="M506" s="10">
        <f>Chicago!$G$28</f>
        <v>3470.09</v>
      </c>
      <c r="N506" s="10">
        <f>Boulder!$G$28</f>
        <v>3470.09</v>
      </c>
      <c r="O506" s="10">
        <f>Minneapolis!$G$28</f>
        <v>3470.09</v>
      </c>
      <c r="P506" s="10">
        <f>Helena!$G$28</f>
        <v>3470.09</v>
      </c>
      <c r="Q506" s="10">
        <f>Duluth!$G$28</f>
        <v>3470.09</v>
      </c>
      <c r="R506" s="10">
        <f>Fairbanks!$G$28</f>
        <v>3470.09</v>
      </c>
    </row>
    <row r="507" spans="1:18">
      <c r="A507" s="65" t="s">
        <v>400</v>
      </c>
      <c r="B507" s="67"/>
      <c r="C507" s="62"/>
      <c r="D507" s="62"/>
      <c r="E507" s="62"/>
      <c r="F507" s="62"/>
      <c r="G507" s="62"/>
      <c r="H507" s="62"/>
      <c r="I507" s="62"/>
      <c r="J507" s="62"/>
      <c r="K507" s="62"/>
      <c r="L507" s="62"/>
      <c r="M507" s="62"/>
      <c r="N507" s="62"/>
      <c r="O507" s="62"/>
      <c r="P507" s="62"/>
      <c r="Q507" s="62"/>
      <c r="R507" s="62"/>
    </row>
    <row r="508" spans="1:18">
      <c r="A508" s="4"/>
      <c r="B508" s="63" t="s">
        <v>401</v>
      </c>
      <c r="C508" s="10">
        <f>Miami!$H$534</f>
        <v>281254.11949999997</v>
      </c>
      <c r="D508" s="10">
        <f>Houston!$H$534</f>
        <v>303961.62319999997</v>
      </c>
      <c r="E508" s="10">
        <f>Phoenix!$H$534</f>
        <v>279757.5539</v>
      </c>
      <c r="F508" s="10">
        <f>Atlanta!$H$534</f>
        <v>261786.37220000001</v>
      </c>
      <c r="G508" s="10">
        <f>LosAngeles!$H$534</f>
        <v>102233.9148</v>
      </c>
      <c r="H508" s="10">
        <f>LasVegas!$H$534</f>
        <v>287752.016</v>
      </c>
      <c r="I508" s="10">
        <f>SanFrancisco!$H$534</f>
        <v>98645.386499999993</v>
      </c>
      <c r="J508" s="10">
        <f>Baltimore!$H$534</f>
        <v>226798.6232</v>
      </c>
      <c r="K508" s="10">
        <f>Albuquerque!$H$534</f>
        <v>324663.02010000002</v>
      </c>
      <c r="L508" s="10">
        <f>Seattle!$H$534</f>
        <v>70662.594899999996</v>
      </c>
      <c r="M508" s="10">
        <f>Chicago!$H$534</f>
        <v>425438.61690000002</v>
      </c>
      <c r="N508" s="10">
        <f>Boulder!$H$534</f>
        <v>319091.08039999998</v>
      </c>
      <c r="O508" s="10">
        <f>Minneapolis!$H$534</f>
        <v>289921.6875</v>
      </c>
      <c r="P508" s="10">
        <f>Helena!$H$534</f>
        <v>288277.94209999999</v>
      </c>
      <c r="Q508" s="10">
        <f>Duluth!$H$534</f>
        <v>285383.0478</v>
      </c>
      <c r="R508" s="10">
        <f>Fairbanks!$H$534</f>
        <v>272963.14250000002</v>
      </c>
    </row>
    <row r="509" spans="1:18">
      <c r="A509" s="4"/>
      <c r="B509" s="9" t="s">
        <v>402</v>
      </c>
      <c r="C509" s="10">
        <f>Miami!$B$534</f>
        <v>657354.94059999997</v>
      </c>
      <c r="D509" s="10">
        <f>Houston!$B$534</f>
        <v>768023.33479999995</v>
      </c>
      <c r="E509" s="10">
        <f>Phoenix!$B$534</f>
        <v>664704.66590000002</v>
      </c>
      <c r="F509" s="10">
        <f>Atlanta!$B$534</f>
        <v>604734.62899999996</v>
      </c>
      <c r="G509" s="10">
        <f>LosAngeles!$B$534</f>
        <v>276101.00290000002</v>
      </c>
      <c r="H509" s="10">
        <f>LasVegas!$B$534</f>
        <v>689213.06039999996</v>
      </c>
      <c r="I509" s="10">
        <f>SanFrancisco!$B$534</f>
        <v>267264.60009999998</v>
      </c>
      <c r="J509" s="10">
        <f>Baltimore!$B$534</f>
        <v>522110.8737</v>
      </c>
      <c r="K509" s="10">
        <f>Albuquerque!$B$534</f>
        <v>766863.10279999999</v>
      </c>
      <c r="L509" s="10">
        <f>Seattle!$B$534</f>
        <v>178545.288</v>
      </c>
      <c r="M509" s="10">
        <f>Chicago!$B$534</f>
        <v>995768.32629999996</v>
      </c>
      <c r="N509" s="10">
        <f>Boulder!$B$534</f>
        <v>755666.90969999996</v>
      </c>
      <c r="O509" s="10">
        <f>Minneapolis!$B$534</f>
        <v>684609.59730000002</v>
      </c>
      <c r="P509" s="10">
        <f>Helena!$B$534</f>
        <v>684994.91449999996</v>
      </c>
      <c r="Q509" s="10">
        <f>Duluth!$B$534</f>
        <v>676642.52439999999</v>
      </c>
      <c r="R509" s="10">
        <f>Fairbanks!$B$534</f>
        <v>700327.52560000005</v>
      </c>
    </row>
    <row r="510" spans="1:18">
      <c r="A510" s="4"/>
      <c r="B510" s="63" t="s">
        <v>403</v>
      </c>
      <c r="C510" s="10">
        <f>Miami!$C$534</f>
        <v>1133.0414000000001</v>
      </c>
      <c r="D510" s="10">
        <f>Houston!$C$534</f>
        <v>993.12109999999996</v>
      </c>
      <c r="E510" s="10">
        <f>Phoenix!$C$534</f>
        <v>1094.8672999999999</v>
      </c>
      <c r="F510" s="10">
        <f>Atlanta!$C$534</f>
        <v>1117.2454</v>
      </c>
      <c r="G510" s="10">
        <f>LosAngeles!$C$534</f>
        <v>238.44409999999999</v>
      </c>
      <c r="H510" s="10">
        <f>LasVegas!$C$534</f>
        <v>1099.1079</v>
      </c>
      <c r="I510" s="10">
        <f>SanFrancisco!$C$534</f>
        <v>231.3929</v>
      </c>
      <c r="J510" s="10">
        <f>Baltimore!$C$534</f>
        <v>978.03830000000005</v>
      </c>
      <c r="K510" s="10">
        <f>Albuquerque!$C$534</f>
        <v>1300.1337000000001</v>
      </c>
      <c r="L510" s="10">
        <f>Seattle!$C$534</f>
        <v>244.86770000000001</v>
      </c>
      <c r="M510" s="10">
        <f>Chicago!$C$534</f>
        <v>1748.9742000000001</v>
      </c>
      <c r="N510" s="10">
        <f>Boulder!$C$534</f>
        <v>1272.6711</v>
      </c>
      <c r="O510" s="10">
        <f>Minneapolis!$C$534</f>
        <v>1175.6551999999999</v>
      </c>
      <c r="P510" s="10">
        <f>Helena!$C$534</f>
        <v>1151.4465</v>
      </c>
      <c r="Q510" s="10">
        <f>Duluth!$C$534</f>
        <v>1149.7888</v>
      </c>
      <c r="R510" s="10">
        <f>Fairbanks!$C$534</f>
        <v>834.44349999999997</v>
      </c>
    </row>
    <row r="511" spans="1:18">
      <c r="A511" s="4"/>
      <c r="B511" s="63" t="s">
        <v>404</v>
      </c>
      <c r="C511" s="10">
        <f>Miami!$D$534</f>
        <v>4224.0218999999997</v>
      </c>
      <c r="D511" s="10">
        <f>Houston!$D$534</f>
        <v>4147.5618000000004</v>
      </c>
      <c r="E511" s="10">
        <f>Phoenix!$D$534</f>
        <v>3558.2547</v>
      </c>
      <c r="F511" s="10">
        <f>Atlanta!$D$534</f>
        <v>2788.5913</v>
      </c>
      <c r="G511" s="10">
        <f>LosAngeles!$D$534</f>
        <v>2187.8006999999998</v>
      </c>
      <c r="H511" s="10">
        <f>LasVegas!$D$534</f>
        <v>4453.1050999999998</v>
      </c>
      <c r="I511" s="10">
        <f>SanFrancisco!$D$534</f>
        <v>2014.008</v>
      </c>
      <c r="J511" s="10">
        <f>Baltimore!$D$534</f>
        <v>2785.7166999999999</v>
      </c>
      <c r="K511" s="10">
        <f>Albuquerque!$D$534</f>
        <v>3272.6770000000001</v>
      </c>
      <c r="L511" s="10">
        <f>Seattle!$D$534</f>
        <v>529.40380000000005</v>
      </c>
      <c r="M511" s="10">
        <f>Chicago!$D$534</f>
        <v>5070.3500000000004</v>
      </c>
      <c r="N511" s="10">
        <f>Boulder!$D$534</f>
        <v>3178.9944</v>
      </c>
      <c r="O511" s="10">
        <f>Minneapolis!$D$534</f>
        <v>1807.8232</v>
      </c>
      <c r="P511" s="10">
        <f>Helena!$D$534</f>
        <v>1918.6789000000001</v>
      </c>
      <c r="Q511" s="10">
        <f>Duluth!$D$534</f>
        <v>1747.1090999999999</v>
      </c>
      <c r="R511" s="10">
        <f>Fairbanks!$D$534</f>
        <v>4159.3168999999998</v>
      </c>
    </row>
    <row r="512" spans="1:18">
      <c r="A512" s="4"/>
      <c r="B512" s="63" t="s">
        <v>405</v>
      </c>
      <c r="C512" s="10">
        <f>Miami!$E$534</f>
        <v>0</v>
      </c>
      <c r="D512" s="10">
        <f>Houston!$E$534</f>
        <v>0</v>
      </c>
      <c r="E512" s="10">
        <f>Phoenix!$E$534</f>
        <v>0</v>
      </c>
      <c r="F512" s="10">
        <f>Atlanta!$E$534</f>
        <v>0</v>
      </c>
      <c r="G512" s="10">
        <f>LosAngeles!$E$534</f>
        <v>0</v>
      </c>
      <c r="H512" s="10">
        <f>LasVegas!$E$534</f>
        <v>0</v>
      </c>
      <c r="I512" s="10">
        <f>SanFrancisco!$E$534</f>
        <v>0</v>
      </c>
      <c r="J512" s="10">
        <f>Baltimore!$E$534</f>
        <v>0</v>
      </c>
      <c r="K512" s="10">
        <f>Albuquerque!$E$534</f>
        <v>0</v>
      </c>
      <c r="L512" s="10">
        <f>Seattle!$E$534</f>
        <v>0</v>
      </c>
      <c r="M512" s="10">
        <f>Chicago!$E$534</f>
        <v>0</v>
      </c>
      <c r="N512" s="10">
        <f>Boulder!$E$534</f>
        <v>0</v>
      </c>
      <c r="O512" s="10">
        <f>Minneapolis!$E$534</f>
        <v>0</v>
      </c>
      <c r="P512" s="10">
        <f>Helena!$E$534</f>
        <v>0</v>
      </c>
      <c r="Q512" s="10">
        <f>Duluth!$E$534</f>
        <v>0</v>
      </c>
      <c r="R512" s="10">
        <f>Fairbanks!$E$534</f>
        <v>0</v>
      </c>
    </row>
    <row r="513" spans="1:18">
      <c r="A513" s="4"/>
      <c r="B513" s="63" t="s">
        <v>406</v>
      </c>
      <c r="C513" s="68">
        <f>Miami!$F$534</f>
        <v>1.9300000000000001E-2</v>
      </c>
      <c r="D513" s="68">
        <f>Houston!$F$534</f>
        <v>1.17E-2</v>
      </c>
      <c r="E513" s="68">
        <f>Phoenix!$F$534</f>
        <v>9.7000000000000003E-3</v>
      </c>
      <c r="F513" s="68">
        <f>Atlanta!$F$534</f>
        <v>1.03E-2</v>
      </c>
      <c r="G513" s="68">
        <f>LosAngeles!$F$534</f>
        <v>1.1000000000000001E-3</v>
      </c>
      <c r="H513" s="68">
        <f>LasVegas!$F$534</f>
        <v>8.3999999999999995E-3</v>
      </c>
      <c r="I513" s="68">
        <f>SanFrancisco!$F$534</f>
        <v>1E-3</v>
      </c>
      <c r="J513" s="68">
        <f>Baltimore!$F$534</f>
        <v>1.1299999999999999E-2</v>
      </c>
      <c r="K513" s="68">
        <f>Albuquerque!$F$534</f>
        <v>1.29E-2</v>
      </c>
      <c r="L513" s="68">
        <f>Seattle!$F$534</f>
        <v>2.2000000000000001E-3</v>
      </c>
      <c r="M513" s="68">
        <f>Chicago!$F$534</f>
        <v>1.54E-2</v>
      </c>
      <c r="N513" s="68">
        <f>Boulder!$F$534</f>
        <v>1.2500000000000001E-2</v>
      </c>
      <c r="O513" s="68">
        <f>Minneapolis!$F$534</f>
        <v>1.3299999999999999E-2</v>
      </c>
      <c r="P513" s="68">
        <f>Helena!$F$534</f>
        <v>1.34E-2</v>
      </c>
      <c r="Q513" s="68">
        <f>Duluth!$F$534</f>
        <v>1.29E-2</v>
      </c>
      <c r="R513" s="68">
        <f>Fairbanks!$F$534</f>
        <v>1.43E-2</v>
      </c>
    </row>
    <row r="514" spans="1:18">
      <c r="A514" s="4"/>
      <c r="B514" s="63" t="s">
        <v>412</v>
      </c>
      <c r="C514" s="10">
        <f>10^(-3)*Miami!$G$534</f>
        <v>522.7608884</v>
      </c>
      <c r="D514" s="10">
        <f>10^(-3)*Houston!$G$534</f>
        <v>1414.72</v>
      </c>
      <c r="E514" s="10">
        <f>10^(-3)*Phoenix!$G$534</f>
        <v>26283.3</v>
      </c>
      <c r="F514" s="10">
        <f>10^(-3)*Atlanta!$G$534</f>
        <v>4959.9000000000005</v>
      </c>
      <c r="G514" s="10">
        <f>10^(-3)*LosAngeles!$G$534</f>
        <v>13199.6</v>
      </c>
      <c r="H514" s="10">
        <f>10^(-3)*LasVegas!$G$534</f>
        <v>22207.8</v>
      </c>
      <c r="I514" s="10">
        <f>10^(-3)*SanFrancisco!$G$534</f>
        <v>12150.6</v>
      </c>
      <c r="J514" s="10">
        <f>10^(-3)*Baltimore!$G$534</f>
        <v>173.2390815</v>
      </c>
      <c r="K514" s="10">
        <f>10^(-3)*Albuquerque!$G$534</f>
        <v>3402.79</v>
      </c>
      <c r="L514" s="10">
        <f>10^(-3)*Seattle!$G$534</f>
        <v>6993.81</v>
      </c>
      <c r="M514" s="10">
        <f>10^(-3)*Chicago!$G$534</f>
        <v>1167.17</v>
      </c>
      <c r="N514" s="10">
        <f>10^(-3)*Boulder!$G$534</f>
        <v>3305.33</v>
      </c>
      <c r="O514" s="10">
        <f>10^(-3)*Minneapolis!$G$534</f>
        <v>1188.0899999999999</v>
      </c>
      <c r="P514" s="10">
        <f>10^(-3)*Helena!$G$534</f>
        <v>45508.4</v>
      </c>
      <c r="Q514" s="10">
        <f>10^(-3)*Duluth!$G$534</f>
        <v>1148.1400000000001</v>
      </c>
      <c r="R514" s="10">
        <f>10^(-3)*Fairbanks!$G$534</f>
        <v>834.67640530000006</v>
      </c>
    </row>
    <row r="515" spans="1:18">
      <c r="B515" s="15"/>
      <c r="C515" s="16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</row>
    <row r="516" spans="1:18">
      <c r="B516" s="15"/>
      <c r="C516" s="16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</row>
    <row r="517" spans="1:18">
      <c r="B517" s="15"/>
      <c r="C517" s="16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</row>
    <row r="518" spans="1:18">
      <c r="C518" s="16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</row>
    <row r="519" spans="1:18">
      <c r="B519" s="17"/>
      <c r="C519" s="16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</row>
    <row r="520" spans="1:18">
      <c r="B520" s="15"/>
      <c r="C520" s="16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</row>
    <row r="521" spans="1:18">
      <c r="B521" s="15"/>
      <c r="C521" s="16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</row>
    <row r="522" spans="1:18">
      <c r="B522" s="15"/>
      <c r="C522" s="16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</row>
    <row r="523" spans="1:18">
      <c r="B523" s="15"/>
      <c r="C523" s="16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</row>
    <row r="524" spans="1:18">
      <c r="B524" s="15"/>
      <c r="C524" s="16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</row>
    <row r="525" spans="1:18">
      <c r="B525" s="15"/>
      <c r="C525" s="16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</row>
    <row r="526" spans="1:18">
      <c r="B526" s="15"/>
      <c r="C526" s="16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</row>
    <row r="527" spans="1:18">
      <c r="B527" s="15"/>
      <c r="C527" s="16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</row>
    <row r="528" spans="1:18">
      <c r="B528" s="15"/>
    </row>
    <row r="529" spans="2:18">
      <c r="B529" s="15"/>
    </row>
    <row r="530" spans="2:18">
      <c r="B530" s="15"/>
      <c r="C530" s="16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</row>
    <row r="531" spans="2:18">
      <c r="B531" s="15"/>
      <c r="C531" s="16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</row>
    <row r="532" spans="2:18">
      <c r="B532" s="15"/>
      <c r="C532" s="16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</row>
    <row r="533" spans="2:18">
      <c r="B533" s="15"/>
      <c r="C533" s="16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</row>
    <row r="534" spans="2:18">
      <c r="B534" s="15"/>
      <c r="C534" s="16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</row>
    <row r="535" spans="2:18">
      <c r="B535" s="15"/>
      <c r="C535" s="16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</row>
    <row r="536" spans="2:18">
      <c r="B536" s="15"/>
      <c r="C536" s="16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</row>
    <row r="537" spans="2:18">
      <c r="B537" s="15"/>
      <c r="C537" s="16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</row>
    <row r="538" spans="2:18">
      <c r="B538" s="15"/>
      <c r="C538" s="16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</row>
    <row r="539" spans="2:18">
      <c r="B539" s="15"/>
      <c r="C539" s="16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</row>
    <row r="540" spans="2:18">
      <c r="B540" s="15"/>
      <c r="C540" s="16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</row>
    <row r="541" spans="2:18">
      <c r="B541" s="15"/>
      <c r="C541" s="16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</row>
    <row r="542" spans="2:18">
      <c r="B542" s="15"/>
      <c r="C542" s="16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</row>
    <row r="543" spans="2:18">
      <c r="B543" s="15"/>
      <c r="C543" s="16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</row>
    <row r="544" spans="2:18">
      <c r="B544" s="15"/>
      <c r="C544" s="16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</row>
    <row r="545" spans="2:18">
      <c r="B545" s="15"/>
      <c r="C545" s="16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</row>
    <row r="546" spans="2:18">
      <c r="B546" s="15"/>
      <c r="C546" s="16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</row>
    <row r="547" spans="2:18">
      <c r="B547" s="15"/>
      <c r="C547" s="16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</row>
    <row r="548" spans="2:18">
      <c r="B548" s="15"/>
      <c r="C548" s="16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</row>
    <row r="549" spans="2:18">
      <c r="C549" s="16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</row>
    <row r="550" spans="2:18">
      <c r="B550" s="17"/>
      <c r="C550" s="16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</row>
    <row r="551" spans="2:18">
      <c r="B551" s="15"/>
      <c r="C551" s="16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</row>
    <row r="552" spans="2:18">
      <c r="B552" s="15"/>
      <c r="C552" s="16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</row>
    <row r="553" spans="2:18">
      <c r="B553" s="15"/>
      <c r="C553" s="16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</row>
    <row r="554" spans="2:18">
      <c r="B554" s="15"/>
      <c r="C554" s="16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</row>
    <row r="555" spans="2:18">
      <c r="B555" s="15"/>
      <c r="C555" s="16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</row>
    <row r="556" spans="2:18">
      <c r="B556" s="15"/>
      <c r="C556" s="16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</row>
    <row r="557" spans="2:18">
      <c r="B557" s="15"/>
      <c r="C557" s="16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</row>
    <row r="558" spans="2:18">
      <c r="B558" s="15"/>
      <c r="C558" s="16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</row>
    <row r="559" spans="2:18">
      <c r="B559" s="15"/>
    </row>
    <row r="560" spans="2:18">
      <c r="B560" s="15"/>
    </row>
    <row r="561" spans="2:18">
      <c r="B561" s="15"/>
      <c r="C561" s="16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</row>
    <row r="562" spans="2:18">
      <c r="B562" s="15"/>
      <c r="C562" s="16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</row>
    <row r="563" spans="2:18">
      <c r="B563" s="15"/>
      <c r="C563" s="16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</row>
    <row r="564" spans="2:18">
      <c r="B564" s="15"/>
      <c r="C564" s="16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</row>
    <row r="565" spans="2:18">
      <c r="B565" s="15"/>
      <c r="C565" s="16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</row>
    <row r="566" spans="2:18">
      <c r="B566" s="15"/>
      <c r="C566" s="16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</row>
    <row r="567" spans="2:18">
      <c r="B567" s="15"/>
      <c r="C567" s="16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</row>
    <row r="568" spans="2:18">
      <c r="B568" s="15"/>
      <c r="C568" s="16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</row>
    <row r="569" spans="2:18">
      <c r="B569" s="15"/>
      <c r="C569" s="16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</row>
    <row r="570" spans="2:18">
      <c r="B570" s="15"/>
      <c r="C570" s="16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</row>
    <row r="571" spans="2:18">
      <c r="B571" s="15"/>
      <c r="C571" s="16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</row>
    <row r="572" spans="2:18">
      <c r="B572" s="15"/>
      <c r="C572" s="16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</row>
    <row r="573" spans="2:18">
      <c r="B573" s="15"/>
      <c r="C573" s="16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</row>
    <row r="574" spans="2:18">
      <c r="B574" s="15"/>
      <c r="C574" s="16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</row>
    <row r="575" spans="2:18">
      <c r="B575" s="15"/>
      <c r="C575" s="16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</row>
    <row r="576" spans="2:18">
      <c r="B576" s="15"/>
      <c r="C576" s="16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</row>
    <row r="577" spans="2:18">
      <c r="B577" s="15"/>
      <c r="C577" s="16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</row>
    <row r="578" spans="2:18">
      <c r="B578" s="15"/>
      <c r="C578" s="16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</row>
    <row r="579" spans="2:18">
      <c r="B579" s="15"/>
      <c r="C579" s="16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</row>
    <row r="580" spans="2:18">
      <c r="C580" s="16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</row>
    <row r="581" spans="2:18">
      <c r="B581" s="17"/>
      <c r="C581" s="16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</row>
    <row r="582" spans="2:18">
      <c r="B582" s="15"/>
      <c r="C582" s="16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</row>
    <row r="583" spans="2:18">
      <c r="B583" s="15"/>
      <c r="C583" s="16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</row>
    <row r="584" spans="2:18">
      <c r="B584" s="15"/>
      <c r="C584" s="16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</row>
    <row r="585" spans="2:18">
      <c r="B585" s="15"/>
      <c r="C585" s="16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</row>
    <row r="586" spans="2:18">
      <c r="B586" s="15"/>
      <c r="C586" s="16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</row>
    <row r="587" spans="2:18">
      <c r="B587" s="15"/>
      <c r="C587" s="16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</row>
    <row r="588" spans="2:18">
      <c r="B588" s="15"/>
      <c r="C588" s="16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</row>
    <row r="589" spans="2:18">
      <c r="B589" s="15"/>
      <c r="C589" s="16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</row>
    <row r="590" spans="2:18">
      <c r="B590" s="15"/>
    </row>
    <row r="591" spans="2:18">
      <c r="B591" s="15"/>
    </row>
    <row r="592" spans="2:18">
      <c r="B592" s="15"/>
      <c r="C592" s="16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</row>
    <row r="593" spans="2:18">
      <c r="B593" s="15"/>
      <c r="C593" s="16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</row>
    <row r="594" spans="2:18">
      <c r="B594" s="15"/>
      <c r="C594" s="16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</row>
    <row r="595" spans="2:18">
      <c r="B595" s="15"/>
      <c r="C595" s="16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</row>
    <row r="596" spans="2:18">
      <c r="B596" s="15"/>
      <c r="C596" s="16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</row>
    <row r="597" spans="2:18">
      <c r="B597" s="15"/>
      <c r="C597" s="16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</row>
    <row r="598" spans="2:18">
      <c r="B598" s="15"/>
      <c r="C598" s="16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</row>
    <row r="599" spans="2:18">
      <c r="B599" s="15"/>
      <c r="C599" s="16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</row>
    <row r="600" spans="2:18">
      <c r="B600" s="15"/>
      <c r="C600" s="16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</row>
    <row r="601" spans="2:18">
      <c r="B601" s="15"/>
      <c r="C601" s="16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</row>
    <row r="602" spans="2:18">
      <c r="B602" s="15"/>
      <c r="C602" s="16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</row>
    <row r="603" spans="2:18">
      <c r="B603" s="15"/>
      <c r="C603" s="16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</row>
    <row r="604" spans="2:18">
      <c r="B604" s="15"/>
      <c r="C604" s="16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</row>
    <row r="605" spans="2:18">
      <c r="B605" s="15"/>
      <c r="C605" s="16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</row>
    <row r="606" spans="2:18">
      <c r="B606" s="15"/>
      <c r="C606" s="16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</row>
    <row r="607" spans="2:18">
      <c r="B607" s="15"/>
      <c r="C607" s="16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</row>
    <row r="608" spans="2:18">
      <c r="B608" s="15"/>
      <c r="C608" s="16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</row>
    <row r="609" spans="2:18">
      <c r="B609" s="15"/>
      <c r="C609" s="16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</row>
    <row r="610" spans="2:18">
      <c r="B610" s="15"/>
      <c r="C610" s="16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</row>
    <row r="611" spans="2:18">
      <c r="C611" s="16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</row>
    <row r="612" spans="2:18">
      <c r="B612" s="17"/>
      <c r="C612" s="16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</row>
    <row r="613" spans="2:18">
      <c r="B613" s="15"/>
      <c r="C613" s="16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</row>
    <row r="614" spans="2:18">
      <c r="B614" s="15"/>
      <c r="C614" s="16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</row>
    <row r="615" spans="2:18">
      <c r="B615" s="15"/>
      <c r="C615" s="16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</row>
    <row r="616" spans="2:18">
      <c r="B616" s="15"/>
      <c r="C616" s="16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</row>
    <row r="617" spans="2:18">
      <c r="B617" s="15"/>
      <c r="C617" s="16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</row>
    <row r="618" spans="2:18">
      <c r="B618" s="15"/>
      <c r="C618" s="16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</row>
    <row r="619" spans="2:18">
      <c r="B619" s="15"/>
      <c r="C619" s="16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</row>
    <row r="620" spans="2:18">
      <c r="B620" s="15"/>
      <c r="C620" s="16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</row>
    <row r="621" spans="2:18">
      <c r="B621" s="15"/>
    </row>
    <row r="622" spans="2:18">
      <c r="B622" s="15"/>
    </row>
    <row r="623" spans="2:18">
      <c r="B623" s="15"/>
      <c r="C623" s="16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</row>
    <row r="624" spans="2:18">
      <c r="B624" s="15"/>
      <c r="C624" s="16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</row>
    <row r="625" spans="2:18">
      <c r="B625" s="15"/>
      <c r="C625" s="16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</row>
    <row r="626" spans="2:18">
      <c r="B626" s="15"/>
      <c r="C626" s="16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</row>
    <row r="627" spans="2:18">
      <c r="B627" s="15"/>
      <c r="C627" s="16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</row>
    <row r="628" spans="2:18">
      <c r="B628" s="15"/>
      <c r="C628" s="16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</row>
    <row r="629" spans="2:18">
      <c r="B629" s="15"/>
      <c r="C629" s="16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</row>
    <row r="630" spans="2:18">
      <c r="B630" s="15"/>
      <c r="C630" s="16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</row>
    <row r="631" spans="2:18">
      <c r="B631" s="15"/>
      <c r="C631" s="16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</row>
    <row r="632" spans="2:18">
      <c r="B632" s="15"/>
      <c r="C632" s="16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</row>
    <row r="633" spans="2:18">
      <c r="B633" s="15"/>
      <c r="C633" s="16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</row>
    <row r="634" spans="2:18">
      <c r="B634" s="15"/>
      <c r="C634" s="16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</row>
    <row r="635" spans="2:18">
      <c r="B635" s="15"/>
      <c r="C635" s="16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</row>
    <row r="636" spans="2:18">
      <c r="B636" s="15"/>
      <c r="C636" s="16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</row>
    <row r="637" spans="2:18">
      <c r="B637" s="15"/>
      <c r="C637" s="16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</row>
    <row r="638" spans="2:18">
      <c r="B638" s="15"/>
      <c r="C638" s="16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</row>
    <row r="639" spans="2:18">
      <c r="B639" s="15"/>
      <c r="C639" s="16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</row>
    <row r="640" spans="2:18">
      <c r="B640" s="15"/>
      <c r="C640" s="16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</row>
    <row r="641" spans="2:18">
      <c r="B641" s="15"/>
      <c r="C641" s="16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</row>
    <row r="642" spans="2:18">
      <c r="C642" s="16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</row>
    <row r="643" spans="2:18">
      <c r="B643" s="17"/>
      <c r="C643" s="16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</row>
    <row r="644" spans="2:18">
      <c r="B644" s="15"/>
      <c r="C644" s="16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</row>
    <row r="645" spans="2:18">
      <c r="B645" s="15"/>
      <c r="C645" s="16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</row>
    <row r="646" spans="2:18">
      <c r="B646" s="15"/>
      <c r="C646" s="16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</row>
    <row r="647" spans="2:18">
      <c r="B647" s="15"/>
      <c r="C647" s="16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</row>
    <row r="648" spans="2:18">
      <c r="B648" s="15"/>
      <c r="C648" s="16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</row>
    <row r="649" spans="2:18">
      <c r="B649" s="15"/>
      <c r="C649" s="16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</row>
    <row r="650" spans="2:18">
      <c r="B650" s="15"/>
      <c r="C650" s="16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</row>
    <row r="651" spans="2:18">
      <c r="B651" s="15"/>
      <c r="C651" s="16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</row>
    <row r="652" spans="2:18">
      <c r="B652" s="15"/>
    </row>
    <row r="653" spans="2:18">
      <c r="B653" s="15"/>
    </row>
    <row r="654" spans="2:18">
      <c r="B654" s="15"/>
      <c r="C654" s="16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</row>
    <row r="655" spans="2:18">
      <c r="B655" s="15"/>
      <c r="C655" s="16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</row>
    <row r="656" spans="2:18">
      <c r="B656" s="15"/>
      <c r="C656" s="16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</row>
    <row r="657" spans="2:18">
      <c r="B657" s="15"/>
      <c r="C657" s="16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</row>
    <row r="658" spans="2:18">
      <c r="B658" s="15"/>
      <c r="C658" s="16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</row>
    <row r="659" spans="2:18">
      <c r="B659" s="15"/>
      <c r="C659" s="16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</row>
    <row r="660" spans="2:18">
      <c r="B660" s="15"/>
      <c r="C660" s="16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</row>
    <row r="661" spans="2:18">
      <c r="B661" s="15"/>
      <c r="C661" s="16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</row>
    <row r="662" spans="2:18">
      <c r="B662" s="15"/>
      <c r="C662" s="16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</row>
    <row r="663" spans="2:18">
      <c r="B663" s="15"/>
      <c r="C663" s="16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</row>
    <row r="664" spans="2:18">
      <c r="B664" s="15"/>
      <c r="C664" s="16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</row>
    <row r="665" spans="2:18">
      <c r="B665" s="15"/>
      <c r="C665" s="16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</row>
    <row r="666" spans="2:18">
      <c r="B666" s="15"/>
      <c r="C666" s="16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</row>
    <row r="667" spans="2:18">
      <c r="B667" s="15"/>
      <c r="C667" s="16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</row>
    <row r="668" spans="2:18">
      <c r="B668" s="15"/>
      <c r="C668" s="16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</row>
    <row r="669" spans="2:18">
      <c r="B669" s="15"/>
      <c r="C669" s="16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</row>
    <row r="670" spans="2:18">
      <c r="B670" s="15"/>
      <c r="C670" s="16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</row>
    <row r="671" spans="2:18">
      <c r="B671" s="15"/>
      <c r="C671" s="16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</row>
    <row r="672" spans="2:18">
      <c r="B672" s="15"/>
      <c r="C672" s="16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</row>
    <row r="673" spans="2:18">
      <c r="C673" s="16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</row>
    <row r="674" spans="2:18">
      <c r="B674" s="17"/>
      <c r="C674" s="16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</row>
    <row r="675" spans="2:18">
      <c r="B675" s="15"/>
      <c r="C675" s="16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</row>
    <row r="676" spans="2:18">
      <c r="B676" s="15"/>
      <c r="C676" s="16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</row>
    <row r="677" spans="2:18">
      <c r="B677" s="15"/>
      <c r="C677" s="16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</row>
    <row r="678" spans="2:18">
      <c r="B678" s="15"/>
      <c r="C678" s="16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</row>
    <row r="679" spans="2:18">
      <c r="B679" s="15"/>
      <c r="C679" s="16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</row>
    <row r="680" spans="2:18">
      <c r="B680" s="15"/>
      <c r="C680" s="16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</row>
    <row r="681" spans="2:18">
      <c r="B681" s="15"/>
      <c r="C681" s="16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</row>
    <row r="682" spans="2:18">
      <c r="B682" s="15"/>
      <c r="C682" s="16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</row>
    <row r="683" spans="2:18">
      <c r="B683" s="15"/>
    </row>
    <row r="684" spans="2:18">
      <c r="B684" s="15"/>
    </row>
    <row r="685" spans="2:18">
      <c r="B685" s="15"/>
      <c r="C685" s="16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</row>
    <row r="686" spans="2:18">
      <c r="B686" s="15"/>
      <c r="C686" s="16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</row>
    <row r="687" spans="2:18">
      <c r="B687" s="15"/>
      <c r="C687" s="16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</row>
    <row r="688" spans="2:18">
      <c r="B688" s="15"/>
      <c r="C688" s="16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</row>
    <row r="689" spans="2:18">
      <c r="B689" s="15"/>
      <c r="C689" s="16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</row>
    <row r="690" spans="2:18">
      <c r="B690" s="15"/>
      <c r="C690" s="16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</row>
    <row r="691" spans="2:18">
      <c r="B691" s="15"/>
      <c r="C691" s="16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</row>
    <row r="692" spans="2:18">
      <c r="B692" s="15"/>
      <c r="C692" s="16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</row>
    <row r="693" spans="2:18">
      <c r="B693" s="15"/>
      <c r="C693" s="16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</row>
    <row r="694" spans="2:18">
      <c r="B694" s="15"/>
      <c r="C694" s="16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</row>
    <row r="695" spans="2:18">
      <c r="B695" s="15"/>
      <c r="C695" s="16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</row>
    <row r="696" spans="2:18">
      <c r="B696" s="15"/>
      <c r="C696" s="16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</row>
    <row r="697" spans="2:18">
      <c r="B697" s="15"/>
      <c r="C697" s="16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</row>
    <row r="698" spans="2:18">
      <c r="B698" s="15"/>
      <c r="C698" s="16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</row>
    <row r="699" spans="2:18">
      <c r="B699" s="15"/>
      <c r="C699" s="16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</row>
    <row r="700" spans="2:18">
      <c r="B700" s="15"/>
      <c r="C700" s="16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</row>
    <row r="701" spans="2:18">
      <c r="B701" s="15"/>
      <c r="C701" s="16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</row>
    <row r="702" spans="2:18">
      <c r="B702" s="15"/>
      <c r="C702" s="16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</row>
    <row r="703" spans="2:18">
      <c r="B703" s="15"/>
      <c r="C703" s="16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</row>
    <row r="704" spans="2:18">
      <c r="C704" s="16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</row>
    <row r="705" spans="2:18">
      <c r="B705" s="17"/>
      <c r="C705" s="16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</row>
    <row r="706" spans="2:18">
      <c r="B706" s="15"/>
      <c r="C706" s="16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</row>
    <row r="707" spans="2:18">
      <c r="B707" s="15"/>
      <c r="C707" s="16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</row>
    <row r="708" spans="2:18">
      <c r="B708" s="15"/>
      <c r="C708" s="16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</row>
    <row r="709" spans="2:18">
      <c r="B709" s="15"/>
      <c r="C709" s="16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</row>
    <row r="710" spans="2:18">
      <c r="B710" s="15"/>
      <c r="C710" s="16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</row>
    <row r="711" spans="2:18">
      <c r="B711" s="15"/>
      <c r="C711" s="16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</row>
    <row r="712" spans="2:18">
      <c r="B712" s="15"/>
      <c r="C712" s="16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</row>
    <row r="713" spans="2:18">
      <c r="B713" s="15"/>
      <c r="C713" s="16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</row>
    <row r="714" spans="2:18">
      <c r="B714" s="15"/>
    </row>
    <row r="715" spans="2:18">
      <c r="B715" s="15"/>
    </row>
    <row r="716" spans="2:18">
      <c r="B716" s="15"/>
      <c r="C716" s="16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</row>
    <row r="717" spans="2:18">
      <c r="B717" s="15"/>
      <c r="C717" s="16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</row>
    <row r="718" spans="2:18">
      <c r="B718" s="15"/>
      <c r="C718" s="16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</row>
    <row r="719" spans="2:18">
      <c r="B719" s="15"/>
      <c r="C719" s="16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</row>
    <row r="720" spans="2:18">
      <c r="B720" s="15"/>
      <c r="C720" s="16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</row>
    <row r="721" spans="2:18">
      <c r="B721" s="15"/>
      <c r="C721" s="16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</row>
    <row r="722" spans="2:18">
      <c r="B722" s="15"/>
      <c r="C722" s="16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</row>
    <row r="723" spans="2:18">
      <c r="B723" s="15"/>
      <c r="C723" s="16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</row>
    <row r="724" spans="2:18">
      <c r="B724" s="15"/>
      <c r="C724" s="16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</row>
    <row r="725" spans="2:18">
      <c r="B725" s="15"/>
      <c r="C725" s="16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</row>
    <row r="726" spans="2:18">
      <c r="B726" s="15"/>
      <c r="C726" s="16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</row>
    <row r="727" spans="2:18">
      <c r="B727" s="15"/>
      <c r="C727" s="16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</row>
    <row r="728" spans="2:18">
      <c r="B728" s="15"/>
      <c r="C728" s="16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</row>
    <row r="729" spans="2:18">
      <c r="B729" s="15"/>
      <c r="C729" s="16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</row>
    <row r="730" spans="2:18">
      <c r="B730" s="15"/>
      <c r="C730" s="16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</row>
    <row r="731" spans="2:18">
      <c r="B731" s="15"/>
      <c r="C731" s="16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</row>
    <row r="732" spans="2:18">
      <c r="B732" s="15"/>
      <c r="C732" s="16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</row>
    <row r="733" spans="2:18">
      <c r="B733" s="15"/>
      <c r="C733" s="16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</row>
    <row r="734" spans="2:18">
      <c r="B734" s="15"/>
      <c r="C734" s="16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</row>
    <row r="735" spans="2:18">
      <c r="C735" s="16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</row>
    <row r="736" spans="2:18">
      <c r="B736" s="17"/>
      <c r="C736" s="16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</row>
    <row r="737" spans="2:18">
      <c r="B737" s="15"/>
      <c r="C737" s="16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</row>
    <row r="738" spans="2:18">
      <c r="B738" s="15"/>
      <c r="C738" s="16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</row>
    <row r="739" spans="2:18">
      <c r="B739" s="15"/>
      <c r="C739" s="16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</row>
    <row r="740" spans="2:18">
      <c r="B740" s="15"/>
      <c r="C740" s="16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</row>
    <row r="741" spans="2:18">
      <c r="B741" s="15"/>
      <c r="C741" s="16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</row>
    <row r="742" spans="2:18">
      <c r="B742" s="15"/>
      <c r="C742" s="16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</row>
    <row r="743" spans="2:18">
      <c r="B743" s="15"/>
      <c r="C743" s="16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</row>
    <row r="744" spans="2:18">
      <c r="B744" s="15"/>
      <c r="C744" s="16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</row>
    <row r="745" spans="2:18">
      <c r="B745" s="15"/>
    </row>
    <row r="746" spans="2:18">
      <c r="B746" s="15"/>
    </row>
    <row r="747" spans="2:18">
      <c r="B747" s="15"/>
      <c r="C747" s="16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</row>
    <row r="748" spans="2:18">
      <c r="B748" s="15"/>
      <c r="C748" s="16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</row>
    <row r="749" spans="2:18">
      <c r="B749" s="15"/>
      <c r="C749" s="16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</row>
    <row r="750" spans="2:18">
      <c r="B750" s="15"/>
      <c r="C750" s="16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</row>
    <row r="751" spans="2:18">
      <c r="B751" s="15"/>
      <c r="C751" s="16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</row>
    <row r="752" spans="2:18">
      <c r="B752" s="15"/>
      <c r="C752" s="16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</row>
    <row r="753" spans="2:18">
      <c r="B753" s="15"/>
      <c r="C753" s="16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</row>
    <row r="754" spans="2:18">
      <c r="B754" s="15"/>
      <c r="C754" s="16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</row>
    <row r="755" spans="2:18">
      <c r="B755" s="15"/>
      <c r="C755" s="16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</row>
    <row r="756" spans="2:18">
      <c r="B756" s="15"/>
      <c r="C756" s="16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</row>
    <row r="757" spans="2:18">
      <c r="B757" s="15"/>
      <c r="C757" s="16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</row>
    <row r="758" spans="2:18">
      <c r="B758" s="15"/>
      <c r="C758" s="16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</row>
    <row r="759" spans="2:18">
      <c r="B759" s="15"/>
      <c r="C759" s="16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</row>
    <row r="760" spans="2:18">
      <c r="B760" s="15"/>
      <c r="C760" s="16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</row>
    <row r="761" spans="2:18">
      <c r="B761" s="15"/>
      <c r="C761" s="16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</row>
    <row r="762" spans="2:18">
      <c r="B762" s="15"/>
      <c r="C762" s="16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</row>
    <row r="763" spans="2:18">
      <c r="B763" s="15"/>
      <c r="C763" s="16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</row>
    <row r="764" spans="2:18">
      <c r="B764" s="15"/>
      <c r="C764" s="16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</row>
    <row r="765" spans="2:18">
      <c r="B765" s="15"/>
      <c r="C765" s="16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</row>
    <row r="766" spans="2:18">
      <c r="C766" s="16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</row>
    <row r="767" spans="2:18">
      <c r="B767" s="17"/>
      <c r="C767" s="16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</row>
    <row r="768" spans="2:18">
      <c r="B768" s="15"/>
      <c r="C768" s="16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</row>
    <row r="769" spans="2:18">
      <c r="B769" s="15"/>
      <c r="C769" s="16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</row>
    <row r="770" spans="2:18">
      <c r="B770" s="15"/>
      <c r="C770" s="16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</row>
    <row r="771" spans="2:18">
      <c r="B771" s="15"/>
      <c r="C771" s="16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</row>
    <row r="772" spans="2:18">
      <c r="B772" s="15"/>
      <c r="C772" s="16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</row>
    <row r="773" spans="2:18">
      <c r="B773" s="15"/>
      <c r="C773" s="16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</row>
    <row r="774" spans="2:18">
      <c r="B774" s="15"/>
      <c r="C774" s="16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</row>
    <row r="775" spans="2:18">
      <c r="B775" s="15"/>
      <c r="C775" s="16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</row>
    <row r="776" spans="2:18">
      <c r="B776" s="15"/>
    </row>
    <row r="777" spans="2:18">
      <c r="B777" s="15"/>
    </row>
    <row r="778" spans="2:18">
      <c r="B778" s="15"/>
      <c r="C778" s="16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</row>
    <row r="779" spans="2:18">
      <c r="B779" s="15"/>
      <c r="C779" s="16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</row>
    <row r="780" spans="2:18">
      <c r="B780" s="15"/>
      <c r="C780" s="16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</row>
    <row r="781" spans="2:18">
      <c r="B781" s="15"/>
      <c r="C781" s="16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</row>
    <row r="782" spans="2:18">
      <c r="B782" s="15"/>
      <c r="C782" s="16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</row>
    <row r="783" spans="2:18">
      <c r="B783" s="15"/>
      <c r="C783" s="16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</row>
    <row r="784" spans="2:18">
      <c r="B784" s="15"/>
      <c r="C784" s="16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</row>
    <row r="785" spans="2:18">
      <c r="B785" s="15"/>
      <c r="C785" s="16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</row>
    <row r="786" spans="2:18">
      <c r="B786" s="15"/>
      <c r="C786" s="16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</row>
    <row r="787" spans="2:18">
      <c r="B787" s="15"/>
      <c r="C787" s="16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</row>
    <row r="788" spans="2:18">
      <c r="B788" s="15"/>
      <c r="C788" s="16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</row>
    <row r="789" spans="2:18">
      <c r="B789" s="15"/>
      <c r="C789" s="16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</row>
    <row r="790" spans="2:18">
      <c r="B790" s="15"/>
      <c r="C790" s="16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</row>
    <row r="791" spans="2:18">
      <c r="B791" s="15"/>
      <c r="C791" s="16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</row>
    <row r="792" spans="2:18">
      <c r="B792" s="15"/>
      <c r="C792" s="16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</row>
    <row r="793" spans="2:18">
      <c r="B793" s="15"/>
      <c r="C793" s="16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</row>
    <row r="794" spans="2:18">
      <c r="B794" s="15"/>
      <c r="C794" s="16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</row>
    <row r="795" spans="2:18">
      <c r="B795" s="15"/>
      <c r="C795" s="16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</row>
    <row r="796" spans="2:18">
      <c r="B796" s="15"/>
      <c r="C796" s="16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</row>
    <row r="797" spans="2:18">
      <c r="C797" s="16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</row>
    <row r="798" spans="2:18">
      <c r="B798" s="17"/>
      <c r="C798" s="16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</row>
    <row r="799" spans="2:18">
      <c r="B799" s="15"/>
      <c r="C799" s="16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</row>
    <row r="800" spans="2:18">
      <c r="B800" s="15"/>
      <c r="C800" s="16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</row>
    <row r="801" spans="2:18">
      <c r="B801" s="15"/>
      <c r="C801" s="16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</row>
    <row r="802" spans="2:18">
      <c r="B802" s="15"/>
      <c r="C802" s="16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</row>
    <row r="803" spans="2:18">
      <c r="B803" s="15"/>
      <c r="C803" s="16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</row>
    <row r="804" spans="2:18">
      <c r="B804" s="15"/>
      <c r="C804" s="16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</row>
    <row r="805" spans="2:18">
      <c r="B805" s="15"/>
      <c r="C805" s="16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</row>
    <row r="806" spans="2:18">
      <c r="B806" s="15"/>
      <c r="C806" s="16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</row>
    <row r="807" spans="2:18">
      <c r="B807" s="15"/>
    </row>
    <row r="808" spans="2:18">
      <c r="B808" s="15"/>
    </row>
    <row r="809" spans="2:18">
      <c r="B809" s="15"/>
      <c r="C809" s="16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</row>
    <row r="810" spans="2:18">
      <c r="B810" s="15"/>
      <c r="C810" s="16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</row>
    <row r="811" spans="2:18">
      <c r="B811" s="15"/>
      <c r="C811" s="16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</row>
    <row r="812" spans="2:18">
      <c r="B812" s="15"/>
      <c r="C812" s="16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</row>
    <row r="813" spans="2:18">
      <c r="B813" s="15"/>
      <c r="C813" s="16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</row>
    <row r="814" spans="2:18">
      <c r="B814" s="15"/>
      <c r="C814" s="16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</row>
    <row r="815" spans="2:18">
      <c r="B815" s="15"/>
      <c r="C815" s="16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</row>
    <row r="816" spans="2:18">
      <c r="B816" s="15"/>
      <c r="C816" s="16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</row>
    <row r="817" spans="2:18">
      <c r="B817" s="15"/>
      <c r="C817" s="16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</row>
    <row r="818" spans="2:18">
      <c r="B818" s="15"/>
      <c r="C818" s="16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</row>
    <row r="819" spans="2:18">
      <c r="B819" s="15"/>
      <c r="C819" s="16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</row>
    <row r="820" spans="2:18">
      <c r="B820" s="15"/>
      <c r="C820" s="16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</row>
    <row r="821" spans="2:18">
      <c r="B821" s="15"/>
      <c r="C821" s="16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</row>
    <row r="822" spans="2:18">
      <c r="B822" s="15"/>
      <c r="C822" s="16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</row>
    <row r="823" spans="2:18">
      <c r="B823" s="15"/>
      <c r="C823" s="16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</row>
    <row r="824" spans="2:18">
      <c r="B824" s="15"/>
      <c r="C824" s="16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</row>
    <row r="825" spans="2:18">
      <c r="B825" s="15"/>
      <c r="C825" s="16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</row>
    <row r="826" spans="2:18">
      <c r="B826" s="15"/>
      <c r="C826" s="16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</row>
    <row r="827" spans="2:18">
      <c r="B827" s="15"/>
      <c r="C827" s="16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</row>
    <row r="828" spans="2:18">
      <c r="C828" s="16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</row>
    <row r="829" spans="2:18">
      <c r="B829" s="17"/>
      <c r="C829" s="16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</row>
    <row r="830" spans="2:18">
      <c r="B830" s="15"/>
      <c r="C830" s="16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</row>
    <row r="831" spans="2:18">
      <c r="B831" s="15"/>
      <c r="C831" s="16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</row>
    <row r="832" spans="2:18">
      <c r="B832" s="15"/>
      <c r="C832" s="16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</row>
    <row r="833" spans="2:18">
      <c r="B833" s="15"/>
      <c r="C833" s="16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</row>
    <row r="834" spans="2:18">
      <c r="B834" s="15"/>
      <c r="C834" s="16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</row>
    <row r="835" spans="2:18">
      <c r="B835" s="15"/>
      <c r="C835" s="16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</row>
    <row r="836" spans="2:18">
      <c r="B836" s="15"/>
      <c r="C836" s="16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</row>
    <row r="837" spans="2:18">
      <c r="B837" s="15"/>
      <c r="C837" s="16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</row>
    <row r="838" spans="2:18">
      <c r="B838" s="15"/>
    </row>
    <row r="839" spans="2:18">
      <c r="B839" s="15"/>
    </row>
    <row r="840" spans="2:18">
      <c r="B840" s="15"/>
      <c r="C840" s="16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</row>
    <row r="841" spans="2:18">
      <c r="B841" s="15"/>
      <c r="C841" s="16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</row>
    <row r="842" spans="2:18">
      <c r="B842" s="15"/>
      <c r="C842" s="16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</row>
    <row r="843" spans="2:18">
      <c r="B843" s="15"/>
      <c r="C843" s="16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</row>
    <row r="844" spans="2:18">
      <c r="B844" s="15"/>
      <c r="C844" s="16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</row>
    <row r="845" spans="2:18">
      <c r="B845" s="15"/>
      <c r="C845" s="16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</row>
    <row r="846" spans="2:18">
      <c r="B846" s="15"/>
      <c r="C846" s="16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</row>
    <row r="847" spans="2:18">
      <c r="B847" s="15"/>
      <c r="C847" s="16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</row>
    <row r="848" spans="2:18">
      <c r="B848" s="15"/>
      <c r="C848" s="16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</row>
    <row r="849" spans="2:18">
      <c r="B849" s="15"/>
      <c r="C849" s="16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</row>
    <row r="850" spans="2:18">
      <c r="B850" s="15"/>
      <c r="C850" s="16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</row>
    <row r="851" spans="2:18">
      <c r="B851" s="15"/>
      <c r="C851" s="16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</row>
    <row r="852" spans="2:18">
      <c r="B852" s="15"/>
      <c r="C852" s="16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</row>
    <row r="853" spans="2:18">
      <c r="B853" s="15"/>
      <c r="C853" s="16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</row>
    <row r="854" spans="2:18">
      <c r="B854" s="15"/>
      <c r="C854" s="16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</row>
    <row r="855" spans="2:18">
      <c r="B855" s="15"/>
      <c r="C855" s="16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</row>
    <row r="856" spans="2:18">
      <c r="B856" s="15"/>
      <c r="C856" s="16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</row>
    <row r="857" spans="2:18">
      <c r="B857" s="15"/>
      <c r="C857" s="16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</row>
    <row r="858" spans="2:18">
      <c r="B858" s="15"/>
      <c r="C858" s="16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</row>
    <row r="859" spans="2:18">
      <c r="C859" s="16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</row>
    <row r="860" spans="2:18">
      <c r="B860" s="17"/>
      <c r="C860" s="16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</row>
    <row r="861" spans="2:18">
      <c r="B861" s="15"/>
      <c r="C861" s="16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</row>
    <row r="862" spans="2:18">
      <c r="B862" s="15"/>
      <c r="C862" s="16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</row>
    <row r="863" spans="2:18">
      <c r="B863" s="15"/>
      <c r="C863" s="16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</row>
    <row r="864" spans="2:18">
      <c r="B864" s="15"/>
      <c r="C864" s="16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</row>
    <row r="865" spans="2:18">
      <c r="B865" s="15"/>
      <c r="C865" s="16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</row>
    <row r="866" spans="2:18">
      <c r="B866" s="15"/>
      <c r="C866" s="16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</row>
    <row r="867" spans="2:18">
      <c r="B867" s="15"/>
      <c r="C867" s="16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</row>
    <row r="868" spans="2:18">
      <c r="B868" s="15"/>
      <c r="C868" s="16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</row>
    <row r="869" spans="2:18">
      <c r="B869" s="15"/>
    </row>
    <row r="870" spans="2:18">
      <c r="B870" s="15"/>
    </row>
    <row r="871" spans="2:18">
      <c r="B871" s="15"/>
      <c r="C871" s="16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</row>
    <row r="872" spans="2:18">
      <c r="B872" s="15"/>
      <c r="C872" s="16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</row>
    <row r="873" spans="2:18">
      <c r="B873" s="15"/>
      <c r="C873" s="16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</row>
    <row r="874" spans="2:18">
      <c r="B874" s="15"/>
      <c r="C874" s="16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</row>
    <row r="875" spans="2:18">
      <c r="B875" s="15"/>
      <c r="C875" s="16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</row>
    <row r="876" spans="2:18">
      <c r="B876" s="15"/>
      <c r="C876" s="16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</row>
    <row r="877" spans="2:18">
      <c r="B877" s="15"/>
      <c r="C877" s="16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</row>
    <row r="878" spans="2:18">
      <c r="B878" s="15"/>
      <c r="C878" s="16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</row>
    <row r="879" spans="2:18">
      <c r="B879" s="15"/>
      <c r="C879" s="16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</row>
    <row r="880" spans="2:18">
      <c r="B880" s="15"/>
      <c r="C880" s="16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</row>
    <row r="881" spans="2:18">
      <c r="B881" s="15"/>
      <c r="C881" s="16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</row>
    <row r="882" spans="2:18">
      <c r="B882" s="15"/>
      <c r="C882" s="16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</row>
    <row r="883" spans="2:18">
      <c r="B883" s="15"/>
      <c r="C883" s="16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</row>
    <row r="884" spans="2:18">
      <c r="B884" s="15"/>
      <c r="C884" s="16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</row>
    <row r="885" spans="2:18">
      <c r="B885" s="15"/>
      <c r="C885" s="16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</row>
    <row r="886" spans="2:18">
      <c r="B886" s="15"/>
      <c r="C886" s="16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</row>
    <row r="887" spans="2:18">
      <c r="B887" s="15"/>
      <c r="C887" s="16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</row>
    <row r="888" spans="2:18">
      <c r="B888" s="15"/>
      <c r="C888" s="16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</row>
    <row r="889" spans="2:18">
      <c r="B889" s="15"/>
      <c r="C889" s="16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</row>
    <row r="890" spans="2:18">
      <c r="C890" s="16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</row>
    <row r="891" spans="2:18">
      <c r="C891" s="16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</row>
    <row r="892" spans="2:18">
      <c r="C892" s="16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</row>
    <row r="893" spans="2:18">
      <c r="C893" s="16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</row>
    <row r="894" spans="2:18">
      <c r="C894" s="16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</row>
    <row r="895" spans="2:18">
      <c r="C895" s="16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</row>
    <row r="896" spans="2:18">
      <c r="C896" s="16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</row>
    <row r="897" spans="3:18">
      <c r="C897" s="16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</row>
    <row r="898" spans="3:18">
      <c r="C898" s="16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</row>
    <row r="899" spans="3:18">
      <c r="C899" s="16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572"/>
  <sheetViews>
    <sheetView topLeftCell="A195" workbookViewId="0">
      <selection activeCell="D218" sqref="D218"/>
    </sheetView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4141.75</v>
      </c>
      <c r="C2" s="84">
        <v>811.12</v>
      </c>
      <c r="D2" s="84">
        <v>1047.6500000000001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4141.75</v>
      </c>
      <c r="C3" s="84">
        <v>811.12</v>
      </c>
      <c r="D3" s="84">
        <v>1047.6500000000001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12427</v>
      </c>
      <c r="C4" s="84">
        <v>2433.6999999999998</v>
      </c>
      <c r="D4" s="84">
        <v>3143.38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12427</v>
      </c>
      <c r="C5" s="84">
        <v>2433.6999999999998</v>
      </c>
      <c r="D5" s="84">
        <v>3143.38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0.57999999999999996</v>
      </c>
      <c r="C13" s="84">
        <v>9.3800000000000008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1273.04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167.64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315.95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390.44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3552.45</v>
      </c>
      <c r="C28" s="84">
        <v>589.29999999999995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3.125</v>
      </c>
      <c r="E104" s="84">
        <v>5.8730000000000002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3.125</v>
      </c>
      <c r="E105" s="84">
        <v>5.8730000000000002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3.125</v>
      </c>
      <c r="E106" s="84">
        <v>5.8730000000000002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3.125</v>
      </c>
      <c r="E107" s="84">
        <v>5.8730000000000002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3.125</v>
      </c>
      <c r="E109" s="84">
        <v>5.8730000000000002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3.125</v>
      </c>
      <c r="E110" s="84">
        <v>5.8730000000000002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3.125</v>
      </c>
      <c r="E111" s="84">
        <v>5.8730000000000002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3.125</v>
      </c>
      <c r="E112" s="84">
        <v>5.8730000000000002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3.125</v>
      </c>
      <c r="E113" s="84">
        <v>5.8730000000000002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3.125</v>
      </c>
      <c r="E114" s="84">
        <v>5.8730000000000002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3.125</v>
      </c>
      <c r="E115" s="84">
        <v>5.8730000000000002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3.125</v>
      </c>
      <c r="E116" s="84">
        <v>5.8730000000000002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3.125</v>
      </c>
      <c r="E117" s="84">
        <v>5.8730000000000002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3.125</v>
      </c>
      <c r="E118" s="84">
        <v>5.8730000000000002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3.125</v>
      </c>
      <c r="E120" s="84">
        <v>5.8730000000000002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3.125</v>
      </c>
      <c r="E121" s="84">
        <v>5.8730000000000002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3.125</v>
      </c>
      <c r="E122" s="84">
        <v>5.8730000000000002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3.125</v>
      </c>
      <c r="E123" s="84">
        <v>5.8730000000000002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3.125</v>
      </c>
      <c r="E125" s="84">
        <v>5.8730000000000002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3.125</v>
      </c>
      <c r="E127" s="84">
        <v>5.8730000000000002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3.125</v>
      </c>
      <c r="E128" s="84">
        <v>5.8730000000000002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3.125</v>
      </c>
      <c r="E130" s="84">
        <v>5.8730000000000002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3.125</v>
      </c>
      <c r="E132" s="84">
        <v>5.8730000000000002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3.125</v>
      </c>
      <c r="E133" s="84">
        <v>5.8730000000000002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3.125</v>
      </c>
      <c r="E135" s="84">
        <v>5.8730000000000002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3.125</v>
      </c>
      <c r="E136" s="84">
        <v>5.8730000000000002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3.125</v>
      </c>
      <c r="E137" s="84">
        <v>5.8730000000000002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3.125</v>
      </c>
      <c r="E138" s="84">
        <v>5.8730000000000002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3.125</v>
      </c>
      <c r="E139" s="84">
        <v>5.8730000000000002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3.125</v>
      </c>
      <c r="E140" s="84">
        <v>5.8730000000000002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3.125</v>
      </c>
      <c r="E141" s="84">
        <v>5.8730000000000002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3.125</v>
      </c>
      <c r="E143" s="84">
        <v>5.8730000000000002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3.125</v>
      </c>
      <c r="E144" s="84">
        <v>5.8730000000000002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3.125</v>
      </c>
      <c r="E145" s="84">
        <v>5.8730000000000002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3.125</v>
      </c>
      <c r="E146" s="84">
        <v>5.8730000000000002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3.125</v>
      </c>
      <c r="E148" s="84">
        <v>5.8730000000000002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3.125</v>
      </c>
      <c r="E150" s="84">
        <v>5.8730000000000002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3.125</v>
      </c>
      <c r="E152" s="84">
        <v>5.8730000000000002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3.125</v>
      </c>
      <c r="E154" s="84">
        <v>5.8730000000000002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3.125</v>
      </c>
      <c r="E156" s="84">
        <v>5.8730000000000002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3.125</v>
      </c>
      <c r="E157" s="84">
        <v>5.8730000000000002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3.125</v>
      </c>
      <c r="E158" s="84">
        <v>5.8730000000000002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3.125</v>
      </c>
      <c r="E159" s="84">
        <v>5.8730000000000002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3.125</v>
      </c>
      <c r="E160" s="84">
        <v>5.8730000000000002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3.125</v>
      </c>
      <c r="E161" s="84">
        <v>5.8730000000000002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3.125</v>
      </c>
      <c r="E162" s="84">
        <v>5.8730000000000002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3.125</v>
      </c>
      <c r="E163" s="84">
        <v>5.8730000000000002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3.125</v>
      </c>
      <c r="E164" s="84">
        <v>5.8730000000000002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3.125</v>
      </c>
      <c r="E165" s="84">
        <v>5.8730000000000002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3.125</v>
      </c>
      <c r="E166" s="84">
        <v>5.8730000000000002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3.125</v>
      </c>
      <c r="E167" s="84">
        <v>5.8730000000000002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3.125</v>
      </c>
      <c r="E168" s="84">
        <v>5.8730000000000002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3.125</v>
      </c>
      <c r="E169" s="84">
        <v>5.8730000000000002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3.125</v>
      </c>
      <c r="E170" s="84">
        <v>5.8730000000000002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3.125</v>
      </c>
      <c r="E171" s="84">
        <v>5.8730000000000002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3.125</v>
      </c>
      <c r="E172" s="84">
        <v>5.8730000000000002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3.125</v>
      </c>
      <c r="E173" s="84">
        <v>5.8730000000000002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3.125</v>
      </c>
      <c r="E174" s="84">
        <v>5.8730000000000002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3.125</v>
      </c>
      <c r="E175" s="84">
        <v>5.8730000000000002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3.125</v>
      </c>
      <c r="E176" s="84">
        <v>5.8730000000000002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3.125</v>
      </c>
      <c r="E177" s="84">
        <v>5.8730000000000002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3.125</v>
      </c>
      <c r="E178" s="84">
        <v>5.8730000000000002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3.125</v>
      </c>
      <c r="E179" s="84">
        <v>5.8730000000000002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3.125</v>
      </c>
      <c r="E180" s="84">
        <v>5.8730000000000002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3.125</v>
      </c>
      <c r="E181" s="84">
        <v>5.8730000000000002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3.125</v>
      </c>
      <c r="E182" s="84">
        <v>5.8730000000000002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3.125</v>
      </c>
      <c r="E183" s="84">
        <v>5.8730000000000002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3.125</v>
      </c>
      <c r="E184" s="84">
        <v>5.8730000000000002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3.125</v>
      </c>
      <c r="E185" s="84">
        <v>5.8730000000000002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3.125</v>
      </c>
      <c r="E186" s="84">
        <v>5.8730000000000002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3.125</v>
      </c>
      <c r="E187" s="84">
        <v>5.8730000000000002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3.125</v>
      </c>
      <c r="E188" s="84">
        <v>5.8730000000000002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3.125</v>
      </c>
      <c r="E189" s="84">
        <v>5.8730000000000002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3.125</v>
      </c>
      <c r="E191" s="84">
        <v>5.8730000000000002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3.125</v>
      </c>
      <c r="E193" s="84">
        <v>5.8730000000000002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3.125</v>
      </c>
      <c r="E195" s="84">
        <v>5.8730000000000002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3.125</v>
      </c>
      <c r="E196" s="84">
        <v>5.8730000000000002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3.125</v>
      </c>
      <c r="E198" s="84">
        <v>5.8730000000000002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3.125</v>
      </c>
      <c r="E199" s="84">
        <v>5.8730000000000002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3.125</v>
      </c>
      <c r="E200" s="84">
        <v>5.8730000000000002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3.125</v>
      </c>
      <c r="E201" s="84">
        <v>5.8730000000000002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3.125</v>
      </c>
      <c r="E202" s="84">
        <v>5.8730000000000002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3.125</v>
      </c>
      <c r="E203" s="84">
        <v>5.8730000000000002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3.125</v>
      </c>
      <c r="E204" s="84">
        <v>5.8730000000000002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3.125</v>
      </c>
      <c r="E205" s="84">
        <v>5.8730000000000002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3.125</v>
      </c>
      <c r="E207" s="84">
        <v>5.8730000000000002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3.125</v>
      </c>
      <c r="E208" s="84">
        <v>5.8730000000000002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3.125</v>
      </c>
      <c r="E209" s="84">
        <v>5.8730000000000002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3.125</v>
      </c>
      <c r="E210" s="84">
        <v>5.8730000000000002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3.125</v>
      </c>
      <c r="E211" s="84">
        <v>5.8730000000000002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3.125</v>
      </c>
      <c r="E212" s="84">
        <v>5.8730000000000002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3.125</v>
      </c>
      <c r="E213" s="84">
        <v>5.8730000000000002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0.42</v>
      </c>
      <c r="E215" s="84">
        <v>0.46800000000000003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0.42</v>
      </c>
      <c r="E216" s="84">
        <v>0.46800000000000003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0.42</v>
      </c>
      <c r="E217" s="84">
        <v>0.46800000000000003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0.42</v>
      </c>
      <c r="E218" s="84">
        <v>0.46800000000000003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5.835</v>
      </c>
      <c r="F225" s="84">
        <v>0.251</v>
      </c>
      <c r="G225" s="84">
        <v>0.11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5.835</v>
      </c>
      <c r="F226" s="84">
        <v>0.251</v>
      </c>
      <c r="G226" s="84">
        <v>0.11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5.835</v>
      </c>
      <c r="F227" s="84">
        <v>0.251</v>
      </c>
      <c r="G227" s="84">
        <v>0.11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5.835</v>
      </c>
      <c r="F228" s="84">
        <v>0.251</v>
      </c>
      <c r="G228" s="84">
        <v>0.11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5.835</v>
      </c>
      <c r="F229" s="84">
        <v>0.251</v>
      </c>
      <c r="G229" s="84">
        <v>0.11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5.835</v>
      </c>
      <c r="F230" s="84">
        <v>0.251</v>
      </c>
      <c r="G230" s="84">
        <v>0.11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5.835</v>
      </c>
      <c r="F231" s="84">
        <v>0.251</v>
      </c>
      <c r="G231" s="84">
        <v>0.11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5.835</v>
      </c>
      <c r="F232" s="84">
        <v>0.251</v>
      </c>
      <c r="G232" s="84">
        <v>0.11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5.835</v>
      </c>
      <c r="F233" s="84">
        <v>0.251</v>
      </c>
      <c r="G233" s="84">
        <v>0.11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5.835</v>
      </c>
      <c r="F234" s="84">
        <v>0.251</v>
      </c>
      <c r="G234" s="84">
        <v>0.11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5.835</v>
      </c>
      <c r="F235" s="84">
        <v>0.251</v>
      </c>
      <c r="G235" s="84">
        <v>0.11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5.835</v>
      </c>
      <c r="F236" s="84">
        <v>0.251</v>
      </c>
      <c r="G236" s="84">
        <v>0.11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5.835</v>
      </c>
      <c r="F237" s="84">
        <v>0.251</v>
      </c>
      <c r="G237" s="84">
        <v>0.11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5.835</v>
      </c>
      <c r="F238" s="84">
        <v>0.251</v>
      </c>
      <c r="G238" s="84">
        <v>0.11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5.835</v>
      </c>
      <c r="F239" s="84">
        <v>0.251</v>
      </c>
      <c r="G239" s="84">
        <v>0.11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5.835</v>
      </c>
      <c r="F240" s="84">
        <v>0.251</v>
      </c>
      <c r="G240" s="84">
        <v>0.11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5.835</v>
      </c>
      <c r="F241" s="84">
        <v>0.251</v>
      </c>
      <c r="G241" s="84">
        <v>0.11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5.835</v>
      </c>
      <c r="F242" s="84">
        <v>0.251</v>
      </c>
      <c r="G242" s="84">
        <v>0.11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5.835</v>
      </c>
      <c r="F243" s="84">
        <v>0.251</v>
      </c>
      <c r="G243" s="84">
        <v>0.11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5.835</v>
      </c>
      <c r="F244" s="84">
        <v>0.251</v>
      </c>
      <c r="G244" s="84">
        <v>0.11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5.835</v>
      </c>
      <c r="F245" s="84">
        <v>0.251</v>
      </c>
      <c r="G245" s="84">
        <v>0.11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5.835</v>
      </c>
      <c r="F246" s="84">
        <v>0.251</v>
      </c>
      <c r="G246" s="84">
        <v>0.11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5.835</v>
      </c>
      <c r="F247" s="84">
        <v>0.251</v>
      </c>
      <c r="G247" s="84">
        <v>0.11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5.835</v>
      </c>
      <c r="F248" s="84">
        <v>0.251</v>
      </c>
      <c r="G248" s="84">
        <v>0.11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5.835</v>
      </c>
      <c r="F249" s="84">
        <v>0.251</v>
      </c>
      <c r="G249" s="84">
        <v>0.11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5.835</v>
      </c>
      <c r="F250" s="84">
        <v>0.251</v>
      </c>
      <c r="G250" s="84">
        <v>0.11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5.835</v>
      </c>
      <c r="F251" s="84">
        <v>0.251</v>
      </c>
      <c r="G251" s="84">
        <v>0.11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5.835</v>
      </c>
      <c r="F252" s="84">
        <v>0.251</v>
      </c>
      <c r="G252" s="84">
        <v>0.11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5.835</v>
      </c>
      <c r="F253" s="84">
        <v>0.251</v>
      </c>
      <c r="G253" s="84">
        <v>0.11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5.835</v>
      </c>
      <c r="F254" s="84">
        <v>0.251</v>
      </c>
      <c r="G254" s="84">
        <v>0.11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5.835</v>
      </c>
      <c r="F255" s="84">
        <v>0.251</v>
      </c>
      <c r="G255" s="84">
        <v>0.11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5.835</v>
      </c>
      <c r="F256" s="84">
        <v>0.251</v>
      </c>
      <c r="G256" s="84">
        <v>0.11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5.835</v>
      </c>
      <c r="F257" s="84">
        <v>0.251</v>
      </c>
      <c r="G257" s="84">
        <v>0.11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5.835</v>
      </c>
      <c r="F258" s="84">
        <v>0.251</v>
      </c>
      <c r="G258" s="84">
        <v>0.11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5.835</v>
      </c>
      <c r="F259" s="84">
        <v>0.251</v>
      </c>
      <c r="G259" s="84">
        <v>0.11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5.835</v>
      </c>
      <c r="F260" s="84">
        <v>0.251</v>
      </c>
      <c r="G260" s="84">
        <v>0.11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5.835</v>
      </c>
      <c r="F261" s="84">
        <v>0.251</v>
      </c>
      <c r="G261" s="84">
        <v>0.11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5.835</v>
      </c>
      <c r="F262" s="84">
        <v>0.251</v>
      </c>
      <c r="G262" s="84">
        <v>0.11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5.835</v>
      </c>
      <c r="F263" s="84">
        <v>0.251</v>
      </c>
      <c r="G263" s="84">
        <v>0.11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5.835</v>
      </c>
      <c r="F264" s="84">
        <v>0.251</v>
      </c>
      <c r="G264" s="84">
        <v>0.11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5.835</v>
      </c>
      <c r="F265" s="84">
        <v>0.251</v>
      </c>
      <c r="G265" s="84">
        <v>0.11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5.835</v>
      </c>
      <c r="F266" s="84">
        <v>0.251</v>
      </c>
      <c r="G266" s="84">
        <v>0.11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5.835</v>
      </c>
      <c r="F267" s="84">
        <v>0.251</v>
      </c>
      <c r="G267" s="84">
        <v>0.11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5.835</v>
      </c>
      <c r="F268" s="84">
        <v>0.251</v>
      </c>
      <c r="G268" s="84">
        <v>0.11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5.835</v>
      </c>
      <c r="F269" s="84">
        <v>0.251</v>
      </c>
      <c r="G269" s="84">
        <v>0.11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5.835</v>
      </c>
      <c r="F270" s="84">
        <v>0.251</v>
      </c>
      <c r="G270" s="84">
        <v>0.11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5.835</v>
      </c>
      <c r="F271" s="84">
        <v>0.251</v>
      </c>
      <c r="G271" s="84">
        <v>0.11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5.835</v>
      </c>
      <c r="F272" s="84">
        <v>0.251</v>
      </c>
      <c r="G272" s="84">
        <v>0.11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5.835</v>
      </c>
      <c r="F273" s="84">
        <v>0.251</v>
      </c>
      <c r="G273" s="84">
        <v>0.11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5.835</v>
      </c>
      <c r="F274" s="84">
        <v>0.251</v>
      </c>
      <c r="G274" s="84">
        <v>0.11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5.835</v>
      </c>
      <c r="F275" s="84">
        <v>0.251</v>
      </c>
      <c r="G275" s="84">
        <v>0.11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5.835</v>
      </c>
      <c r="F276" s="84">
        <v>0.251</v>
      </c>
      <c r="G276" s="84">
        <v>0.11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5.835</v>
      </c>
      <c r="F277" s="84">
        <v>0.251</v>
      </c>
      <c r="G277" s="84">
        <v>0.11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5.835</v>
      </c>
      <c r="F278" s="84">
        <v>0.251</v>
      </c>
      <c r="G278" s="84">
        <v>0.11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5.835</v>
      </c>
      <c r="F279" s="84">
        <v>0.251</v>
      </c>
      <c r="G279" s="84">
        <v>0.11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5.835</v>
      </c>
      <c r="F280" s="84">
        <v>0.251</v>
      </c>
      <c r="G280" s="84">
        <v>0.11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5.835</v>
      </c>
      <c r="F281" s="84">
        <v>0.251</v>
      </c>
      <c r="G281" s="84">
        <v>0.11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5.835</v>
      </c>
      <c r="F282" s="84">
        <v>0.251</v>
      </c>
      <c r="G282" s="84">
        <v>0.11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5.835</v>
      </c>
      <c r="F283" s="84">
        <v>0.251</v>
      </c>
      <c r="G283" s="84">
        <v>0.11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5.835</v>
      </c>
      <c r="F284" s="84">
        <v>0.251</v>
      </c>
      <c r="G284" s="84">
        <v>0.11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5.835</v>
      </c>
      <c r="F285" s="84">
        <v>0.251</v>
      </c>
      <c r="G285" s="84">
        <v>0.11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5.835</v>
      </c>
      <c r="F286" s="84">
        <v>0.251</v>
      </c>
      <c r="G286" s="84">
        <v>0.11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5.835</v>
      </c>
      <c r="F287" s="84">
        <v>0.251</v>
      </c>
      <c r="G287" s="84">
        <v>0.11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5.835</v>
      </c>
      <c r="F288" s="84">
        <v>0.251</v>
      </c>
      <c r="G288" s="84">
        <v>0.11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5.835</v>
      </c>
      <c r="F289" s="84">
        <v>0.251</v>
      </c>
      <c r="G289" s="84">
        <v>0.11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5.835</v>
      </c>
      <c r="F290" s="84">
        <v>0.251</v>
      </c>
      <c r="G290" s="84">
        <v>0.11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5.835</v>
      </c>
      <c r="F291" s="84">
        <v>0.251</v>
      </c>
      <c r="G291" s="84">
        <v>0.11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5.835</v>
      </c>
      <c r="F292" s="84">
        <v>0.251</v>
      </c>
      <c r="G292" s="84">
        <v>0.11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5.835</v>
      </c>
      <c r="F293" s="84">
        <v>0.251</v>
      </c>
      <c r="G293" s="84">
        <v>0.11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5.835</v>
      </c>
      <c r="F294" s="84">
        <v>0.251</v>
      </c>
      <c r="G294" s="84">
        <v>0.11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5.835</v>
      </c>
      <c r="F295" s="84">
        <v>0.251</v>
      </c>
      <c r="G295" s="84">
        <v>0.11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5.835</v>
      </c>
      <c r="F296" s="84">
        <v>0.251</v>
      </c>
      <c r="G296" s="84">
        <v>0.11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5.835</v>
      </c>
      <c r="F297" s="84">
        <v>0.251</v>
      </c>
      <c r="G297" s="84">
        <v>0.11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5.835</v>
      </c>
      <c r="F298" s="84">
        <v>0.251</v>
      </c>
      <c r="G298" s="84">
        <v>0.11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5.835</v>
      </c>
      <c r="F299" s="84">
        <v>0.251</v>
      </c>
      <c r="G299" s="84">
        <v>0.11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5.835</v>
      </c>
      <c r="F300" s="84">
        <v>0.251</v>
      </c>
      <c r="G300" s="84">
        <v>0.11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5.835</v>
      </c>
      <c r="F301" s="84">
        <v>0.251</v>
      </c>
      <c r="G301" s="84">
        <v>0.11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5.835</v>
      </c>
      <c r="F302" s="84">
        <v>0.251</v>
      </c>
      <c r="G302" s="84">
        <v>0.11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5.835</v>
      </c>
      <c r="F303" s="84">
        <v>0.251</v>
      </c>
      <c r="G303" s="84">
        <v>0.11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5.835</v>
      </c>
      <c r="F304" s="84">
        <v>0.251</v>
      </c>
      <c r="G304" s="84">
        <v>0.11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5.835</v>
      </c>
      <c r="F305" s="84">
        <v>0.251</v>
      </c>
      <c r="G305" s="84">
        <v>0.11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5.835</v>
      </c>
      <c r="F306" s="84">
        <v>0.251</v>
      </c>
      <c r="G306" s="84">
        <v>0.11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5.835</v>
      </c>
      <c r="F307" s="84">
        <v>0.251</v>
      </c>
      <c r="G307" s="84">
        <v>0.11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5.835</v>
      </c>
      <c r="F308" s="84">
        <v>0.251</v>
      </c>
      <c r="G308" s="84">
        <v>0.11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5.835</v>
      </c>
      <c r="F309" s="84">
        <v>0.251</v>
      </c>
      <c r="G309" s="84">
        <v>0.11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5.835</v>
      </c>
      <c r="F310" s="84">
        <v>0.251</v>
      </c>
      <c r="G310" s="84">
        <v>0.11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5.835</v>
      </c>
      <c r="F311" s="84">
        <v>0.251</v>
      </c>
      <c r="G311" s="84">
        <v>0.11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5.835</v>
      </c>
      <c r="F312" s="84">
        <v>0.251</v>
      </c>
      <c r="G312" s="84">
        <v>0.11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5.835</v>
      </c>
      <c r="F313" s="84">
        <v>0.251</v>
      </c>
      <c r="G313" s="84">
        <v>0.11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5.835</v>
      </c>
      <c r="F314" s="84">
        <v>0.251</v>
      </c>
      <c r="G314" s="84">
        <v>0.11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5.835</v>
      </c>
      <c r="F315" s="84">
        <v>0.251</v>
      </c>
      <c r="G315" s="84">
        <v>0.11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5.835</v>
      </c>
      <c r="F316" s="84">
        <v>0.251</v>
      </c>
      <c r="G316" s="84">
        <v>0.11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5.835</v>
      </c>
      <c r="F317" s="84">
        <v>0.251</v>
      </c>
      <c r="G317" s="84">
        <v>0.11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5.835</v>
      </c>
      <c r="F318" s="84">
        <v>0.251</v>
      </c>
      <c r="G318" s="84">
        <v>0.11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5.835</v>
      </c>
      <c r="F319" s="84">
        <v>0.251</v>
      </c>
      <c r="G319" s="84">
        <v>0.11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5.835</v>
      </c>
      <c r="F320" s="84">
        <v>0.251</v>
      </c>
      <c r="G320" s="84">
        <v>0.11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5.835</v>
      </c>
      <c r="F321" s="84">
        <v>0.251</v>
      </c>
      <c r="G321" s="84">
        <v>0.11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5.835</v>
      </c>
      <c r="F322" s="84">
        <v>0.251</v>
      </c>
      <c r="G322" s="84">
        <v>0.11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5.835</v>
      </c>
      <c r="F323" s="84">
        <v>0.251</v>
      </c>
      <c r="G323" s="84">
        <v>0.11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5.835</v>
      </c>
      <c r="F324" s="84">
        <v>0.251</v>
      </c>
      <c r="G324" s="84">
        <v>0.11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5.835</v>
      </c>
      <c r="F325" s="84">
        <v>0.251</v>
      </c>
      <c r="G325" s="84">
        <v>0.11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5.835</v>
      </c>
      <c r="F326" s="84">
        <v>0.251</v>
      </c>
      <c r="G326" s="84">
        <v>0.11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5.835</v>
      </c>
      <c r="F327" s="84">
        <v>0.251</v>
      </c>
      <c r="G327" s="84">
        <v>0.11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5.83</v>
      </c>
      <c r="F328" s="84">
        <v>0.251</v>
      </c>
      <c r="G328" s="84">
        <v>0.11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5.83</v>
      </c>
      <c r="F329" s="84">
        <v>0.251</v>
      </c>
      <c r="G329" s="84">
        <v>0.11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5.83</v>
      </c>
      <c r="F330" s="84">
        <v>0.251</v>
      </c>
      <c r="G330" s="84">
        <v>0.11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2626.62</v>
      </c>
      <c r="D336" s="84">
        <v>1973.88</v>
      </c>
      <c r="E336" s="84">
        <v>652.73</v>
      </c>
      <c r="F336" s="84">
        <v>0.75</v>
      </c>
      <c r="G336" s="84">
        <v>2.75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2686.63</v>
      </c>
      <c r="D337" s="84">
        <v>2026.9</v>
      </c>
      <c r="E337" s="84">
        <v>659.73</v>
      </c>
      <c r="F337" s="84">
        <v>0.75</v>
      </c>
      <c r="G337" s="84">
        <v>2.74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3020.38</v>
      </c>
      <c r="D338" s="84">
        <v>2324.64</v>
      </c>
      <c r="E338" s="84">
        <v>695.73</v>
      </c>
      <c r="F338" s="84">
        <v>0.77</v>
      </c>
      <c r="G338" s="84">
        <v>2.68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2941.04</v>
      </c>
      <c r="D339" s="84">
        <v>2282.6</v>
      </c>
      <c r="E339" s="84">
        <v>658.44</v>
      </c>
      <c r="F339" s="84">
        <v>0.78</v>
      </c>
      <c r="G339" s="84">
        <v>2.71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2781.08</v>
      </c>
      <c r="D340" s="84">
        <v>2141.62</v>
      </c>
      <c r="E340" s="84">
        <v>639.47</v>
      </c>
      <c r="F340" s="84">
        <v>0.77</v>
      </c>
      <c r="G340" s="84">
        <v>2.73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6035.46</v>
      </c>
      <c r="D341" s="84">
        <v>4820.25</v>
      </c>
      <c r="E341" s="84">
        <v>1215.21</v>
      </c>
      <c r="F341" s="84">
        <v>0.8</v>
      </c>
      <c r="G341" s="84">
        <v>2.44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10513.94</v>
      </c>
      <c r="D342" s="84">
        <v>7966.34</v>
      </c>
      <c r="E342" s="84">
        <v>2547.6</v>
      </c>
      <c r="F342" s="84">
        <v>0.76</v>
      </c>
      <c r="G342" s="84">
        <v>2.41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8339.59</v>
      </c>
      <c r="D343" s="84">
        <v>6348.02</v>
      </c>
      <c r="E343" s="84">
        <v>1991.57</v>
      </c>
      <c r="F343" s="84">
        <v>0.76</v>
      </c>
      <c r="G343" s="84">
        <v>2.42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10345.959999999999</v>
      </c>
      <c r="D344" s="84">
        <v>7817.57</v>
      </c>
      <c r="E344" s="84">
        <v>2528.39</v>
      </c>
      <c r="F344" s="84">
        <v>0.76</v>
      </c>
      <c r="G344" s="84">
        <v>2.41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3000.38</v>
      </c>
      <c r="D345" s="84">
        <v>2326.91</v>
      </c>
      <c r="E345" s="84">
        <v>673.47</v>
      </c>
      <c r="F345" s="84">
        <v>0.78</v>
      </c>
      <c r="G345" s="84">
        <v>2.69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3074.07</v>
      </c>
      <c r="D346" s="84">
        <v>2419.9699999999998</v>
      </c>
      <c r="E346" s="84">
        <v>654.1</v>
      </c>
      <c r="F346" s="84">
        <v>0.79</v>
      </c>
      <c r="G346" s="84">
        <v>2.69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11119.87</v>
      </c>
      <c r="D347" s="84">
        <v>8628.3799999999992</v>
      </c>
      <c r="E347" s="84">
        <v>2491.4899999999998</v>
      </c>
      <c r="F347" s="84">
        <v>0.78</v>
      </c>
      <c r="G347" s="84">
        <v>2.4300000000000002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3184.9</v>
      </c>
      <c r="D348" s="84">
        <v>2523.0100000000002</v>
      </c>
      <c r="E348" s="84">
        <v>661.9</v>
      </c>
      <c r="F348" s="84">
        <v>0.79</v>
      </c>
      <c r="G348" s="84">
        <v>2.67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10671.19</v>
      </c>
      <c r="D349" s="84">
        <v>8225.0300000000007</v>
      </c>
      <c r="E349" s="84">
        <v>2446.16</v>
      </c>
      <c r="F349" s="84">
        <v>0.77</v>
      </c>
      <c r="G349" s="84">
        <v>2.42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2998.61</v>
      </c>
      <c r="D350" s="84">
        <v>2354.42</v>
      </c>
      <c r="E350" s="84">
        <v>644.19000000000005</v>
      </c>
      <c r="F350" s="84">
        <v>0.79</v>
      </c>
      <c r="G350" s="84">
        <v>2.7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6008.76</v>
      </c>
      <c r="D351" s="84">
        <v>4798.92</v>
      </c>
      <c r="E351" s="84">
        <v>1209.83</v>
      </c>
      <c r="F351" s="84">
        <v>0.8</v>
      </c>
      <c r="G351" s="84">
        <v>2.44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10476.290000000001</v>
      </c>
      <c r="D352" s="84">
        <v>7942.45</v>
      </c>
      <c r="E352" s="84">
        <v>2533.84</v>
      </c>
      <c r="F352" s="84">
        <v>0.76</v>
      </c>
      <c r="G352" s="84">
        <v>2.41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8363.58</v>
      </c>
      <c r="D353" s="84">
        <v>6376.76</v>
      </c>
      <c r="E353" s="84">
        <v>1986.82</v>
      </c>
      <c r="F353" s="84">
        <v>0.76</v>
      </c>
      <c r="G353" s="84">
        <v>2.42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10410.56</v>
      </c>
      <c r="D354" s="84">
        <v>7884.15</v>
      </c>
      <c r="E354" s="84">
        <v>2526.41</v>
      </c>
      <c r="F354" s="84">
        <v>0.76</v>
      </c>
      <c r="G354" s="84">
        <v>2.41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2971.02</v>
      </c>
      <c r="D355" s="84">
        <v>2298.9</v>
      </c>
      <c r="E355" s="84">
        <v>672.12</v>
      </c>
      <c r="F355" s="84">
        <v>0.77</v>
      </c>
      <c r="G355" s="84">
        <v>2.7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3078.44</v>
      </c>
      <c r="D356" s="84">
        <v>2426.48</v>
      </c>
      <c r="E356" s="84">
        <v>651.96</v>
      </c>
      <c r="F356" s="84">
        <v>0.79</v>
      </c>
      <c r="G356" s="84">
        <v>2.69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10842.09</v>
      </c>
      <c r="D357" s="84">
        <v>8378.4500000000007</v>
      </c>
      <c r="E357" s="84">
        <v>2463.64</v>
      </c>
      <c r="F357" s="84">
        <v>0.77</v>
      </c>
      <c r="G357" s="84">
        <v>2.42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2855.57</v>
      </c>
      <c r="D358" s="84">
        <v>2225.2199999999998</v>
      </c>
      <c r="E358" s="84">
        <v>630.35</v>
      </c>
      <c r="F358" s="84">
        <v>0.78</v>
      </c>
      <c r="G358" s="84">
        <v>2.72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10739.01</v>
      </c>
      <c r="D359" s="84">
        <v>8285.82</v>
      </c>
      <c r="E359" s="84">
        <v>2453.1799999999998</v>
      </c>
      <c r="F359" s="84">
        <v>0.77</v>
      </c>
      <c r="G359" s="84">
        <v>2.42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3001.81</v>
      </c>
      <c r="D360" s="84">
        <v>2357.31</v>
      </c>
      <c r="E360" s="84">
        <v>644.5</v>
      </c>
      <c r="F360" s="84">
        <v>0.79</v>
      </c>
      <c r="G360" s="84">
        <v>2.7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6104.37</v>
      </c>
      <c r="D361" s="84">
        <v>4875.29</v>
      </c>
      <c r="E361" s="84">
        <v>1229.08</v>
      </c>
      <c r="F361" s="84">
        <v>0.8</v>
      </c>
      <c r="G361" s="84">
        <v>2.44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11205.41</v>
      </c>
      <c r="D362" s="84">
        <v>8626.5400000000009</v>
      </c>
      <c r="E362" s="84">
        <v>2578.88</v>
      </c>
      <c r="F362" s="84">
        <v>0.77</v>
      </c>
      <c r="G362" s="84">
        <v>2.42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8970.74</v>
      </c>
      <c r="D363" s="84">
        <v>6937.61</v>
      </c>
      <c r="E363" s="84">
        <v>2033.13</v>
      </c>
      <c r="F363" s="84">
        <v>0.77</v>
      </c>
      <c r="G363" s="84">
        <v>2.42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11163.83</v>
      </c>
      <c r="D364" s="84">
        <v>8579</v>
      </c>
      <c r="E364" s="84">
        <v>2584.83</v>
      </c>
      <c r="F364" s="84">
        <v>0.77</v>
      </c>
      <c r="G364" s="84">
        <v>2.42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3155.44</v>
      </c>
      <c r="D365" s="84">
        <v>2471.0700000000002</v>
      </c>
      <c r="E365" s="84">
        <v>684.37</v>
      </c>
      <c r="F365" s="84">
        <v>0.78</v>
      </c>
      <c r="G365" s="84">
        <v>2.67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3230.84</v>
      </c>
      <c r="D366" s="84">
        <v>2566.59</v>
      </c>
      <c r="E366" s="84">
        <v>664.25</v>
      </c>
      <c r="F366" s="84">
        <v>0.79</v>
      </c>
      <c r="G366" s="84">
        <v>2.66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11452.52</v>
      </c>
      <c r="D367" s="84">
        <v>8934.7099999999991</v>
      </c>
      <c r="E367" s="84">
        <v>2517.8200000000002</v>
      </c>
      <c r="F367" s="84">
        <v>0.78</v>
      </c>
      <c r="G367" s="84">
        <v>2.4300000000000002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2985.7</v>
      </c>
      <c r="D368" s="84">
        <v>2344.54</v>
      </c>
      <c r="E368" s="84">
        <v>641.16999999999996</v>
      </c>
      <c r="F368" s="84">
        <v>0.79</v>
      </c>
      <c r="G368" s="84">
        <v>2.7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11380.99</v>
      </c>
      <c r="D369" s="84">
        <v>8870.14</v>
      </c>
      <c r="E369" s="84">
        <v>2510.85</v>
      </c>
      <c r="F369" s="84">
        <v>0.78</v>
      </c>
      <c r="G369" s="84">
        <v>2.4300000000000002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3189.07</v>
      </c>
      <c r="D370" s="84">
        <v>2528.9899999999998</v>
      </c>
      <c r="E370" s="84">
        <v>660.08</v>
      </c>
      <c r="F370" s="84">
        <v>0.79</v>
      </c>
      <c r="G370" s="84">
        <v>2.67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10763</v>
      </c>
      <c r="D371" s="84">
        <v>8502.43</v>
      </c>
      <c r="E371" s="84">
        <v>2260.5700000000002</v>
      </c>
      <c r="F371" s="84">
        <v>0.79</v>
      </c>
      <c r="G371" s="84">
        <v>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6955.4</v>
      </c>
      <c r="D372" s="84">
        <v>5376.07</v>
      </c>
      <c r="E372" s="84">
        <v>1579.33</v>
      </c>
      <c r="F372" s="84">
        <v>0.77</v>
      </c>
      <c r="G372" s="84">
        <v>3.95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6623.47</v>
      </c>
      <c r="D373" s="84">
        <v>5094.07</v>
      </c>
      <c r="E373" s="84">
        <v>1529.4</v>
      </c>
      <c r="F373" s="84">
        <v>0.77</v>
      </c>
      <c r="G373" s="84">
        <v>3.93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7444.22</v>
      </c>
      <c r="D374" s="84">
        <v>5810.47</v>
      </c>
      <c r="E374" s="84">
        <v>1633.75</v>
      </c>
      <c r="F374" s="84">
        <v>0.78</v>
      </c>
      <c r="G374" s="84">
        <v>3.97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25312.38</v>
      </c>
      <c r="D375" s="84">
        <v>17113.27</v>
      </c>
      <c r="E375" s="84">
        <v>8199.1</v>
      </c>
      <c r="F375" s="84">
        <v>0.68</v>
      </c>
      <c r="G375" s="84">
        <v>3.44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1965.34</v>
      </c>
      <c r="D376" s="84">
        <v>1566.84</v>
      </c>
      <c r="E376" s="84">
        <v>398.5</v>
      </c>
      <c r="F376" s="84">
        <v>0.8</v>
      </c>
      <c r="G376" s="84">
        <v>4.03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13036.48</v>
      </c>
      <c r="D377" s="84">
        <v>8813.75</v>
      </c>
      <c r="E377" s="84">
        <v>4222.7299999999996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1739.89</v>
      </c>
      <c r="D378" s="84">
        <v>1270.01</v>
      </c>
      <c r="E378" s="84">
        <v>469.88</v>
      </c>
      <c r="F378" s="84">
        <v>0.73</v>
      </c>
      <c r="G378" s="84">
        <v>3.81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8794.2800000000007</v>
      </c>
      <c r="D379" s="84">
        <v>6014.56</v>
      </c>
      <c r="E379" s="84">
        <v>2779.73</v>
      </c>
      <c r="F379" s="84">
        <v>0.68</v>
      </c>
      <c r="G379" s="84">
        <v>3.68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32851.19</v>
      </c>
      <c r="D380" s="84">
        <v>24553.14</v>
      </c>
      <c r="E380" s="84">
        <v>8298.0499999999993</v>
      </c>
      <c r="F380" s="84">
        <v>0.75</v>
      </c>
      <c r="G380" s="84">
        <v>3.62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4290.33</v>
      </c>
      <c r="D381" s="84">
        <v>2900.62</v>
      </c>
      <c r="E381" s="84">
        <v>1389.71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13087.09</v>
      </c>
      <c r="D382" s="84">
        <v>9261.23</v>
      </c>
      <c r="E382" s="84">
        <v>3825.86</v>
      </c>
      <c r="F382" s="84">
        <v>0.71</v>
      </c>
      <c r="G382" s="84">
        <v>3.74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535.29999999999995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705.28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741.14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798.3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0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732.66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751.06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983.68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962.79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739.57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1782.83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3214.19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2411.98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3118.96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1049.2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1015.88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2844.36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556.32000000000005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2968.91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944.59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1847.94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3332.88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2622.55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3293.42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1088.1199999999999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1062.52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3250.63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826.84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3224.67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1004.35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1987.15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3983.1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3164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3951.8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1247.43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1230.53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3941.43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1073.83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3898.78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1189.3900000000001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476.48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582.76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605.97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655.28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365.76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528.67999999999995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547.9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535.64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30358.37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9476.2999999999993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8951.5400000000009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10321.33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30093.49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2718.72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18819.79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2092.8000000000002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9785.33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81269.600000000006</v>
      </c>
      <c r="D445" s="84">
        <v>0.78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5701.72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15248.8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0.02</v>
      </c>
      <c r="F450" s="84">
        <v>1.66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0.02</v>
      </c>
      <c r="F451" s="84">
        <v>2.19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0.02</v>
      </c>
      <c r="F452" s="84">
        <v>2.2999999999999998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0.03</v>
      </c>
      <c r="F453" s="84">
        <v>2.4700000000000002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0.14000000000000001</v>
      </c>
      <c r="F458" s="84">
        <v>88.05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0.14000000000000001</v>
      </c>
      <c r="F459" s="84">
        <v>90.89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0.17</v>
      </c>
      <c r="F460" s="84">
        <v>106.98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0.17</v>
      </c>
      <c r="F461" s="84">
        <v>106.16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0.15</v>
      </c>
      <c r="F462" s="84">
        <v>98.63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0.36</v>
      </c>
      <c r="F463" s="84">
        <v>232.08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0.56000000000000005</v>
      </c>
      <c r="F464" s="84">
        <v>359.25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0.45</v>
      </c>
      <c r="F465" s="84">
        <v>288.01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0.55000000000000004</v>
      </c>
      <c r="F466" s="84">
        <v>351.26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0.17</v>
      </c>
      <c r="F467" s="84">
        <v>108.12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0.18</v>
      </c>
      <c r="F468" s="84">
        <v>114.53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0.63</v>
      </c>
      <c r="F469" s="84">
        <v>401.18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0.19</v>
      </c>
      <c r="F470" s="84">
        <v>120.31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0.6</v>
      </c>
      <c r="F471" s="84">
        <v>379.22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0.17</v>
      </c>
      <c r="F472" s="84">
        <v>111.08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0.36</v>
      </c>
      <c r="F473" s="84">
        <v>231.06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0.56000000000000005</v>
      </c>
      <c r="F474" s="84">
        <v>358.45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0.46</v>
      </c>
      <c r="F475" s="84">
        <v>289.93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0.56000000000000005</v>
      </c>
      <c r="F476" s="84">
        <v>355.31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0.17</v>
      </c>
      <c r="F477" s="84">
        <v>106.51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0.18</v>
      </c>
      <c r="F478" s="84">
        <v>115.02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0.61</v>
      </c>
      <c r="F479" s="84">
        <v>387.56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0.16</v>
      </c>
      <c r="F480" s="84">
        <v>104.01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0.6</v>
      </c>
      <c r="F481" s="84">
        <v>382.52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0.17</v>
      </c>
      <c r="F482" s="84">
        <v>111.23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0.37</v>
      </c>
      <c r="F483" s="84">
        <v>234.73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0.62</v>
      </c>
      <c r="F484" s="84">
        <v>397.13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0.5</v>
      </c>
      <c r="F485" s="84">
        <v>321.22000000000003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0.62</v>
      </c>
      <c r="F486" s="84">
        <v>394.03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0.18</v>
      </c>
      <c r="F487" s="84">
        <v>116.21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0.19</v>
      </c>
      <c r="F488" s="84">
        <v>122.8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0.66</v>
      </c>
      <c r="F489" s="84">
        <v>418.22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0.17</v>
      </c>
      <c r="F490" s="84">
        <v>110.63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0.65</v>
      </c>
      <c r="F491" s="84">
        <v>414.69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0.19</v>
      </c>
      <c r="F492" s="84">
        <v>120.75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0.02</v>
      </c>
      <c r="F493" s="84">
        <v>1.48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0.02</v>
      </c>
      <c r="F494" s="84">
        <v>1.81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0.02</v>
      </c>
      <c r="F495" s="84">
        <v>1.88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0.02</v>
      </c>
      <c r="F496" s="84">
        <v>2.0299999999999998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0.01</v>
      </c>
      <c r="F497" s="84">
        <v>1.1299999999999999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0.02</v>
      </c>
      <c r="F498" s="84">
        <v>1.64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0.02</v>
      </c>
      <c r="F499" s="84">
        <v>1.7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0.02</v>
      </c>
      <c r="F500" s="84">
        <v>1.66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0.63</v>
      </c>
      <c r="F501" s="84">
        <v>736.34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0.39</v>
      </c>
      <c r="F502" s="84">
        <v>453.27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0.37</v>
      </c>
      <c r="F503" s="84">
        <v>426.79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0.43</v>
      </c>
      <c r="F504" s="84">
        <v>495.91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1.02</v>
      </c>
      <c r="F505" s="84">
        <v>1161.21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0.12</v>
      </c>
      <c r="F506" s="84">
        <v>137.18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0.52</v>
      </c>
      <c r="F507" s="84">
        <v>608.92999999999995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0.09</v>
      </c>
      <c r="F508" s="84">
        <v>99.13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0.37</v>
      </c>
      <c r="F509" s="84">
        <v>423.91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1.71</v>
      </c>
      <c r="F510" s="84">
        <v>1945.63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0.17</v>
      </c>
      <c r="F511" s="84">
        <v>200.4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0.59</v>
      </c>
      <c r="F512" s="84">
        <v>690.05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49738.682099999998</v>
      </c>
      <c r="C521" s="84">
        <v>85.149900000000002</v>
      </c>
      <c r="D521" s="84">
        <v>315.03309999999999</v>
      </c>
      <c r="E521" s="84">
        <v>0</v>
      </c>
      <c r="F521" s="84">
        <v>1.4E-3</v>
      </c>
      <c r="G521" s="84">
        <v>38987.738799999999</v>
      </c>
      <c r="H521" s="84">
        <v>21222.7899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45545.136899999998</v>
      </c>
      <c r="C522" s="84">
        <v>78.089100000000002</v>
      </c>
      <c r="D522" s="84">
        <v>289.40320000000003</v>
      </c>
      <c r="E522" s="84">
        <v>0</v>
      </c>
      <c r="F522" s="84">
        <v>1.2999999999999999E-3</v>
      </c>
      <c r="G522" s="84">
        <v>35815.941400000003</v>
      </c>
      <c r="H522" s="84">
        <v>19445.316800000001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50829.293799999999</v>
      </c>
      <c r="C523" s="84">
        <v>87.259399999999999</v>
      </c>
      <c r="D523" s="84">
        <v>323.84899999999999</v>
      </c>
      <c r="E523" s="84">
        <v>0</v>
      </c>
      <c r="F523" s="84">
        <v>1.5E-3</v>
      </c>
      <c r="G523" s="84">
        <v>40078.9689</v>
      </c>
      <c r="H523" s="84">
        <v>21712.432000000001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52519.85</v>
      </c>
      <c r="C524" s="84">
        <v>90.480099999999993</v>
      </c>
      <c r="D524" s="84">
        <v>337.1268</v>
      </c>
      <c r="E524" s="84">
        <v>0</v>
      </c>
      <c r="F524" s="84">
        <v>1.5E-3</v>
      </c>
      <c r="G524" s="84">
        <v>41722.4565</v>
      </c>
      <c r="H524" s="84">
        <v>22466.489300000001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57484.252899999999</v>
      </c>
      <c r="C525" s="84">
        <v>99.270899999999997</v>
      </c>
      <c r="D525" s="84">
        <v>370.86799999999999</v>
      </c>
      <c r="E525" s="84">
        <v>0</v>
      </c>
      <c r="F525" s="84">
        <v>1.6999999999999999E-3</v>
      </c>
      <c r="G525" s="84">
        <v>45898.415999999997</v>
      </c>
      <c r="H525" s="84">
        <v>24613.982800000002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58290.755599999997</v>
      </c>
      <c r="C526" s="84">
        <v>100.836</v>
      </c>
      <c r="D526" s="84">
        <v>377.428</v>
      </c>
      <c r="E526" s="84">
        <v>0</v>
      </c>
      <c r="F526" s="84">
        <v>1.6999999999999999E-3</v>
      </c>
      <c r="G526" s="84">
        <v>46710.412499999999</v>
      </c>
      <c r="H526" s="84">
        <v>24976.5887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62449.810599999997</v>
      </c>
      <c r="C527" s="84">
        <v>108.1392</v>
      </c>
      <c r="D527" s="84">
        <v>405.21190000000001</v>
      </c>
      <c r="E527" s="84">
        <v>0</v>
      </c>
      <c r="F527" s="84">
        <v>1.9E-3</v>
      </c>
      <c r="G527" s="84">
        <v>50149.0288</v>
      </c>
      <c r="H527" s="84">
        <v>26769.549200000001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62248.894099999998</v>
      </c>
      <c r="C528" s="84">
        <v>107.7634</v>
      </c>
      <c r="D528" s="84">
        <v>403.68889999999999</v>
      </c>
      <c r="E528" s="84">
        <v>0</v>
      </c>
      <c r="F528" s="84">
        <v>1.8E-3</v>
      </c>
      <c r="G528" s="84">
        <v>49960.517800000001</v>
      </c>
      <c r="H528" s="84">
        <v>26680.632399999999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58563.897599999997</v>
      </c>
      <c r="C529" s="84">
        <v>101.26349999999999</v>
      </c>
      <c r="D529" s="84">
        <v>378.84230000000002</v>
      </c>
      <c r="E529" s="84">
        <v>0</v>
      </c>
      <c r="F529" s="84">
        <v>1.6999999999999999E-3</v>
      </c>
      <c r="G529" s="84">
        <v>46885.407299999999</v>
      </c>
      <c r="H529" s="84">
        <v>25089.114799999999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57856.203999999998</v>
      </c>
      <c r="C530" s="84">
        <v>99.85</v>
      </c>
      <c r="D530" s="84">
        <v>372.77010000000001</v>
      </c>
      <c r="E530" s="84">
        <v>0</v>
      </c>
      <c r="F530" s="84">
        <v>1.6999999999999999E-3</v>
      </c>
      <c r="G530" s="84">
        <v>46133.774700000002</v>
      </c>
      <c r="H530" s="84">
        <v>24766.912899999999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51933.2307</v>
      </c>
      <c r="C531" s="84">
        <v>89.368399999999994</v>
      </c>
      <c r="D531" s="84">
        <v>332.56580000000002</v>
      </c>
      <c r="E531" s="84">
        <v>0</v>
      </c>
      <c r="F531" s="84">
        <v>1.5E-3</v>
      </c>
      <c r="G531" s="84">
        <v>41157.912199999999</v>
      </c>
      <c r="H531" s="84">
        <v>22205.423299999999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49894.932099999998</v>
      </c>
      <c r="C532" s="84">
        <v>85.571399999999997</v>
      </c>
      <c r="D532" s="84">
        <v>317.2346</v>
      </c>
      <c r="E532" s="84">
        <v>0</v>
      </c>
      <c r="F532" s="84">
        <v>1.5E-3</v>
      </c>
      <c r="G532" s="84">
        <v>39260.313499999997</v>
      </c>
      <c r="H532" s="84">
        <v>21304.8874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657354.94059999997</v>
      </c>
      <c r="C534" s="84">
        <v>1133.0414000000001</v>
      </c>
      <c r="D534" s="84">
        <v>4224.0218999999997</v>
      </c>
      <c r="E534" s="84">
        <v>0</v>
      </c>
      <c r="F534" s="84">
        <v>1.9300000000000001E-2</v>
      </c>
      <c r="G534" s="84">
        <v>522760.8884</v>
      </c>
      <c r="H534" s="84">
        <v>281254.11949999997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45545.136899999998</v>
      </c>
      <c r="C535" s="84">
        <v>78.089100000000002</v>
      </c>
      <c r="D535" s="84">
        <v>289.40320000000003</v>
      </c>
      <c r="E535" s="84">
        <v>0</v>
      </c>
      <c r="F535" s="84">
        <v>1.2999999999999999E-3</v>
      </c>
      <c r="G535" s="84">
        <v>35815.941400000003</v>
      </c>
      <c r="H535" s="84">
        <v>19445.316800000001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62449.810599999997</v>
      </c>
      <c r="C536" s="84">
        <v>108.1392</v>
      </c>
      <c r="D536" s="84">
        <v>405.21190000000001</v>
      </c>
      <c r="E536" s="84">
        <v>0</v>
      </c>
      <c r="F536" s="84">
        <v>1.9E-3</v>
      </c>
      <c r="G536" s="84">
        <v>50149.0288</v>
      </c>
      <c r="H536" s="84">
        <v>26769.549200000001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264943000000</v>
      </c>
      <c r="C539" s="84">
        <v>162886.47399999999</v>
      </c>
      <c r="D539" s="84" t="s">
        <v>1007</v>
      </c>
      <c r="E539" s="84">
        <v>41071.521000000001</v>
      </c>
      <c r="F539" s="84">
        <v>57998.832999999999</v>
      </c>
      <c r="G539" s="84">
        <v>10976.376</v>
      </c>
      <c r="H539" s="84">
        <v>0</v>
      </c>
      <c r="I539" s="84">
        <v>52754.964999999997</v>
      </c>
      <c r="J539" s="84">
        <v>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243389000000</v>
      </c>
      <c r="C540" s="84">
        <v>167581.92000000001</v>
      </c>
      <c r="D540" s="84" t="s">
        <v>1008</v>
      </c>
      <c r="E540" s="84">
        <v>41071.521000000001</v>
      </c>
      <c r="F540" s="84">
        <v>57998.832999999999</v>
      </c>
      <c r="G540" s="84">
        <v>11245.763999999999</v>
      </c>
      <c r="H540" s="84">
        <v>0</v>
      </c>
      <c r="I540" s="84">
        <v>57181.023000000001</v>
      </c>
      <c r="J540" s="84">
        <v>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272359000000</v>
      </c>
      <c r="C541" s="84">
        <v>169564.519</v>
      </c>
      <c r="D541" s="84" t="s">
        <v>1154</v>
      </c>
      <c r="E541" s="84">
        <v>57185.040999999997</v>
      </c>
      <c r="F541" s="84">
        <v>38824.769999999997</v>
      </c>
      <c r="G541" s="84">
        <v>11126.815000000001</v>
      </c>
      <c r="H541" s="84">
        <v>0</v>
      </c>
      <c r="I541" s="84">
        <v>51693.114000000001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283527000000</v>
      </c>
      <c r="C542" s="84">
        <v>176139.49799999999</v>
      </c>
      <c r="D542" s="84" t="s">
        <v>1009</v>
      </c>
      <c r="E542" s="84">
        <v>57040.442000000003</v>
      </c>
      <c r="F542" s="84">
        <v>38772.135999999999</v>
      </c>
      <c r="G542" s="84">
        <v>11546.297</v>
      </c>
      <c r="H542" s="84">
        <v>0</v>
      </c>
      <c r="I542" s="84">
        <v>58045.845000000001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311905000000</v>
      </c>
      <c r="C543" s="84">
        <v>181171.038</v>
      </c>
      <c r="D543" s="84" t="s">
        <v>1065</v>
      </c>
      <c r="E543" s="84">
        <v>57185.040999999997</v>
      </c>
      <c r="F543" s="84">
        <v>38824.769999999997</v>
      </c>
      <c r="G543" s="84">
        <v>11759.382</v>
      </c>
      <c r="H543" s="84">
        <v>0</v>
      </c>
      <c r="I543" s="84">
        <v>62667.067000000003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317423000000</v>
      </c>
      <c r="C544" s="84">
        <v>198402.89799999999</v>
      </c>
      <c r="D544" s="84" t="s">
        <v>1010</v>
      </c>
      <c r="E544" s="84">
        <v>57185.040999999997</v>
      </c>
      <c r="F544" s="84">
        <v>38824.769999999997</v>
      </c>
      <c r="G544" s="84">
        <v>12670.24</v>
      </c>
      <c r="H544" s="84">
        <v>0</v>
      </c>
      <c r="I544" s="84">
        <v>78988.067999999999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340791000000</v>
      </c>
      <c r="C545" s="84">
        <v>190482.663</v>
      </c>
      <c r="D545" s="84" t="s">
        <v>1155</v>
      </c>
      <c r="E545" s="84">
        <v>57112.741000000002</v>
      </c>
      <c r="F545" s="84">
        <v>38807.224999999999</v>
      </c>
      <c r="G545" s="84">
        <v>12340.272999999999</v>
      </c>
      <c r="H545" s="84">
        <v>0</v>
      </c>
      <c r="I545" s="84">
        <v>71487.645000000004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339509000000</v>
      </c>
      <c r="C546" s="84">
        <v>191119.5</v>
      </c>
      <c r="D546" s="84" t="s">
        <v>1011</v>
      </c>
      <c r="E546" s="84">
        <v>57185.040999999997</v>
      </c>
      <c r="F546" s="84">
        <v>38824.769999999997</v>
      </c>
      <c r="G546" s="84">
        <v>12282.984</v>
      </c>
      <c r="H546" s="84">
        <v>0</v>
      </c>
      <c r="I546" s="84">
        <v>72091.926999999996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318612000000</v>
      </c>
      <c r="C547" s="84">
        <v>185211.851</v>
      </c>
      <c r="D547" s="84" t="s">
        <v>1037</v>
      </c>
      <c r="E547" s="84">
        <v>57112.741000000002</v>
      </c>
      <c r="F547" s="84">
        <v>38807.224999999999</v>
      </c>
      <c r="G547" s="84">
        <v>12025.694</v>
      </c>
      <c r="H547" s="84">
        <v>0</v>
      </c>
      <c r="I547" s="84">
        <v>66531.411999999997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313505000000</v>
      </c>
      <c r="C548" s="84">
        <v>182516.13699999999</v>
      </c>
      <c r="D548" s="84" t="s">
        <v>1116</v>
      </c>
      <c r="E548" s="84">
        <v>57185.040999999997</v>
      </c>
      <c r="F548" s="84">
        <v>38824.769999999997</v>
      </c>
      <c r="G548" s="84">
        <v>11806.357</v>
      </c>
      <c r="H548" s="84">
        <v>0</v>
      </c>
      <c r="I548" s="84">
        <v>63965.19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279691000000</v>
      </c>
      <c r="C549" s="84">
        <v>172385.26500000001</v>
      </c>
      <c r="D549" s="84" t="s">
        <v>1156</v>
      </c>
      <c r="E549" s="84">
        <v>57185.040999999997</v>
      </c>
      <c r="F549" s="84">
        <v>38824.769999999997</v>
      </c>
      <c r="G549" s="84">
        <v>11239.777</v>
      </c>
      <c r="H549" s="84">
        <v>0</v>
      </c>
      <c r="I549" s="84">
        <v>54400.898999999998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266796000000</v>
      </c>
      <c r="C550" s="84">
        <v>162607.264</v>
      </c>
      <c r="D550" s="84" t="s">
        <v>1012</v>
      </c>
      <c r="E550" s="84">
        <v>41071.521000000001</v>
      </c>
      <c r="F550" s="84">
        <v>57998.832999999999</v>
      </c>
      <c r="G550" s="84">
        <v>10915.475</v>
      </c>
      <c r="H550" s="84">
        <v>0</v>
      </c>
      <c r="I550" s="84">
        <v>52536.656000000003</v>
      </c>
      <c r="J550" s="84">
        <v>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3552450000000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243389000000</v>
      </c>
      <c r="C553" s="84">
        <v>162607.264</v>
      </c>
      <c r="D553" s="84"/>
      <c r="E553" s="84">
        <v>41071.521000000001</v>
      </c>
      <c r="F553" s="84">
        <v>38772.135999999999</v>
      </c>
      <c r="G553" s="84">
        <v>10915.475</v>
      </c>
      <c r="H553" s="84">
        <v>0</v>
      </c>
      <c r="I553" s="84">
        <v>51693.114000000001</v>
      </c>
      <c r="J553" s="84">
        <v>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340791000000</v>
      </c>
      <c r="C554" s="84">
        <v>198402.89799999999</v>
      </c>
      <c r="D554" s="84"/>
      <c r="E554" s="84">
        <v>57185.040999999997</v>
      </c>
      <c r="F554" s="84">
        <v>57998.832999999999</v>
      </c>
      <c r="G554" s="84">
        <v>12670.24</v>
      </c>
      <c r="H554" s="84">
        <v>0</v>
      </c>
      <c r="I554" s="84">
        <v>78988.067999999999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77513.119999999995</v>
      </c>
      <c r="C557" s="84">
        <v>6751.31</v>
      </c>
      <c r="D557" s="84">
        <v>0</v>
      </c>
      <c r="E557" s="84">
        <v>84264.43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15.18</v>
      </c>
      <c r="C558" s="84">
        <v>1.32</v>
      </c>
      <c r="D558" s="84">
        <v>0</v>
      </c>
      <c r="E558" s="84">
        <v>16.5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19.61</v>
      </c>
      <c r="C559" s="84">
        <v>1.71</v>
      </c>
      <c r="D559" s="84">
        <v>0</v>
      </c>
      <c r="E559" s="84">
        <v>21.31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6"/>
      <c r="E561" s="86"/>
      <c r="F561" s="87"/>
      <c r="G561" s="86"/>
    </row>
    <row r="562" spans="1:7">
      <c r="A562" s="86"/>
      <c r="B562" s="87"/>
      <c r="C562" s="86"/>
      <c r="D562" s="86"/>
      <c r="E562" s="86"/>
      <c r="F562" s="87"/>
      <c r="G562" s="86"/>
    </row>
    <row r="563" spans="1:7">
      <c r="A563" s="86"/>
      <c r="B563" s="87"/>
      <c r="C563" s="86"/>
      <c r="D563" s="86"/>
      <c r="E563" s="86"/>
      <c r="F563" s="87"/>
      <c r="G563" s="86"/>
    </row>
    <row r="564" spans="1:7">
      <c r="A564" s="86"/>
      <c r="B564" s="87"/>
      <c r="C564" s="86"/>
      <c r="D564" s="86"/>
      <c r="E564" s="86"/>
      <c r="F564" s="87"/>
      <c r="G564" s="86"/>
    </row>
    <row r="565" spans="1:7">
      <c r="A565" s="86"/>
      <c r="B565" s="87"/>
      <c r="C565" s="86"/>
      <c r="D565" s="86"/>
      <c r="E565" s="86"/>
      <c r="F565" s="87"/>
      <c r="G565" s="86"/>
    </row>
    <row r="566" spans="1:7">
      <c r="A566" s="86"/>
      <c r="B566" s="87"/>
      <c r="C566" s="86"/>
      <c r="D566" s="86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6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3903.21</v>
      </c>
      <c r="C2" s="84">
        <v>764.4</v>
      </c>
      <c r="D2" s="84">
        <v>987.31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3903.21</v>
      </c>
      <c r="C3" s="84">
        <v>764.4</v>
      </c>
      <c r="D3" s="84">
        <v>987.31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12212.7</v>
      </c>
      <c r="C4" s="84">
        <v>2391.7399999999998</v>
      </c>
      <c r="D4" s="84">
        <v>3089.18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12212.7</v>
      </c>
      <c r="C5" s="84">
        <v>2391.7399999999998</v>
      </c>
      <c r="D5" s="84">
        <v>3089.18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13.68</v>
      </c>
      <c r="C13" s="84">
        <v>113.31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889.39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167.34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264.43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470.34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3130.08</v>
      </c>
      <c r="C28" s="84">
        <v>773.13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0.85199999999999998</v>
      </c>
      <c r="E104" s="84">
        <v>0.97599999999999998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0.85199999999999998</v>
      </c>
      <c r="E105" s="84">
        <v>0.97599999999999998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0.85199999999999998</v>
      </c>
      <c r="E106" s="84">
        <v>0.97599999999999998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0.85199999999999998</v>
      </c>
      <c r="E107" s="84">
        <v>0.97599999999999998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0.85199999999999998</v>
      </c>
      <c r="E109" s="84">
        <v>0.97599999999999998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0.85199999999999998</v>
      </c>
      <c r="E110" s="84">
        <v>0.97599999999999998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0.85199999999999998</v>
      </c>
      <c r="E111" s="84">
        <v>0.97599999999999998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0.85199999999999998</v>
      </c>
      <c r="E112" s="84">
        <v>0.97599999999999998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0.85199999999999998</v>
      </c>
      <c r="E113" s="84">
        <v>0.97599999999999998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0.85199999999999998</v>
      </c>
      <c r="E114" s="84">
        <v>0.97599999999999998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0.85199999999999998</v>
      </c>
      <c r="E115" s="84">
        <v>0.97599999999999998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0.85199999999999998</v>
      </c>
      <c r="E116" s="84">
        <v>0.97599999999999998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0.85199999999999998</v>
      </c>
      <c r="E117" s="84">
        <v>0.97599999999999998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0.85199999999999998</v>
      </c>
      <c r="E118" s="84">
        <v>0.97599999999999998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0.85199999999999998</v>
      </c>
      <c r="E120" s="84">
        <v>0.97599999999999998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0.85199999999999998</v>
      </c>
      <c r="E121" s="84">
        <v>0.97599999999999998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0.85199999999999998</v>
      </c>
      <c r="E122" s="84">
        <v>0.97599999999999998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0.85199999999999998</v>
      </c>
      <c r="E123" s="84">
        <v>0.97599999999999998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0.85199999999999998</v>
      </c>
      <c r="E125" s="84">
        <v>0.97599999999999998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0.85199999999999998</v>
      </c>
      <c r="E127" s="84">
        <v>0.97599999999999998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0.85199999999999998</v>
      </c>
      <c r="E128" s="84">
        <v>0.97599999999999998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0.85199999999999998</v>
      </c>
      <c r="E130" s="84">
        <v>0.97599999999999998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0.85199999999999998</v>
      </c>
      <c r="E132" s="84">
        <v>0.97599999999999998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0.85199999999999998</v>
      </c>
      <c r="E133" s="84">
        <v>0.97599999999999998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0.85199999999999998</v>
      </c>
      <c r="E135" s="84">
        <v>0.97599999999999998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0.85199999999999998</v>
      </c>
      <c r="E136" s="84">
        <v>0.97599999999999998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0.85199999999999998</v>
      </c>
      <c r="E137" s="84">
        <v>0.97599999999999998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0.85199999999999998</v>
      </c>
      <c r="E138" s="84">
        <v>0.97599999999999998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0.85199999999999998</v>
      </c>
      <c r="E139" s="84">
        <v>0.97599999999999998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0.85199999999999998</v>
      </c>
      <c r="E140" s="84">
        <v>0.97599999999999998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0.85199999999999998</v>
      </c>
      <c r="E141" s="84">
        <v>0.97599999999999998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0.85199999999999998</v>
      </c>
      <c r="E143" s="84">
        <v>0.97599999999999998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0.85199999999999998</v>
      </c>
      <c r="E144" s="84">
        <v>0.97599999999999998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0.85199999999999998</v>
      </c>
      <c r="E145" s="84">
        <v>0.97599999999999998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0.85199999999999998</v>
      </c>
      <c r="E146" s="84">
        <v>0.97599999999999998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0.85199999999999998</v>
      </c>
      <c r="E148" s="84">
        <v>0.97599999999999998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0.85199999999999998</v>
      </c>
      <c r="E150" s="84">
        <v>0.97599999999999998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0.85199999999999998</v>
      </c>
      <c r="E152" s="84">
        <v>0.97599999999999998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0.85199999999999998</v>
      </c>
      <c r="E154" s="84">
        <v>0.97599999999999998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0.85199999999999998</v>
      </c>
      <c r="E156" s="84">
        <v>0.97599999999999998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0.85199999999999998</v>
      </c>
      <c r="E157" s="84">
        <v>0.97599999999999998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0.85199999999999998</v>
      </c>
      <c r="E158" s="84">
        <v>0.97599999999999998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0.85199999999999998</v>
      </c>
      <c r="E159" s="84">
        <v>0.97599999999999998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0.85199999999999998</v>
      </c>
      <c r="E160" s="84">
        <v>0.97599999999999998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0.85199999999999998</v>
      </c>
      <c r="E161" s="84">
        <v>0.97599999999999998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0.85199999999999998</v>
      </c>
      <c r="E162" s="84">
        <v>0.97599999999999998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0.85199999999999998</v>
      </c>
      <c r="E163" s="84">
        <v>0.97599999999999998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0.85199999999999998</v>
      </c>
      <c r="E164" s="84">
        <v>0.97599999999999998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0.85199999999999998</v>
      </c>
      <c r="E165" s="84">
        <v>0.97599999999999998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0.85199999999999998</v>
      </c>
      <c r="E166" s="84">
        <v>0.97599999999999998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0.85199999999999998</v>
      </c>
      <c r="E167" s="84">
        <v>0.97599999999999998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0.85199999999999998</v>
      </c>
      <c r="E168" s="84">
        <v>0.97599999999999998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0.85199999999999998</v>
      </c>
      <c r="E169" s="84">
        <v>0.97599999999999998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0.85199999999999998</v>
      </c>
      <c r="E170" s="84">
        <v>0.97599999999999998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0.85199999999999998</v>
      </c>
      <c r="E171" s="84">
        <v>0.97599999999999998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0.85199999999999998</v>
      </c>
      <c r="E172" s="84">
        <v>0.97599999999999998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0.85199999999999998</v>
      </c>
      <c r="E173" s="84">
        <v>0.97599999999999998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0.85199999999999998</v>
      </c>
      <c r="E174" s="84">
        <v>0.97599999999999998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0.85199999999999998</v>
      </c>
      <c r="E175" s="84">
        <v>0.97599999999999998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0.85199999999999998</v>
      </c>
      <c r="E176" s="84">
        <v>0.97599999999999998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0.85199999999999998</v>
      </c>
      <c r="E177" s="84">
        <v>0.97599999999999998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0.85199999999999998</v>
      </c>
      <c r="E178" s="84">
        <v>0.97599999999999998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0.85199999999999998</v>
      </c>
      <c r="E179" s="84">
        <v>0.97599999999999998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0.85199999999999998</v>
      </c>
      <c r="E180" s="84">
        <v>0.97599999999999998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0.85199999999999998</v>
      </c>
      <c r="E181" s="84">
        <v>0.97599999999999998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0.85199999999999998</v>
      </c>
      <c r="E182" s="84">
        <v>0.97599999999999998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0.85199999999999998</v>
      </c>
      <c r="E183" s="84">
        <v>0.97599999999999998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0.85199999999999998</v>
      </c>
      <c r="E184" s="84">
        <v>0.97599999999999998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0.85199999999999998</v>
      </c>
      <c r="E185" s="84">
        <v>0.97599999999999998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0.85199999999999998</v>
      </c>
      <c r="E186" s="84">
        <v>0.97599999999999998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0.85199999999999998</v>
      </c>
      <c r="E187" s="84">
        <v>0.97599999999999998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0.85199999999999998</v>
      </c>
      <c r="E188" s="84">
        <v>0.97599999999999998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0.85199999999999998</v>
      </c>
      <c r="E189" s="84">
        <v>0.97599999999999998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0.85199999999999998</v>
      </c>
      <c r="E191" s="84">
        <v>0.97599999999999998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0.85199999999999998</v>
      </c>
      <c r="E193" s="84">
        <v>0.97599999999999998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0.85199999999999998</v>
      </c>
      <c r="E195" s="84">
        <v>0.97599999999999998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0.85199999999999998</v>
      </c>
      <c r="E196" s="84">
        <v>0.97599999999999998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0.85199999999999998</v>
      </c>
      <c r="E198" s="84">
        <v>0.97599999999999998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0.85199999999999998</v>
      </c>
      <c r="E199" s="84">
        <v>0.97599999999999998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0.85199999999999998</v>
      </c>
      <c r="E200" s="84">
        <v>0.97599999999999998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0.85199999999999998</v>
      </c>
      <c r="E201" s="84">
        <v>0.97599999999999998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0.85199999999999998</v>
      </c>
      <c r="E202" s="84">
        <v>0.97599999999999998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0.85199999999999998</v>
      </c>
      <c r="E203" s="84">
        <v>0.97599999999999998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0.85199999999999998</v>
      </c>
      <c r="E204" s="84">
        <v>0.97599999999999998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0.85199999999999998</v>
      </c>
      <c r="E205" s="84">
        <v>0.97599999999999998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0.85199999999999998</v>
      </c>
      <c r="E207" s="84">
        <v>0.97599999999999998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0.85199999999999998</v>
      </c>
      <c r="E208" s="84">
        <v>0.97599999999999998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0.85199999999999998</v>
      </c>
      <c r="E209" s="84">
        <v>0.97599999999999998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0.85199999999999998</v>
      </c>
      <c r="E210" s="84">
        <v>0.97599999999999998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0.85199999999999998</v>
      </c>
      <c r="E211" s="84">
        <v>0.97599999999999998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0.85199999999999998</v>
      </c>
      <c r="E212" s="84">
        <v>0.97599999999999998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0.85199999999999998</v>
      </c>
      <c r="E213" s="84">
        <v>0.97599999999999998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0.375</v>
      </c>
      <c r="E215" s="84">
        <v>0.41199999999999998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0.375</v>
      </c>
      <c r="E216" s="84">
        <v>0.41199999999999998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0.375</v>
      </c>
      <c r="E217" s="84">
        <v>0.41199999999999998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0.375</v>
      </c>
      <c r="E218" s="84">
        <v>0.41199999999999998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5.835</v>
      </c>
      <c r="F225" s="84">
        <v>0.251</v>
      </c>
      <c r="G225" s="84">
        <v>0.11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5.835</v>
      </c>
      <c r="F226" s="84">
        <v>0.251</v>
      </c>
      <c r="G226" s="84">
        <v>0.11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5.835</v>
      </c>
      <c r="F227" s="84">
        <v>0.251</v>
      </c>
      <c r="G227" s="84">
        <v>0.11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5.835</v>
      </c>
      <c r="F228" s="84">
        <v>0.251</v>
      </c>
      <c r="G228" s="84">
        <v>0.11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5.835</v>
      </c>
      <c r="F229" s="84">
        <v>0.251</v>
      </c>
      <c r="G229" s="84">
        <v>0.11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5.835</v>
      </c>
      <c r="F230" s="84">
        <v>0.251</v>
      </c>
      <c r="G230" s="84">
        <v>0.11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5.835</v>
      </c>
      <c r="F231" s="84">
        <v>0.251</v>
      </c>
      <c r="G231" s="84">
        <v>0.11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5.835</v>
      </c>
      <c r="F232" s="84">
        <v>0.251</v>
      </c>
      <c r="G232" s="84">
        <v>0.11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5.835</v>
      </c>
      <c r="F233" s="84">
        <v>0.251</v>
      </c>
      <c r="G233" s="84">
        <v>0.11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5.835</v>
      </c>
      <c r="F234" s="84">
        <v>0.251</v>
      </c>
      <c r="G234" s="84">
        <v>0.11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5.835</v>
      </c>
      <c r="F235" s="84">
        <v>0.251</v>
      </c>
      <c r="G235" s="84">
        <v>0.11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5.835</v>
      </c>
      <c r="F236" s="84">
        <v>0.251</v>
      </c>
      <c r="G236" s="84">
        <v>0.11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5.835</v>
      </c>
      <c r="F237" s="84">
        <v>0.251</v>
      </c>
      <c r="G237" s="84">
        <v>0.11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5.835</v>
      </c>
      <c r="F238" s="84">
        <v>0.251</v>
      </c>
      <c r="G238" s="84">
        <v>0.11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5.835</v>
      </c>
      <c r="F239" s="84">
        <v>0.251</v>
      </c>
      <c r="G239" s="84">
        <v>0.11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5.835</v>
      </c>
      <c r="F240" s="84">
        <v>0.251</v>
      </c>
      <c r="G240" s="84">
        <v>0.11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5.835</v>
      </c>
      <c r="F241" s="84">
        <v>0.251</v>
      </c>
      <c r="G241" s="84">
        <v>0.11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5.835</v>
      </c>
      <c r="F242" s="84">
        <v>0.251</v>
      </c>
      <c r="G242" s="84">
        <v>0.11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5.835</v>
      </c>
      <c r="F243" s="84">
        <v>0.251</v>
      </c>
      <c r="G243" s="84">
        <v>0.11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5.835</v>
      </c>
      <c r="F244" s="84">
        <v>0.251</v>
      </c>
      <c r="G244" s="84">
        <v>0.11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5.835</v>
      </c>
      <c r="F245" s="84">
        <v>0.251</v>
      </c>
      <c r="G245" s="84">
        <v>0.11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5.835</v>
      </c>
      <c r="F246" s="84">
        <v>0.251</v>
      </c>
      <c r="G246" s="84">
        <v>0.11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5.835</v>
      </c>
      <c r="F247" s="84">
        <v>0.251</v>
      </c>
      <c r="G247" s="84">
        <v>0.11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5.835</v>
      </c>
      <c r="F248" s="84">
        <v>0.251</v>
      </c>
      <c r="G248" s="84">
        <v>0.11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5.835</v>
      </c>
      <c r="F249" s="84">
        <v>0.251</v>
      </c>
      <c r="G249" s="84">
        <v>0.11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5.835</v>
      </c>
      <c r="F250" s="84">
        <v>0.251</v>
      </c>
      <c r="G250" s="84">
        <v>0.11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5.835</v>
      </c>
      <c r="F251" s="84">
        <v>0.251</v>
      </c>
      <c r="G251" s="84">
        <v>0.11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5.835</v>
      </c>
      <c r="F252" s="84">
        <v>0.251</v>
      </c>
      <c r="G252" s="84">
        <v>0.11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5.835</v>
      </c>
      <c r="F253" s="84">
        <v>0.251</v>
      </c>
      <c r="G253" s="84">
        <v>0.11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5.835</v>
      </c>
      <c r="F254" s="84">
        <v>0.251</v>
      </c>
      <c r="G254" s="84">
        <v>0.11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5.835</v>
      </c>
      <c r="F255" s="84">
        <v>0.251</v>
      </c>
      <c r="G255" s="84">
        <v>0.11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5.835</v>
      </c>
      <c r="F256" s="84">
        <v>0.251</v>
      </c>
      <c r="G256" s="84">
        <v>0.11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5.835</v>
      </c>
      <c r="F257" s="84">
        <v>0.251</v>
      </c>
      <c r="G257" s="84">
        <v>0.11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5.835</v>
      </c>
      <c r="F258" s="84">
        <v>0.251</v>
      </c>
      <c r="G258" s="84">
        <v>0.11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5.835</v>
      </c>
      <c r="F259" s="84">
        <v>0.251</v>
      </c>
      <c r="G259" s="84">
        <v>0.11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5.835</v>
      </c>
      <c r="F260" s="84">
        <v>0.251</v>
      </c>
      <c r="G260" s="84">
        <v>0.11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5.835</v>
      </c>
      <c r="F261" s="84">
        <v>0.251</v>
      </c>
      <c r="G261" s="84">
        <v>0.11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5.835</v>
      </c>
      <c r="F262" s="84">
        <v>0.251</v>
      </c>
      <c r="G262" s="84">
        <v>0.11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5.835</v>
      </c>
      <c r="F263" s="84">
        <v>0.251</v>
      </c>
      <c r="G263" s="84">
        <v>0.11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5.835</v>
      </c>
      <c r="F264" s="84">
        <v>0.251</v>
      </c>
      <c r="G264" s="84">
        <v>0.11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5.835</v>
      </c>
      <c r="F265" s="84">
        <v>0.251</v>
      </c>
      <c r="G265" s="84">
        <v>0.11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5.835</v>
      </c>
      <c r="F266" s="84">
        <v>0.251</v>
      </c>
      <c r="G266" s="84">
        <v>0.11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5.835</v>
      </c>
      <c r="F267" s="84">
        <v>0.251</v>
      </c>
      <c r="G267" s="84">
        <v>0.11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5.835</v>
      </c>
      <c r="F268" s="84">
        <v>0.251</v>
      </c>
      <c r="G268" s="84">
        <v>0.11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5.835</v>
      </c>
      <c r="F269" s="84">
        <v>0.251</v>
      </c>
      <c r="G269" s="84">
        <v>0.11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5.835</v>
      </c>
      <c r="F270" s="84">
        <v>0.251</v>
      </c>
      <c r="G270" s="84">
        <v>0.11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5.835</v>
      </c>
      <c r="F271" s="84">
        <v>0.251</v>
      </c>
      <c r="G271" s="84">
        <v>0.11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5.835</v>
      </c>
      <c r="F272" s="84">
        <v>0.251</v>
      </c>
      <c r="G272" s="84">
        <v>0.11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5.835</v>
      </c>
      <c r="F273" s="84">
        <v>0.251</v>
      </c>
      <c r="G273" s="84">
        <v>0.11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5.835</v>
      </c>
      <c r="F274" s="84">
        <v>0.251</v>
      </c>
      <c r="G274" s="84">
        <v>0.11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5.835</v>
      </c>
      <c r="F275" s="84">
        <v>0.251</v>
      </c>
      <c r="G275" s="84">
        <v>0.11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5.835</v>
      </c>
      <c r="F276" s="84">
        <v>0.251</v>
      </c>
      <c r="G276" s="84">
        <v>0.11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5.835</v>
      </c>
      <c r="F277" s="84">
        <v>0.251</v>
      </c>
      <c r="G277" s="84">
        <v>0.11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5.835</v>
      </c>
      <c r="F278" s="84">
        <v>0.251</v>
      </c>
      <c r="G278" s="84">
        <v>0.11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5.835</v>
      </c>
      <c r="F279" s="84">
        <v>0.251</v>
      </c>
      <c r="G279" s="84">
        <v>0.11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5.835</v>
      </c>
      <c r="F280" s="84">
        <v>0.251</v>
      </c>
      <c r="G280" s="84">
        <v>0.11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5.835</v>
      </c>
      <c r="F281" s="84">
        <v>0.251</v>
      </c>
      <c r="G281" s="84">
        <v>0.11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5.835</v>
      </c>
      <c r="F282" s="84">
        <v>0.251</v>
      </c>
      <c r="G282" s="84">
        <v>0.11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5.835</v>
      </c>
      <c r="F283" s="84">
        <v>0.251</v>
      </c>
      <c r="G283" s="84">
        <v>0.11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5.835</v>
      </c>
      <c r="F284" s="84">
        <v>0.251</v>
      </c>
      <c r="G284" s="84">
        <v>0.11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5.835</v>
      </c>
      <c r="F285" s="84">
        <v>0.251</v>
      </c>
      <c r="G285" s="84">
        <v>0.11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5.835</v>
      </c>
      <c r="F286" s="84">
        <v>0.251</v>
      </c>
      <c r="G286" s="84">
        <v>0.11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5.835</v>
      </c>
      <c r="F287" s="84">
        <v>0.251</v>
      </c>
      <c r="G287" s="84">
        <v>0.11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5.835</v>
      </c>
      <c r="F288" s="84">
        <v>0.251</v>
      </c>
      <c r="G288" s="84">
        <v>0.11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5.835</v>
      </c>
      <c r="F289" s="84">
        <v>0.251</v>
      </c>
      <c r="G289" s="84">
        <v>0.11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5.835</v>
      </c>
      <c r="F290" s="84">
        <v>0.251</v>
      </c>
      <c r="G290" s="84">
        <v>0.11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5.835</v>
      </c>
      <c r="F291" s="84">
        <v>0.251</v>
      </c>
      <c r="G291" s="84">
        <v>0.11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5.835</v>
      </c>
      <c r="F292" s="84">
        <v>0.251</v>
      </c>
      <c r="G292" s="84">
        <v>0.11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5.835</v>
      </c>
      <c r="F293" s="84">
        <v>0.251</v>
      </c>
      <c r="G293" s="84">
        <v>0.11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5.835</v>
      </c>
      <c r="F294" s="84">
        <v>0.251</v>
      </c>
      <c r="G294" s="84">
        <v>0.11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5.835</v>
      </c>
      <c r="F295" s="84">
        <v>0.251</v>
      </c>
      <c r="G295" s="84">
        <v>0.11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5.835</v>
      </c>
      <c r="F296" s="84">
        <v>0.251</v>
      </c>
      <c r="G296" s="84">
        <v>0.11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5.835</v>
      </c>
      <c r="F297" s="84">
        <v>0.251</v>
      </c>
      <c r="G297" s="84">
        <v>0.11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5.835</v>
      </c>
      <c r="F298" s="84">
        <v>0.251</v>
      </c>
      <c r="G298" s="84">
        <v>0.11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5.835</v>
      </c>
      <c r="F299" s="84">
        <v>0.251</v>
      </c>
      <c r="G299" s="84">
        <v>0.11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5.835</v>
      </c>
      <c r="F300" s="84">
        <v>0.251</v>
      </c>
      <c r="G300" s="84">
        <v>0.11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5.835</v>
      </c>
      <c r="F301" s="84">
        <v>0.251</v>
      </c>
      <c r="G301" s="84">
        <v>0.11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5.835</v>
      </c>
      <c r="F302" s="84">
        <v>0.251</v>
      </c>
      <c r="G302" s="84">
        <v>0.11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5.835</v>
      </c>
      <c r="F303" s="84">
        <v>0.251</v>
      </c>
      <c r="G303" s="84">
        <v>0.11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5.835</v>
      </c>
      <c r="F304" s="84">
        <v>0.251</v>
      </c>
      <c r="G304" s="84">
        <v>0.11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5.835</v>
      </c>
      <c r="F305" s="84">
        <v>0.251</v>
      </c>
      <c r="G305" s="84">
        <v>0.11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5.835</v>
      </c>
      <c r="F306" s="84">
        <v>0.251</v>
      </c>
      <c r="G306" s="84">
        <v>0.11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5.835</v>
      </c>
      <c r="F307" s="84">
        <v>0.251</v>
      </c>
      <c r="G307" s="84">
        <v>0.11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5.835</v>
      </c>
      <c r="F308" s="84">
        <v>0.251</v>
      </c>
      <c r="G308" s="84">
        <v>0.11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5.835</v>
      </c>
      <c r="F309" s="84">
        <v>0.251</v>
      </c>
      <c r="G309" s="84">
        <v>0.11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5.835</v>
      </c>
      <c r="F310" s="84">
        <v>0.251</v>
      </c>
      <c r="G310" s="84">
        <v>0.11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5.835</v>
      </c>
      <c r="F311" s="84">
        <v>0.251</v>
      </c>
      <c r="G311" s="84">
        <v>0.11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5.835</v>
      </c>
      <c r="F312" s="84">
        <v>0.251</v>
      </c>
      <c r="G312" s="84">
        <v>0.11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5.835</v>
      </c>
      <c r="F313" s="84">
        <v>0.251</v>
      </c>
      <c r="G313" s="84">
        <v>0.11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5.835</v>
      </c>
      <c r="F314" s="84">
        <v>0.251</v>
      </c>
      <c r="G314" s="84">
        <v>0.11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5.835</v>
      </c>
      <c r="F315" s="84">
        <v>0.251</v>
      </c>
      <c r="G315" s="84">
        <v>0.11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5.835</v>
      </c>
      <c r="F316" s="84">
        <v>0.251</v>
      </c>
      <c r="G316" s="84">
        <v>0.11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5.835</v>
      </c>
      <c r="F317" s="84">
        <v>0.251</v>
      </c>
      <c r="G317" s="84">
        <v>0.11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5.835</v>
      </c>
      <c r="F318" s="84">
        <v>0.251</v>
      </c>
      <c r="G318" s="84">
        <v>0.11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5.835</v>
      </c>
      <c r="F319" s="84">
        <v>0.251</v>
      </c>
      <c r="G319" s="84">
        <v>0.11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5.835</v>
      </c>
      <c r="F320" s="84">
        <v>0.251</v>
      </c>
      <c r="G320" s="84">
        <v>0.11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5.835</v>
      </c>
      <c r="F321" s="84">
        <v>0.251</v>
      </c>
      <c r="G321" s="84">
        <v>0.11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5.835</v>
      </c>
      <c r="F322" s="84">
        <v>0.251</v>
      </c>
      <c r="G322" s="84">
        <v>0.11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5.835</v>
      </c>
      <c r="F323" s="84">
        <v>0.251</v>
      </c>
      <c r="G323" s="84">
        <v>0.11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5.835</v>
      </c>
      <c r="F324" s="84">
        <v>0.251</v>
      </c>
      <c r="G324" s="84">
        <v>0.11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5.835</v>
      </c>
      <c r="F325" s="84">
        <v>0.251</v>
      </c>
      <c r="G325" s="84">
        <v>0.11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5.835</v>
      </c>
      <c r="F326" s="84">
        <v>0.251</v>
      </c>
      <c r="G326" s="84">
        <v>0.11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5.835</v>
      </c>
      <c r="F327" s="84">
        <v>0.251</v>
      </c>
      <c r="G327" s="84">
        <v>0.11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5.83</v>
      </c>
      <c r="F328" s="84">
        <v>0.251</v>
      </c>
      <c r="G328" s="84">
        <v>0.11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5.83</v>
      </c>
      <c r="F329" s="84">
        <v>0.251</v>
      </c>
      <c r="G329" s="84">
        <v>0.11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5.83</v>
      </c>
      <c r="F330" s="84">
        <v>0.251</v>
      </c>
      <c r="G330" s="84">
        <v>0.11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2388.25</v>
      </c>
      <c r="D336" s="84">
        <v>1752.89</v>
      </c>
      <c r="E336" s="84">
        <v>635.36</v>
      </c>
      <c r="F336" s="84">
        <v>0.73</v>
      </c>
      <c r="G336" s="84">
        <v>2.78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2442.0100000000002</v>
      </c>
      <c r="D337" s="84">
        <v>1799.42</v>
      </c>
      <c r="E337" s="84">
        <v>642.59</v>
      </c>
      <c r="F337" s="84">
        <v>0.74</v>
      </c>
      <c r="G337" s="84">
        <v>2.77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2570</v>
      </c>
      <c r="D338" s="84">
        <v>1910.97</v>
      </c>
      <c r="E338" s="84">
        <v>659.03</v>
      </c>
      <c r="F338" s="84">
        <v>0.74</v>
      </c>
      <c r="G338" s="84">
        <v>2.75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2378.62</v>
      </c>
      <c r="D339" s="84">
        <v>1797.04</v>
      </c>
      <c r="E339" s="84">
        <v>581.58000000000004</v>
      </c>
      <c r="F339" s="84">
        <v>0.76</v>
      </c>
      <c r="G339" s="84">
        <v>2.8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2353.5</v>
      </c>
      <c r="D340" s="84">
        <v>1774.72</v>
      </c>
      <c r="E340" s="84">
        <v>578.78</v>
      </c>
      <c r="F340" s="84">
        <v>0.75</v>
      </c>
      <c r="G340" s="84">
        <v>2.8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3670.53</v>
      </c>
      <c r="D341" s="84">
        <v>2805.51</v>
      </c>
      <c r="E341" s="84">
        <v>865.02</v>
      </c>
      <c r="F341" s="84">
        <v>0.76</v>
      </c>
      <c r="G341" s="84">
        <v>2.56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10219.86</v>
      </c>
      <c r="D342" s="84">
        <v>7650.06</v>
      </c>
      <c r="E342" s="84">
        <v>2569.8000000000002</v>
      </c>
      <c r="F342" s="84">
        <v>0.75</v>
      </c>
      <c r="G342" s="84">
        <v>2.41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8159.91</v>
      </c>
      <c r="D343" s="84">
        <v>6143.92</v>
      </c>
      <c r="E343" s="84">
        <v>2016</v>
      </c>
      <c r="F343" s="84">
        <v>0.75</v>
      </c>
      <c r="G343" s="84">
        <v>2.41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10064.24</v>
      </c>
      <c r="D344" s="84">
        <v>7513.76</v>
      </c>
      <c r="E344" s="84">
        <v>2550.48</v>
      </c>
      <c r="F344" s="84">
        <v>0.75</v>
      </c>
      <c r="G344" s="84">
        <v>2.41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2753.48</v>
      </c>
      <c r="D345" s="84">
        <v>2086.9899999999998</v>
      </c>
      <c r="E345" s="84">
        <v>666.49</v>
      </c>
      <c r="F345" s="84">
        <v>0.76</v>
      </c>
      <c r="G345" s="84">
        <v>2.73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2612.59</v>
      </c>
      <c r="D346" s="84">
        <v>2020.82</v>
      </c>
      <c r="E346" s="84">
        <v>591.77</v>
      </c>
      <c r="F346" s="84">
        <v>0.77</v>
      </c>
      <c r="G346" s="84">
        <v>2.77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9877.7099999999991</v>
      </c>
      <c r="D347" s="84">
        <v>7569.22</v>
      </c>
      <c r="E347" s="84">
        <v>2308.48</v>
      </c>
      <c r="F347" s="84">
        <v>0.77</v>
      </c>
      <c r="G347" s="84">
        <v>2.42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2860.89</v>
      </c>
      <c r="D348" s="84">
        <v>2244.81</v>
      </c>
      <c r="E348" s="84">
        <v>616.08000000000004</v>
      </c>
      <c r="F348" s="84">
        <v>0.78</v>
      </c>
      <c r="G348" s="84">
        <v>2.73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9403.43</v>
      </c>
      <c r="D349" s="84">
        <v>7145.19</v>
      </c>
      <c r="E349" s="84">
        <v>2258.23</v>
      </c>
      <c r="F349" s="84">
        <v>0.76</v>
      </c>
      <c r="G349" s="84">
        <v>2.42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2566.11</v>
      </c>
      <c r="D350" s="84">
        <v>1979.06</v>
      </c>
      <c r="E350" s="84">
        <v>587.04999999999995</v>
      </c>
      <c r="F350" s="84">
        <v>0.77</v>
      </c>
      <c r="G350" s="84">
        <v>2.77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3656.29</v>
      </c>
      <c r="D351" s="84">
        <v>2792.97</v>
      </c>
      <c r="E351" s="84">
        <v>863.32</v>
      </c>
      <c r="F351" s="84">
        <v>0.76</v>
      </c>
      <c r="G351" s="84">
        <v>2.56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10125.629999999999</v>
      </c>
      <c r="D352" s="84">
        <v>7567.38</v>
      </c>
      <c r="E352" s="84">
        <v>2558.25</v>
      </c>
      <c r="F352" s="84">
        <v>0.75</v>
      </c>
      <c r="G352" s="84">
        <v>2.41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8155.54</v>
      </c>
      <c r="D353" s="84">
        <v>6140.03</v>
      </c>
      <c r="E353" s="84">
        <v>2015.51</v>
      </c>
      <c r="F353" s="84">
        <v>0.75</v>
      </c>
      <c r="G353" s="84">
        <v>2.41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10111.209999999999</v>
      </c>
      <c r="D354" s="84">
        <v>7554.57</v>
      </c>
      <c r="E354" s="84">
        <v>2556.64</v>
      </c>
      <c r="F354" s="84">
        <v>0.75</v>
      </c>
      <c r="G354" s="84">
        <v>2.41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2748.89</v>
      </c>
      <c r="D355" s="84">
        <v>2082.87</v>
      </c>
      <c r="E355" s="84">
        <v>666.02</v>
      </c>
      <c r="F355" s="84">
        <v>0.76</v>
      </c>
      <c r="G355" s="84">
        <v>2.73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2645.07</v>
      </c>
      <c r="D356" s="84">
        <v>2050.06</v>
      </c>
      <c r="E356" s="84">
        <v>595.01</v>
      </c>
      <c r="F356" s="84">
        <v>0.78</v>
      </c>
      <c r="G356" s="84">
        <v>2.76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9616.52</v>
      </c>
      <c r="D357" s="84">
        <v>7335.53</v>
      </c>
      <c r="E357" s="84">
        <v>2280.9899999999998</v>
      </c>
      <c r="F357" s="84">
        <v>0.76</v>
      </c>
      <c r="G357" s="84">
        <v>2.42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2513.11</v>
      </c>
      <c r="D358" s="84">
        <v>1931.49</v>
      </c>
      <c r="E358" s="84">
        <v>581.63</v>
      </c>
      <c r="F358" s="84">
        <v>0.77</v>
      </c>
      <c r="G358" s="84">
        <v>2.78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9514.59</v>
      </c>
      <c r="D359" s="84">
        <v>7244.45</v>
      </c>
      <c r="E359" s="84">
        <v>2270.14</v>
      </c>
      <c r="F359" s="84">
        <v>0.76</v>
      </c>
      <c r="G359" s="84">
        <v>2.42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2582.8200000000002</v>
      </c>
      <c r="D360" s="84">
        <v>1994.08</v>
      </c>
      <c r="E360" s="84">
        <v>588.73</v>
      </c>
      <c r="F360" s="84">
        <v>0.77</v>
      </c>
      <c r="G360" s="84">
        <v>2.77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3807.9</v>
      </c>
      <c r="D361" s="84">
        <v>2936.51</v>
      </c>
      <c r="E361" s="84">
        <v>871.39</v>
      </c>
      <c r="F361" s="84">
        <v>0.77</v>
      </c>
      <c r="G361" s="84">
        <v>2.54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10440.26</v>
      </c>
      <c r="D362" s="84">
        <v>7982.63</v>
      </c>
      <c r="E362" s="84">
        <v>2457.63</v>
      </c>
      <c r="F362" s="84">
        <v>0.76</v>
      </c>
      <c r="G362" s="84">
        <v>2.42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8453.93</v>
      </c>
      <c r="D363" s="84">
        <v>6489.97</v>
      </c>
      <c r="E363" s="84">
        <v>1963.96</v>
      </c>
      <c r="F363" s="84">
        <v>0.77</v>
      </c>
      <c r="G363" s="84">
        <v>2.42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10443.31</v>
      </c>
      <c r="D364" s="84">
        <v>7974.9</v>
      </c>
      <c r="E364" s="84">
        <v>2468.41</v>
      </c>
      <c r="F364" s="84">
        <v>0.76</v>
      </c>
      <c r="G364" s="84">
        <v>2.42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2834.67</v>
      </c>
      <c r="D365" s="84">
        <v>2193.35</v>
      </c>
      <c r="E365" s="84">
        <v>641.30999999999995</v>
      </c>
      <c r="F365" s="84">
        <v>0.77</v>
      </c>
      <c r="G365" s="84">
        <v>2.72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2867.32</v>
      </c>
      <c r="D366" s="84">
        <v>2250.63</v>
      </c>
      <c r="E366" s="84">
        <v>616.69000000000005</v>
      </c>
      <c r="F366" s="84">
        <v>0.78</v>
      </c>
      <c r="G366" s="84">
        <v>2.73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10379.9</v>
      </c>
      <c r="D367" s="84">
        <v>8019.98</v>
      </c>
      <c r="E367" s="84">
        <v>2359.9299999999998</v>
      </c>
      <c r="F367" s="84">
        <v>0.77</v>
      </c>
      <c r="G367" s="84">
        <v>2.42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2676.36</v>
      </c>
      <c r="D368" s="84">
        <v>2078.2600000000002</v>
      </c>
      <c r="E368" s="84">
        <v>598.1</v>
      </c>
      <c r="F368" s="84">
        <v>0.78</v>
      </c>
      <c r="G368" s="84">
        <v>2.76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10310.469999999999</v>
      </c>
      <c r="D369" s="84">
        <v>7957.56</v>
      </c>
      <c r="E369" s="84">
        <v>2352.91</v>
      </c>
      <c r="F369" s="84">
        <v>0.77</v>
      </c>
      <c r="G369" s="84">
        <v>2.42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2792.91</v>
      </c>
      <c r="D370" s="84">
        <v>2190.16</v>
      </c>
      <c r="E370" s="84">
        <v>602.75</v>
      </c>
      <c r="F370" s="84">
        <v>0.78</v>
      </c>
      <c r="G370" s="84">
        <v>2.74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9877.39</v>
      </c>
      <c r="D371" s="84">
        <v>7790.83</v>
      </c>
      <c r="E371" s="84">
        <v>2086.56</v>
      </c>
      <c r="F371" s="84">
        <v>0.79</v>
      </c>
      <c r="G371" s="84">
        <v>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5880.53</v>
      </c>
      <c r="D372" s="84">
        <v>4458.3900000000003</v>
      </c>
      <c r="E372" s="84">
        <v>1422.14</v>
      </c>
      <c r="F372" s="84">
        <v>0.76</v>
      </c>
      <c r="G372" s="84">
        <v>3.9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5538.86</v>
      </c>
      <c r="D373" s="84">
        <v>4171.45</v>
      </c>
      <c r="E373" s="84">
        <v>1367.41</v>
      </c>
      <c r="F373" s="84">
        <v>0.75</v>
      </c>
      <c r="G373" s="84">
        <v>3.88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6359.07</v>
      </c>
      <c r="D374" s="84">
        <v>4895.1400000000003</v>
      </c>
      <c r="E374" s="84">
        <v>1463.93</v>
      </c>
      <c r="F374" s="84">
        <v>0.77</v>
      </c>
      <c r="G374" s="84">
        <v>3.94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21615.93</v>
      </c>
      <c r="D375" s="84">
        <v>14614.17</v>
      </c>
      <c r="E375" s="84">
        <v>7001.76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1631.37</v>
      </c>
      <c r="D376" s="84">
        <v>1281.56</v>
      </c>
      <c r="E376" s="84">
        <v>349.82</v>
      </c>
      <c r="F376" s="84">
        <v>0.79</v>
      </c>
      <c r="G376" s="84">
        <v>3.99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12079.36</v>
      </c>
      <c r="D377" s="84">
        <v>8166.65</v>
      </c>
      <c r="E377" s="84">
        <v>3912.71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1390.89</v>
      </c>
      <c r="D378" s="84">
        <v>978.41</v>
      </c>
      <c r="E378" s="84">
        <v>412.47</v>
      </c>
      <c r="F378" s="84">
        <v>0.7</v>
      </c>
      <c r="G378" s="84">
        <v>3.73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8214.2800000000007</v>
      </c>
      <c r="D379" s="84">
        <v>5595.79</v>
      </c>
      <c r="E379" s="84">
        <v>2618.4899999999998</v>
      </c>
      <c r="F379" s="84">
        <v>0.68</v>
      </c>
      <c r="G379" s="84">
        <v>3.67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32234.959999999999</v>
      </c>
      <c r="D380" s="84">
        <v>24111.34</v>
      </c>
      <c r="E380" s="84">
        <v>8123.63</v>
      </c>
      <c r="F380" s="84">
        <v>0.75</v>
      </c>
      <c r="G380" s="84">
        <v>3.63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3685.43</v>
      </c>
      <c r="D381" s="84">
        <v>2491.66</v>
      </c>
      <c r="E381" s="84">
        <v>1193.77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11084.7</v>
      </c>
      <c r="D382" s="84">
        <v>7671.91</v>
      </c>
      <c r="E382" s="84">
        <v>3412.79</v>
      </c>
      <c r="F382" s="84">
        <v>0.69</v>
      </c>
      <c r="G382" s="84">
        <v>3.7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1106.26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1071.47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1110.23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1258.17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29.84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1045.3599999999999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1067.1199999999999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1291.18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1272.95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1060.06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1901.49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4025.62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3118.26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3944.07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1238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1199.54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3661.43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734.42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3799.58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1142.9100000000001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1949.45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4138.46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3321.11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4116.12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1275.78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1245.23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4062.95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1014.24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4042.73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1200.1400000000001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2222.65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5228.6099999999997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4217.83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5213.6000000000004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1547.09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1534.17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5197.91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1394.87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5156.7700000000004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1508.68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1000.58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941.08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966.58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1096.04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564.82000000000005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616.91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635.69000000000005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647.66999999999996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14359.67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8124.61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7598.98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8992.07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31883.7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2176.9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23249.57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1656.07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10217.6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42488.2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6501.94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13713.52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0.04</v>
      </c>
      <c r="F450" s="84">
        <v>3.44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0.04</v>
      </c>
      <c r="F451" s="84">
        <v>3.33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0.04</v>
      </c>
      <c r="F452" s="84">
        <v>3.45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0.04</v>
      </c>
      <c r="F453" s="84">
        <v>3.91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75.680000000000007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78.12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0.13</v>
      </c>
      <c r="F460" s="84">
        <v>84.02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0.13</v>
      </c>
      <c r="F461" s="84">
        <v>80.73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0.12</v>
      </c>
      <c r="F462" s="84">
        <v>79.53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0.2</v>
      </c>
      <c r="F463" s="84">
        <v>127.97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0.53</v>
      </c>
      <c r="F464" s="84">
        <v>339.43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0.43</v>
      </c>
      <c r="F465" s="84">
        <v>274.76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0.52</v>
      </c>
      <c r="F466" s="84">
        <v>332.19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94.16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0.15</v>
      </c>
      <c r="F468" s="84">
        <v>93.59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0.54</v>
      </c>
      <c r="F469" s="84">
        <v>346.4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0.17</v>
      </c>
      <c r="F470" s="84">
        <v>105.82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0.51</v>
      </c>
      <c r="F471" s="84">
        <v>323.43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0.14000000000000001</v>
      </c>
      <c r="F472" s="84">
        <v>91.31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0.2</v>
      </c>
      <c r="F473" s="84">
        <v>127.3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0.53</v>
      </c>
      <c r="F474" s="84">
        <v>335.03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0.43</v>
      </c>
      <c r="F475" s="84">
        <v>274.55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0.53</v>
      </c>
      <c r="F476" s="84">
        <v>334.34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93.93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0.15</v>
      </c>
      <c r="F478" s="84">
        <v>95.18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0.52</v>
      </c>
      <c r="F479" s="84">
        <v>333.73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0.14000000000000001</v>
      </c>
      <c r="F480" s="84">
        <v>88.73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0.52</v>
      </c>
      <c r="F481" s="84">
        <v>328.8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0.14000000000000001</v>
      </c>
      <c r="F482" s="84">
        <v>92.13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0.21</v>
      </c>
      <c r="F483" s="84">
        <v>135.47999999999999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0.56999999999999995</v>
      </c>
      <c r="F484" s="84">
        <v>364.28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0.47</v>
      </c>
      <c r="F485" s="84">
        <v>297.7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0.56999999999999995</v>
      </c>
      <c r="F486" s="84">
        <v>363.33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0.16</v>
      </c>
      <c r="F487" s="84">
        <v>101.62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0.17</v>
      </c>
      <c r="F488" s="84">
        <v>106.14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0.57999999999999996</v>
      </c>
      <c r="F489" s="84">
        <v>370.9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0.15</v>
      </c>
      <c r="F490" s="84">
        <v>96.72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0.57999999999999996</v>
      </c>
      <c r="F491" s="84">
        <v>367.51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0.16</v>
      </c>
      <c r="F492" s="84">
        <v>103.17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0.03</v>
      </c>
      <c r="F493" s="84">
        <v>3.11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0.03</v>
      </c>
      <c r="F494" s="84">
        <v>2.93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0.03</v>
      </c>
      <c r="F495" s="84">
        <v>3.01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0.04</v>
      </c>
      <c r="F496" s="84">
        <v>3.41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0.02</v>
      </c>
      <c r="F497" s="84">
        <v>1.76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0.02</v>
      </c>
      <c r="F498" s="84">
        <v>1.92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0.02</v>
      </c>
      <c r="F499" s="84">
        <v>1.98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0.02</v>
      </c>
      <c r="F500" s="84">
        <v>2.0099999999999998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0.57999999999999996</v>
      </c>
      <c r="F501" s="84">
        <v>673.47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0.32</v>
      </c>
      <c r="F502" s="84">
        <v>366.67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0.28999999999999998</v>
      </c>
      <c r="F503" s="84">
        <v>340.04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0.35</v>
      </c>
      <c r="F504" s="84">
        <v>410.59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0.87</v>
      </c>
      <c r="F505" s="84">
        <v>1009.67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0.1</v>
      </c>
      <c r="F506" s="84">
        <v>110.24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0.49</v>
      </c>
      <c r="F507" s="84">
        <v>564.22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0.06</v>
      </c>
      <c r="F508" s="84">
        <v>72.22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0.34</v>
      </c>
      <c r="F509" s="84">
        <v>391.74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1.68</v>
      </c>
      <c r="F510" s="84">
        <v>1912.65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0.15</v>
      </c>
      <c r="F511" s="84">
        <v>172.14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0.48</v>
      </c>
      <c r="F512" s="84">
        <v>551.63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57901.239699999998</v>
      </c>
      <c r="C521" s="84">
        <v>74.096100000000007</v>
      </c>
      <c r="D521" s="84">
        <v>301.82659999999998</v>
      </c>
      <c r="E521" s="84">
        <v>0</v>
      </c>
      <c r="F521" s="84">
        <v>8.9999999999999998E-4</v>
      </c>
      <c r="G521" s="84">
        <v>102948.8164</v>
      </c>
      <c r="H521" s="84">
        <v>22815.721399999999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49877.969899999996</v>
      </c>
      <c r="C522" s="84">
        <v>63.7378</v>
      </c>
      <c r="D522" s="84">
        <v>258.72949999999997</v>
      </c>
      <c r="E522" s="84">
        <v>0</v>
      </c>
      <c r="F522" s="84">
        <v>6.9999999999999999E-4</v>
      </c>
      <c r="G522" s="84">
        <v>88248.559599999993</v>
      </c>
      <c r="H522" s="84">
        <v>19642.467100000002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57588.334900000002</v>
      </c>
      <c r="C523" s="84">
        <v>74.141099999999994</v>
      </c>
      <c r="D523" s="84">
        <v>306.43450000000001</v>
      </c>
      <c r="E523" s="84">
        <v>0</v>
      </c>
      <c r="F523" s="84">
        <v>8.9999999999999998E-4</v>
      </c>
      <c r="G523" s="84">
        <v>104522.6243</v>
      </c>
      <c r="H523" s="84">
        <v>22749.8433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60942.249300000003</v>
      </c>
      <c r="C524" s="84">
        <v>78.868200000000002</v>
      </c>
      <c r="D524" s="84">
        <v>330.01069999999999</v>
      </c>
      <c r="E524" s="84">
        <v>0</v>
      </c>
      <c r="F524" s="84">
        <v>8.9999999999999998E-4</v>
      </c>
      <c r="G524" s="84">
        <v>112566.1777</v>
      </c>
      <c r="H524" s="84">
        <v>24127.513999999999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68465.858699999997</v>
      </c>
      <c r="C525" s="84">
        <v>88.850399999999993</v>
      </c>
      <c r="D525" s="84">
        <v>374.19170000000003</v>
      </c>
      <c r="E525" s="84">
        <v>0</v>
      </c>
      <c r="F525" s="84">
        <v>1.1000000000000001E-3</v>
      </c>
      <c r="G525" s="84">
        <v>127637.3545</v>
      </c>
      <c r="H525" s="84">
        <v>27137.825799999999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71175.506500000003</v>
      </c>
      <c r="C526" s="84">
        <v>92.534999999999997</v>
      </c>
      <c r="D526" s="84">
        <v>391.3571</v>
      </c>
      <c r="E526" s="84">
        <v>0</v>
      </c>
      <c r="F526" s="84">
        <v>1.1000000000000001E-3</v>
      </c>
      <c r="G526" s="84">
        <v>133493.25450000001</v>
      </c>
      <c r="H526" s="84">
        <v>28233.534100000001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77546.1103</v>
      </c>
      <c r="C527" s="84">
        <v>100.917</v>
      </c>
      <c r="D527" s="84">
        <v>427.78059999999999</v>
      </c>
      <c r="E527" s="84">
        <v>0</v>
      </c>
      <c r="F527" s="84">
        <v>1.1999999999999999E-3</v>
      </c>
      <c r="G527" s="84">
        <v>145917.88140000001</v>
      </c>
      <c r="H527" s="84">
        <v>30773.429899999999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75943.580499999996</v>
      </c>
      <c r="C528" s="84">
        <v>98.803200000000004</v>
      </c>
      <c r="D528" s="84">
        <v>418.54329999999999</v>
      </c>
      <c r="E528" s="84">
        <v>0</v>
      </c>
      <c r="F528" s="84">
        <v>1.1999999999999999E-3</v>
      </c>
      <c r="G528" s="84">
        <v>142766.87400000001</v>
      </c>
      <c r="H528" s="84">
        <v>30133.827700000002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69439.114400000006</v>
      </c>
      <c r="C529" s="84">
        <v>90.236500000000007</v>
      </c>
      <c r="D529" s="84">
        <v>381.23399999999998</v>
      </c>
      <c r="E529" s="84">
        <v>0</v>
      </c>
      <c r="F529" s="84">
        <v>1.1000000000000001E-3</v>
      </c>
      <c r="G529" s="84">
        <v>130040.0723</v>
      </c>
      <c r="H529" s="84">
        <v>27539.454399999999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65267.221599999997</v>
      </c>
      <c r="C530" s="84">
        <v>84.591200000000001</v>
      </c>
      <c r="D530" s="84">
        <v>355.19349999999997</v>
      </c>
      <c r="E530" s="84">
        <v>0</v>
      </c>
      <c r="F530" s="84">
        <v>1E-3</v>
      </c>
      <c r="G530" s="84">
        <v>121156.5523</v>
      </c>
      <c r="H530" s="84">
        <v>25856.0249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58105.697800000002</v>
      </c>
      <c r="C531" s="84">
        <v>74.973699999999994</v>
      </c>
      <c r="D531" s="84">
        <v>311.51949999999999</v>
      </c>
      <c r="E531" s="84">
        <v>0</v>
      </c>
      <c r="F531" s="84">
        <v>8.9999999999999998E-4</v>
      </c>
      <c r="G531" s="84">
        <v>106257.84910000001</v>
      </c>
      <c r="H531" s="84">
        <v>22975.6865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55770.451300000001</v>
      </c>
      <c r="C532" s="84">
        <v>71.370900000000006</v>
      </c>
      <c r="D532" s="84">
        <v>290.74099999999999</v>
      </c>
      <c r="E532" s="84">
        <v>0</v>
      </c>
      <c r="F532" s="84">
        <v>8.0000000000000004E-4</v>
      </c>
      <c r="G532" s="84">
        <v>99167.682100000005</v>
      </c>
      <c r="H532" s="84">
        <v>21976.294000000002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768023.33479999995</v>
      </c>
      <c r="C534" s="84">
        <v>993.12109999999996</v>
      </c>
      <c r="D534" s="84">
        <v>4147.5618000000004</v>
      </c>
      <c r="E534" s="84">
        <v>0</v>
      </c>
      <c r="F534" s="84">
        <v>1.17E-2</v>
      </c>
      <c r="G534" s="85">
        <v>1414720</v>
      </c>
      <c r="H534" s="84">
        <v>303961.62319999997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49877.969899999996</v>
      </c>
      <c r="C535" s="84">
        <v>63.7378</v>
      </c>
      <c r="D535" s="84">
        <v>258.72949999999997</v>
      </c>
      <c r="E535" s="84">
        <v>0</v>
      </c>
      <c r="F535" s="84">
        <v>6.9999999999999999E-4</v>
      </c>
      <c r="G535" s="84">
        <v>88248.559599999993</v>
      </c>
      <c r="H535" s="84">
        <v>19642.467100000002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77546.1103</v>
      </c>
      <c r="C536" s="84">
        <v>100.917</v>
      </c>
      <c r="D536" s="84">
        <v>427.78059999999999</v>
      </c>
      <c r="E536" s="84">
        <v>0</v>
      </c>
      <c r="F536" s="84">
        <v>1.1999999999999999E-3</v>
      </c>
      <c r="G536" s="84">
        <v>145917.88140000001</v>
      </c>
      <c r="H536" s="84">
        <v>30773.429899999999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227774000000</v>
      </c>
      <c r="C539" s="84">
        <v>153994.348</v>
      </c>
      <c r="D539" s="84" t="s">
        <v>1157</v>
      </c>
      <c r="E539" s="84">
        <v>57112.741000000002</v>
      </c>
      <c r="F539" s="84">
        <v>38807.224999999999</v>
      </c>
      <c r="G539" s="84">
        <v>9529.93</v>
      </c>
      <c r="H539" s="84">
        <v>0</v>
      </c>
      <c r="I539" s="84">
        <v>37809.673000000003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195250000000</v>
      </c>
      <c r="C540" s="84">
        <v>148411.323</v>
      </c>
      <c r="D540" s="84" t="s">
        <v>1014</v>
      </c>
      <c r="E540" s="84">
        <v>57112.741000000002</v>
      </c>
      <c r="F540" s="84">
        <v>38807.224999999999</v>
      </c>
      <c r="G540" s="84">
        <v>9218.0049999999992</v>
      </c>
      <c r="H540" s="84">
        <v>0</v>
      </c>
      <c r="I540" s="84">
        <v>32538.574000000001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231257000000</v>
      </c>
      <c r="C541" s="84">
        <v>160171.81099999999</v>
      </c>
      <c r="D541" s="84" t="s">
        <v>1015</v>
      </c>
      <c r="E541" s="84">
        <v>57112.741000000002</v>
      </c>
      <c r="F541" s="84">
        <v>38807.224999999999</v>
      </c>
      <c r="G541" s="84">
        <v>9881.4040000000005</v>
      </c>
      <c r="H541" s="84">
        <v>0</v>
      </c>
      <c r="I541" s="84">
        <v>43635.661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249053000000</v>
      </c>
      <c r="C542" s="84">
        <v>171270.016</v>
      </c>
      <c r="D542" s="84" t="s">
        <v>1016</v>
      </c>
      <c r="E542" s="84">
        <v>57112.741000000002</v>
      </c>
      <c r="F542" s="84">
        <v>38807.224999999999</v>
      </c>
      <c r="G542" s="84">
        <v>10414.752</v>
      </c>
      <c r="H542" s="84">
        <v>0</v>
      </c>
      <c r="I542" s="84">
        <v>54200.517999999996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282398000000</v>
      </c>
      <c r="C543" s="84">
        <v>183399.31700000001</v>
      </c>
      <c r="D543" s="84" t="s">
        <v>1017</v>
      </c>
      <c r="E543" s="84">
        <v>57185.040999999997</v>
      </c>
      <c r="F543" s="84">
        <v>38824.769999999997</v>
      </c>
      <c r="G543" s="84">
        <v>10909.581</v>
      </c>
      <c r="H543" s="84">
        <v>0</v>
      </c>
      <c r="I543" s="84">
        <v>65745.146999999997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295354000000</v>
      </c>
      <c r="C544" s="84">
        <v>180390.23499999999</v>
      </c>
      <c r="D544" s="84" t="s">
        <v>1018</v>
      </c>
      <c r="E544" s="84">
        <v>57185.040999999997</v>
      </c>
      <c r="F544" s="84">
        <v>38824.769999999997</v>
      </c>
      <c r="G544" s="84">
        <v>10821.847</v>
      </c>
      <c r="H544" s="84">
        <v>0</v>
      </c>
      <c r="I544" s="84">
        <v>62823.798999999999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322844000000</v>
      </c>
      <c r="C545" s="84">
        <v>189032.49900000001</v>
      </c>
      <c r="D545" s="84" t="s">
        <v>1019</v>
      </c>
      <c r="E545" s="84">
        <v>57185.040999999997</v>
      </c>
      <c r="F545" s="84">
        <v>38824.769999999997</v>
      </c>
      <c r="G545" s="84">
        <v>11188.545</v>
      </c>
      <c r="H545" s="84">
        <v>0</v>
      </c>
      <c r="I545" s="84">
        <v>71099.364000000001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315872000000</v>
      </c>
      <c r="C546" s="84">
        <v>195497.40400000001</v>
      </c>
      <c r="D546" s="84" t="s">
        <v>1020</v>
      </c>
      <c r="E546" s="84">
        <v>57112.741000000002</v>
      </c>
      <c r="F546" s="84">
        <v>38807.224999999999</v>
      </c>
      <c r="G546" s="84">
        <v>11544.528</v>
      </c>
      <c r="H546" s="84">
        <v>0</v>
      </c>
      <c r="I546" s="84">
        <v>77298.130999999994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287714000000</v>
      </c>
      <c r="C547" s="84">
        <v>181893.698</v>
      </c>
      <c r="D547" s="84" t="s">
        <v>1158</v>
      </c>
      <c r="E547" s="84">
        <v>57112.741000000002</v>
      </c>
      <c r="F547" s="84">
        <v>38807.224999999999</v>
      </c>
      <c r="G547" s="84">
        <v>10811.199000000001</v>
      </c>
      <c r="H547" s="84">
        <v>0</v>
      </c>
      <c r="I547" s="84">
        <v>64427.754000000001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268059000000</v>
      </c>
      <c r="C548" s="84">
        <v>172040.524</v>
      </c>
      <c r="D548" s="84" t="s">
        <v>1021</v>
      </c>
      <c r="E548" s="84">
        <v>57112.741000000002</v>
      </c>
      <c r="F548" s="84">
        <v>38807.224999999999</v>
      </c>
      <c r="G548" s="84">
        <v>10386.387000000001</v>
      </c>
      <c r="H548" s="84">
        <v>0</v>
      </c>
      <c r="I548" s="84">
        <v>54999.392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235096000000</v>
      </c>
      <c r="C549" s="84">
        <v>161124.753</v>
      </c>
      <c r="D549" s="84" t="s">
        <v>1159</v>
      </c>
      <c r="E549" s="84">
        <v>57185.040999999997</v>
      </c>
      <c r="F549" s="84">
        <v>38824.769999999997</v>
      </c>
      <c r="G549" s="84">
        <v>9766.8150000000005</v>
      </c>
      <c r="H549" s="84">
        <v>0</v>
      </c>
      <c r="I549" s="84">
        <v>44613.347999999998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219409000000</v>
      </c>
      <c r="C550" s="84">
        <v>160338.64300000001</v>
      </c>
      <c r="D550" s="84" t="s">
        <v>1160</v>
      </c>
      <c r="E550" s="84">
        <v>57040.442000000003</v>
      </c>
      <c r="F550" s="84">
        <v>38772.135999999999</v>
      </c>
      <c r="G550" s="84">
        <v>9754.9869999999992</v>
      </c>
      <c r="H550" s="84">
        <v>0</v>
      </c>
      <c r="I550" s="84">
        <v>44036.3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3130080000000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195250000000</v>
      </c>
      <c r="C553" s="84">
        <v>148411.323</v>
      </c>
      <c r="D553" s="84"/>
      <c r="E553" s="84">
        <v>57040.442000000003</v>
      </c>
      <c r="F553" s="84">
        <v>38772.135999999999</v>
      </c>
      <c r="G553" s="84">
        <v>9218.0049999999992</v>
      </c>
      <c r="H553" s="84">
        <v>0</v>
      </c>
      <c r="I553" s="84">
        <v>32538.574000000001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322844000000</v>
      </c>
      <c r="C554" s="84">
        <v>195497.40400000001</v>
      </c>
      <c r="D554" s="84"/>
      <c r="E554" s="84">
        <v>57185.040999999997</v>
      </c>
      <c r="F554" s="84">
        <v>38824.769999999997</v>
      </c>
      <c r="G554" s="84">
        <v>11544.528</v>
      </c>
      <c r="H554" s="84">
        <v>0</v>
      </c>
      <c r="I554" s="84">
        <v>77298.130999999994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94229.24</v>
      </c>
      <c r="C557" s="84">
        <v>6320.53</v>
      </c>
      <c r="D557" s="84">
        <v>0</v>
      </c>
      <c r="E557" s="84">
        <v>100549.77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18.45</v>
      </c>
      <c r="C558" s="84">
        <v>1.24</v>
      </c>
      <c r="D558" s="84">
        <v>0</v>
      </c>
      <c r="E558" s="84">
        <v>19.690000000000001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23.84</v>
      </c>
      <c r="C559" s="84">
        <v>1.6</v>
      </c>
      <c r="D559" s="84">
        <v>0</v>
      </c>
      <c r="E559" s="84">
        <v>25.43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6"/>
      <c r="E562" s="86"/>
      <c r="F562" s="87"/>
      <c r="G562" s="86"/>
    </row>
    <row r="563" spans="1:7">
      <c r="A563" s="86"/>
      <c r="B563" s="87"/>
      <c r="C563" s="86"/>
      <c r="D563" s="86"/>
      <c r="E563" s="86"/>
      <c r="F563" s="87"/>
      <c r="G563" s="86"/>
    </row>
    <row r="564" spans="1:7">
      <c r="A564" s="86"/>
      <c r="B564" s="87"/>
      <c r="C564" s="86"/>
      <c r="D564" s="86"/>
      <c r="E564" s="86"/>
      <c r="F564" s="87"/>
      <c r="G564" s="86"/>
    </row>
    <row r="565" spans="1:7">
      <c r="A565" s="86"/>
      <c r="B565" s="87"/>
      <c r="C565" s="86"/>
      <c r="D565" s="86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6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3886.88</v>
      </c>
      <c r="C2" s="84">
        <v>761.21</v>
      </c>
      <c r="D2" s="84">
        <v>983.18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3886.88</v>
      </c>
      <c r="C3" s="84">
        <v>761.21</v>
      </c>
      <c r="D3" s="84">
        <v>983.18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10841.39</v>
      </c>
      <c r="C4" s="84">
        <v>2123.1799999999998</v>
      </c>
      <c r="D4" s="84">
        <v>2742.3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10841.39</v>
      </c>
      <c r="C5" s="84">
        <v>2123.1799999999998</v>
      </c>
      <c r="D5" s="84">
        <v>2742.3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5.07</v>
      </c>
      <c r="C13" s="84">
        <v>87.56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927.9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167.3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289.88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424.46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3185.38</v>
      </c>
      <c r="C28" s="84">
        <v>701.5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1.363</v>
      </c>
      <c r="E104" s="84">
        <v>1.712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1.363</v>
      </c>
      <c r="E105" s="84">
        <v>1.712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1.363</v>
      </c>
      <c r="E106" s="84">
        <v>1.712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1.363</v>
      </c>
      <c r="E107" s="84">
        <v>1.712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1.363</v>
      </c>
      <c r="E109" s="84">
        <v>1.712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1.363</v>
      </c>
      <c r="E110" s="84">
        <v>1.712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1.363</v>
      </c>
      <c r="E111" s="84">
        <v>1.712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1.363</v>
      </c>
      <c r="E112" s="84">
        <v>1.712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1.363</v>
      </c>
      <c r="E113" s="84">
        <v>1.712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1.363</v>
      </c>
      <c r="E114" s="84">
        <v>1.712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1.363</v>
      </c>
      <c r="E115" s="84">
        <v>1.712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1.363</v>
      </c>
      <c r="E116" s="84">
        <v>1.712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1.363</v>
      </c>
      <c r="E117" s="84">
        <v>1.712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1.363</v>
      </c>
      <c r="E118" s="84">
        <v>1.712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1.363</v>
      </c>
      <c r="E120" s="84">
        <v>1.712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1.363</v>
      </c>
      <c r="E121" s="84">
        <v>1.712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1.363</v>
      </c>
      <c r="E122" s="84">
        <v>1.712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1.363</v>
      </c>
      <c r="E123" s="84">
        <v>1.712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1.363</v>
      </c>
      <c r="E125" s="84">
        <v>1.712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1.363</v>
      </c>
      <c r="E127" s="84">
        <v>1.712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1.363</v>
      </c>
      <c r="E128" s="84">
        <v>1.712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1.363</v>
      </c>
      <c r="E130" s="84">
        <v>1.712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1.363</v>
      </c>
      <c r="E132" s="84">
        <v>1.712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1.363</v>
      </c>
      <c r="E133" s="84">
        <v>1.712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1.363</v>
      </c>
      <c r="E135" s="84">
        <v>1.712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1.363</v>
      </c>
      <c r="E136" s="84">
        <v>1.712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1.363</v>
      </c>
      <c r="E137" s="84">
        <v>1.712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1.363</v>
      </c>
      <c r="E138" s="84">
        <v>1.712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1.363</v>
      </c>
      <c r="E139" s="84">
        <v>1.712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1.363</v>
      </c>
      <c r="E140" s="84">
        <v>1.712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1.363</v>
      </c>
      <c r="E141" s="84">
        <v>1.712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1.363</v>
      </c>
      <c r="E143" s="84">
        <v>1.712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1.363</v>
      </c>
      <c r="E144" s="84">
        <v>1.712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1.363</v>
      </c>
      <c r="E145" s="84">
        <v>1.712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1.363</v>
      </c>
      <c r="E146" s="84">
        <v>1.712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1.363</v>
      </c>
      <c r="E148" s="84">
        <v>1.712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1.363</v>
      </c>
      <c r="E150" s="84">
        <v>1.712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1.363</v>
      </c>
      <c r="E152" s="84">
        <v>1.712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1.363</v>
      </c>
      <c r="E154" s="84">
        <v>1.712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1.363</v>
      </c>
      <c r="E156" s="84">
        <v>1.712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1.363</v>
      </c>
      <c r="E157" s="84">
        <v>1.712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1.363</v>
      </c>
      <c r="E158" s="84">
        <v>1.712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1.363</v>
      </c>
      <c r="E159" s="84">
        <v>1.712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1.363</v>
      </c>
      <c r="E160" s="84">
        <v>1.712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1.363</v>
      </c>
      <c r="E161" s="84">
        <v>1.712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1.363</v>
      </c>
      <c r="E162" s="84">
        <v>1.712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1.363</v>
      </c>
      <c r="E163" s="84">
        <v>1.712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1.363</v>
      </c>
      <c r="E164" s="84">
        <v>1.712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1.363</v>
      </c>
      <c r="E165" s="84">
        <v>1.712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1.363</v>
      </c>
      <c r="E166" s="84">
        <v>1.712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1.363</v>
      </c>
      <c r="E167" s="84">
        <v>1.712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1.363</v>
      </c>
      <c r="E168" s="84">
        <v>1.712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1.363</v>
      </c>
      <c r="E169" s="84">
        <v>1.712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1.363</v>
      </c>
      <c r="E170" s="84">
        <v>1.712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1.363</v>
      </c>
      <c r="E171" s="84">
        <v>1.712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1.363</v>
      </c>
      <c r="E172" s="84">
        <v>1.712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1.363</v>
      </c>
      <c r="E173" s="84">
        <v>1.712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1.363</v>
      </c>
      <c r="E174" s="84">
        <v>1.712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1.363</v>
      </c>
      <c r="E175" s="84">
        <v>1.712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1.363</v>
      </c>
      <c r="E176" s="84">
        <v>1.712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1.363</v>
      </c>
      <c r="E177" s="84">
        <v>1.712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1.363</v>
      </c>
      <c r="E178" s="84">
        <v>1.712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1.363</v>
      </c>
      <c r="E179" s="84">
        <v>1.712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1.363</v>
      </c>
      <c r="E180" s="84">
        <v>1.712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1.363</v>
      </c>
      <c r="E181" s="84">
        <v>1.712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1.363</v>
      </c>
      <c r="E182" s="84">
        <v>1.712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1.363</v>
      </c>
      <c r="E183" s="84">
        <v>1.712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1.363</v>
      </c>
      <c r="E184" s="84">
        <v>1.712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1.363</v>
      </c>
      <c r="E185" s="84">
        <v>1.712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1.363</v>
      </c>
      <c r="E186" s="84">
        <v>1.712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1.363</v>
      </c>
      <c r="E187" s="84">
        <v>1.712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1.363</v>
      </c>
      <c r="E188" s="84">
        <v>1.712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1.363</v>
      </c>
      <c r="E189" s="84">
        <v>1.712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1.363</v>
      </c>
      <c r="E191" s="84">
        <v>1.712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1.363</v>
      </c>
      <c r="E193" s="84">
        <v>1.712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1.363</v>
      </c>
      <c r="E195" s="84">
        <v>1.712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1.363</v>
      </c>
      <c r="E196" s="84">
        <v>1.712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1.363</v>
      </c>
      <c r="E198" s="84">
        <v>1.712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1.363</v>
      </c>
      <c r="E199" s="84">
        <v>1.712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1.363</v>
      </c>
      <c r="E200" s="84">
        <v>1.712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1.363</v>
      </c>
      <c r="E201" s="84">
        <v>1.712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1.363</v>
      </c>
      <c r="E202" s="84">
        <v>1.712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1.363</v>
      </c>
      <c r="E203" s="84">
        <v>1.712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1.363</v>
      </c>
      <c r="E204" s="84">
        <v>1.712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1.363</v>
      </c>
      <c r="E205" s="84">
        <v>1.712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1.363</v>
      </c>
      <c r="E207" s="84">
        <v>1.712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1.363</v>
      </c>
      <c r="E208" s="84">
        <v>1.712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1.363</v>
      </c>
      <c r="E209" s="84">
        <v>1.712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1.363</v>
      </c>
      <c r="E210" s="84">
        <v>1.712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1.363</v>
      </c>
      <c r="E211" s="84">
        <v>1.712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1.363</v>
      </c>
      <c r="E212" s="84">
        <v>1.712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1.363</v>
      </c>
      <c r="E213" s="84">
        <v>1.712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0.26100000000000001</v>
      </c>
      <c r="E215" s="84">
        <v>0.27900000000000003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0.26100000000000001</v>
      </c>
      <c r="E216" s="84">
        <v>0.27900000000000003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0.26100000000000001</v>
      </c>
      <c r="E217" s="84">
        <v>0.27900000000000003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0.26100000000000001</v>
      </c>
      <c r="E218" s="84">
        <v>0.27900000000000003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5.835</v>
      </c>
      <c r="F225" s="84">
        <v>0.251</v>
      </c>
      <c r="G225" s="84">
        <v>0.11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5.835</v>
      </c>
      <c r="F226" s="84">
        <v>0.251</v>
      </c>
      <c r="G226" s="84">
        <v>0.11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5.835</v>
      </c>
      <c r="F227" s="84">
        <v>0.251</v>
      </c>
      <c r="G227" s="84">
        <v>0.11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5.835</v>
      </c>
      <c r="F228" s="84">
        <v>0.251</v>
      </c>
      <c r="G228" s="84">
        <v>0.11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5.835</v>
      </c>
      <c r="F229" s="84">
        <v>0.251</v>
      </c>
      <c r="G229" s="84">
        <v>0.11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5.835</v>
      </c>
      <c r="F230" s="84">
        <v>0.251</v>
      </c>
      <c r="G230" s="84">
        <v>0.11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5.835</v>
      </c>
      <c r="F231" s="84">
        <v>0.251</v>
      </c>
      <c r="G231" s="84">
        <v>0.11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5.835</v>
      </c>
      <c r="F232" s="84">
        <v>0.251</v>
      </c>
      <c r="G232" s="84">
        <v>0.11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5.835</v>
      </c>
      <c r="F233" s="84">
        <v>0.251</v>
      </c>
      <c r="G233" s="84">
        <v>0.11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5.835</v>
      </c>
      <c r="F234" s="84">
        <v>0.251</v>
      </c>
      <c r="G234" s="84">
        <v>0.11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5.835</v>
      </c>
      <c r="F235" s="84">
        <v>0.251</v>
      </c>
      <c r="G235" s="84">
        <v>0.11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5.835</v>
      </c>
      <c r="F236" s="84">
        <v>0.251</v>
      </c>
      <c r="G236" s="84">
        <v>0.11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5.835</v>
      </c>
      <c r="F237" s="84">
        <v>0.251</v>
      </c>
      <c r="G237" s="84">
        <v>0.11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5.835</v>
      </c>
      <c r="F238" s="84">
        <v>0.251</v>
      </c>
      <c r="G238" s="84">
        <v>0.11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5.835</v>
      </c>
      <c r="F239" s="84">
        <v>0.251</v>
      </c>
      <c r="G239" s="84">
        <v>0.11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5.835</v>
      </c>
      <c r="F240" s="84">
        <v>0.251</v>
      </c>
      <c r="G240" s="84">
        <v>0.11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5.835</v>
      </c>
      <c r="F241" s="84">
        <v>0.251</v>
      </c>
      <c r="G241" s="84">
        <v>0.11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5.835</v>
      </c>
      <c r="F242" s="84">
        <v>0.251</v>
      </c>
      <c r="G242" s="84">
        <v>0.11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5.835</v>
      </c>
      <c r="F243" s="84">
        <v>0.251</v>
      </c>
      <c r="G243" s="84">
        <v>0.11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5.835</v>
      </c>
      <c r="F244" s="84">
        <v>0.251</v>
      </c>
      <c r="G244" s="84">
        <v>0.11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5.835</v>
      </c>
      <c r="F245" s="84">
        <v>0.251</v>
      </c>
      <c r="G245" s="84">
        <v>0.11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5.835</v>
      </c>
      <c r="F246" s="84">
        <v>0.251</v>
      </c>
      <c r="G246" s="84">
        <v>0.11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5.835</v>
      </c>
      <c r="F247" s="84">
        <v>0.251</v>
      </c>
      <c r="G247" s="84">
        <v>0.11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5.835</v>
      </c>
      <c r="F248" s="84">
        <v>0.251</v>
      </c>
      <c r="G248" s="84">
        <v>0.11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5.835</v>
      </c>
      <c r="F249" s="84">
        <v>0.251</v>
      </c>
      <c r="G249" s="84">
        <v>0.11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5.835</v>
      </c>
      <c r="F250" s="84">
        <v>0.251</v>
      </c>
      <c r="G250" s="84">
        <v>0.11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5.835</v>
      </c>
      <c r="F251" s="84">
        <v>0.251</v>
      </c>
      <c r="G251" s="84">
        <v>0.11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5.835</v>
      </c>
      <c r="F252" s="84">
        <v>0.251</v>
      </c>
      <c r="G252" s="84">
        <v>0.11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5.835</v>
      </c>
      <c r="F253" s="84">
        <v>0.251</v>
      </c>
      <c r="G253" s="84">
        <v>0.11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5.835</v>
      </c>
      <c r="F254" s="84">
        <v>0.251</v>
      </c>
      <c r="G254" s="84">
        <v>0.11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5.835</v>
      </c>
      <c r="F255" s="84">
        <v>0.251</v>
      </c>
      <c r="G255" s="84">
        <v>0.11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5.835</v>
      </c>
      <c r="F256" s="84">
        <v>0.251</v>
      </c>
      <c r="G256" s="84">
        <v>0.11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5.835</v>
      </c>
      <c r="F257" s="84">
        <v>0.251</v>
      </c>
      <c r="G257" s="84">
        <v>0.11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5.835</v>
      </c>
      <c r="F258" s="84">
        <v>0.251</v>
      </c>
      <c r="G258" s="84">
        <v>0.11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5.835</v>
      </c>
      <c r="F259" s="84">
        <v>0.251</v>
      </c>
      <c r="G259" s="84">
        <v>0.11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5.835</v>
      </c>
      <c r="F260" s="84">
        <v>0.251</v>
      </c>
      <c r="G260" s="84">
        <v>0.11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5.835</v>
      </c>
      <c r="F261" s="84">
        <v>0.251</v>
      </c>
      <c r="G261" s="84">
        <v>0.11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5.835</v>
      </c>
      <c r="F262" s="84">
        <v>0.251</v>
      </c>
      <c r="G262" s="84">
        <v>0.11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5.835</v>
      </c>
      <c r="F263" s="84">
        <v>0.251</v>
      </c>
      <c r="G263" s="84">
        <v>0.11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5.835</v>
      </c>
      <c r="F264" s="84">
        <v>0.251</v>
      </c>
      <c r="G264" s="84">
        <v>0.11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5.835</v>
      </c>
      <c r="F265" s="84">
        <v>0.251</v>
      </c>
      <c r="G265" s="84">
        <v>0.11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5.835</v>
      </c>
      <c r="F266" s="84">
        <v>0.251</v>
      </c>
      <c r="G266" s="84">
        <v>0.11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5.835</v>
      </c>
      <c r="F267" s="84">
        <v>0.251</v>
      </c>
      <c r="G267" s="84">
        <v>0.11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5.835</v>
      </c>
      <c r="F268" s="84">
        <v>0.251</v>
      </c>
      <c r="G268" s="84">
        <v>0.11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5.835</v>
      </c>
      <c r="F269" s="84">
        <v>0.251</v>
      </c>
      <c r="G269" s="84">
        <v>0.11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5.835</v>
      </c>
      <c r="F270" s="84">
        <v>0.251</v>
      </c>
      <c r="G270" s="84">
        <v>0.11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5.835</v>
      </c>
      <c r="F271" s="84">
        <v>0.251</v>
      </c>
      <c r="G271" s="84">
        <v>0.11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5.835</v>
      </c>
      <c r="F272" s="84">
        <v>0.251</v>
      </c>
      <c r="G272" s="84">
        <v>0.11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5.835</v>
      </c>
      <c r="F273" s="84">
        <v>0.251</v>
      </c>
      <c r="G273" s="84">
        <v>0.11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5.835</v>
      </c>
      <c r="F274" s="84">
        <v>0.251</v>
      </c>
      <c r="G274" s="84">
        <v>0.11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5.835</v>
      </c>
      <c r="F275" s="84">
        <v>0.251</v>
      </c>
      <c r="G275" s="84">
        <v>0.11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5.835</v>
      </c>
      <c r="F276" s="84">
        <v>0.251</v>
      </c>
      <c r="G276" s="84">
        <v>0.11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5.835</v>
      </c>
      <c r="F277" s="84">
        <v>0.251</v>
      </c>
      <c r="G277" s="84">
        <v>0.11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5.835</v>
      </c>
      <c r="F278" s="84">
        <v>0.251</v>
      </c>
      <c r="G278" s="84">
        <v>0.11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5.835</v>
      </c>
      <c r="F279" s="84">
        <v>0.251</v>
      </c>
      <c r="G279" s="84">
        <v>0.11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5.835</v>
      </c>
      <c r="F280" s="84">
        <v>0.251</v>
      </c>
      <c r="G280" s="84">
        <v>0.11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5.835</v>
      </c>
      <c r="F281" s="84">
        <v>0.251</v>
      </c>
      <c r="G281" s="84">
        <v>0.11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5.835</v>
      </c>
      <c r="F282" s="84">
        <v>0.251</v>
      </c>
      <c r="G282" s="84">
        <v>0.11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5.835</v>
      </c>
      <c r="F283" s="84">
        <v>0.251</v>
      </c>
      <c r="G283" s="84">
        <v>0.11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5.835</v>
      </c>
      <c r="F284" s="84">
        <v>0.251</v>
      </c>
      <c r="G284" s="84">
        <v>0.11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5.835</v>
      </c>
      <c r="F285" s="84">
        <v>0.251</v>
      </c>
      <c r="G285" s="84">
        <v>0.11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5.835</v>
      </c>
      <c r="F286" s="84">
        <v>0.251</v>
      </c>
      <c r="G286" s="84">
        <v>0.11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5.835</v>
      </c>
      <c r="F287" s="84">
        <v>0.251</v>
      </c>
      <c r="G287" s="84">
        <v>0.11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5.835</v>
      </c>
      <c r="F288" s="84">
        <v>0.251</v>
      </c>
      <c r="G288" s="84">
        <v>0.11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5.835</v>
      </c>
      <c r="F289" s="84">
        <v>0.251</v>
      </c>
      <c r="G289" s="84">
        <v>0.11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5.835</v>
      </c>
      <c r="F290" s="84">
        <v>0.251</v>
      </c>
      <c r="G290" s="84">
        <v>0.11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5.835</v>
      </c>
      <c r="F291" s="84">
        <v>0.251</v>
      </c>
      <c r="G291" s="84">
        <v>0.11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5.835</v>
      </c>
      <c r="F292" s="84">
        <v>0.251</v>
      </c>
      <c r="G292" s="84">
        <v>0.11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5.835</v>
      </c>
      <c r="F293" s="84">
        <v>0.251</v>
      </c>
      <c r="G293" s="84">
        <v>0.11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5.835</v>
      </c>
      <c r="F294" s="84">
        <v>0.251</v>
      </c>
      <c r="G294" s="84">
        <v>0.11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5.835</v>
      </c>
      <c r="F295" s="84">
        <v>0.251</v>
      </c>
      <c r="G295" s="84">
        <v>0.11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5.835</v>
      </c>
      <c r="F296" s="84">
        <v>0.251</v>
      </c>
      <c r="G296" s="84">
        <v>0.11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5.835</v>
      </c>
      <c r="F297" s="84">
        <v>0.251</v>
      </c>
      <c r="G297" s="84">
        <v>0.11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5.835</v>
      </c>
      <c r="F298" s="84">
        <v>0.251</v>
      </c>
      <c r="G298" s="84">
        <v>0.11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5.835</v>
      </c>
      <c r="F299" s="84">
        <v>0.251</v>
      </c>
      <c r="G299" s="84">
        <v>0.11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5.835</v>
      </c>
      <c r="F300" s="84">
        <v>0.251</v>
      </c>
      <c r="G300" s="84">
        <v>0.11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5.835</v>
      </c>
      <c r="F301" s="84">
        <v>0.251</v>
      </c>
      <c r="G301" s="84">
        <v>0.11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5.835</v>
      </c>
      <c r="F302" s="84">
        <v>0.251</v>
      </c>
      <c r="G302" s="84">
        <v>0.11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5.835</v>
      </c>
      <c r="F303" s="84">
        <v>0.251</v>
      </c>
      <c r="G303" s="84">
        <v>0.11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5.835</v>
      </c>
      <c r="F304" s="84">
        <v>0.251</v>
      </c>
      <c r="G304" s="84">
        <v>0.11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5.835</v>
      </c>
      <c r="F305" s="84">
        <v>0.251</v>
      </c>
      <c r="G305" s="84">
        <v>0.11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5.835</v>
      </c>
      <c r="F306" s="84">
        <v>0.251</v>
      </c>
      <c r="G306" s="84">
        <v>0.11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5.835</v>
      </c>
      <c r="F307" s="84">
        <v>0.251</v>
      </c>
      <c r="G307" s="84">
        <v>0.11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5.835</v>
      </c>
      <c r="F308" s="84">
        <v>0.251</v>
      </c>
      <c r="G308" s="84">
        <v>0.11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5.835</v>
      </c>
      <c r="F309" s="84">
        <v>0.251</v>
      </c>
      <c r="G309" s="84">
        <v>0.11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5.835</v>
      </c>
      <c r="F310" s="84">
        <v>0.251</v>
      </c>
      <c r="G310" s="84">
        <v>0.11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5.835</v>
      </c>
      <c r="F311" s="84">
        <v>0.251</v>
      </c>
      <c r="G311" s="84">
        <v>0.11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5.835</v>
      </c>
      <c r="F312" s="84">
        <v>0.251</v>
      </c>
      <c r="G312" s="84">
        <v>0.11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5.835</v>
      </c>
      <c r="F313" s="84">
        <v>0.251</v>
      </c>
      <c r="G313" s="84">
        <v>0.11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5.835</v>
      </c>
      <c r="F314" s="84">
        <v>0.251</v>
      </c>
      <c r="G314" s="84">
        <v>0.11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5.835</v>
      </c>
      <c r="F315" s="84">
        <v>0.251</v>
      </c>
      <c r="G315" s="84">
        <v>0.11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5.835</v>
      </c>
      <c r="F316" s="84">
        <v>0.251</v>
      </c>
      <c r="G316" s="84">
        <v>0.11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5.835</v>
      </c>
      <c r="F317" s="84">
        <v>0.251</v>
      </c>
      <c r="G317" s="84">
        <v>0.11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5.835</v>
      </c>
      <c r="F318" s="84">
        <v>0.251</v>
      </c>
      <c r="G318" s="84">
        <v>0.11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5.835</v>
      </c>
      <c r="F319" s="84">
        <v>0.251</v>
      </c>
      <c r="G319" s="84">
        <v>0.11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5.835</v>
      </c>
      <c r="F320" s="84">
        <v>0.251</v>
      </c>
      <c r="G320" s="84">
        <v>0.11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5.835</v>
      </c>
      <c r="F321" s="84">
        <v>0.251</v>
      </c>
      <c r="G321" s="84">
        <v>0.11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5.835</v>
      </c>
      <c r="F322" s="84">
        <v>0.251</v>
      </c>
      <c r="G322" s="84">
        <v>0.11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5.835</v>
      </c>
      <c r="F323" s="84">
        <v>0.251</v>
      </c>
      <c r="G323" s="84">
        <v>0.11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5.835</v>
      </c>
      <c r="F324" s="84">
        <v>0.251</v>
      </c>
      <c r="G324" s="84">
        <v>0.11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5.835</v>
      </c>
      <c r="F325" s="84">
        <v>0.251</v>
      </c>
      <c r="G325" s="84">
        <v>0.11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5.835</v>
      </c>
      <c r="F326" s="84">
        <v>0.251</v>
      </c>
      <c r="G326" s="84">
        <v>0.11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5.835</v>
      </c>
      <c r="F327" s="84">
        <v>0.251</v>
      </c>
      <c r="G327" s="84">
        <v>0.11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5.83</v>
      </c>
      <c r="F328" s="84">
        <v>0.251</v>
      </c>
      <c r="G328" s="84">
        <v>0.11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5.83</v>
      </c>
      <c r="F329" s="84">
        <v>0.251</v>
      </c>
      <c r="G329" s="84">
        <v>0.11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5.83</v>
      </c>
      <c r="F330" s="84">
        <v>0.251</v>
      </c>
      <c r="G330" s="84">
        <v>0.11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2477.77</v>
      </c>
      <c r="D336" s="84">
        <v>1887.86</v>
      </c>
      <c r="E336" s="84">
        <v>589.91</v>
      </c>
      <c r="F336" s="84">
        <v>0.76</v>
      </c>
      <c r="G336" s="84">
        <v>2.78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2541.6999999999998</v>
      </c>
      <c r="D337" s="84">
        <v>1943.45</v>
      </c>
      <c r="E337" s="84">
        <v>598.25</v>
      </c>
      <c r="F337" s="84">
        <v>0.76</v>
      </c>
      <c r="G337" s="84">
        <v>2.77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2787.51</v>
      </c>
      <c r="D338" s="84">
        <v>2158.56</v>
      </c>
      <c r="E338" s="84">
        <v>628.95000000000005</v>
      </c>
      <c r="F338" s="84">
        <v>0.77</v>
      </c>
      <c r="G338" s="84">
        <v>2.73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2434.17</v>
      </c>
      <c r="D339" s="84">
        <v>1918.59</v>
      </c>
      <c r="E339" s="84">
        <v>515.58000000000004</v>
      </c>
      <c r="F339" s="84">
        <v>0.79</v>
      </c>
      <c r="G339" s="84">
        <v>2.81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2291.9899999999998</v>
      </c>
      <c r="D340" s="84">
        <v>1798.54</v>
      </c>
      <c r="E340" s="84">
        <v>493.45</v>
      </c>
      <c r="F340" s="84">
        <v>0.78</v>
      </c>
      <c r="G340" s="84">
        <v>2.84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4529.54</v>
      </c>
      <c r="D341" s="84">
        <v>3617.54</v>
      </c>
      <c r="E341" s="84">
        <v>912</v>
      </c>
      <c r="F341" s="84">
        <v>0.8</v>
      </c>
      <c r="G341" s="84">
        <v>2.44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11060.75</v>
      </c>
      <c r="D342" s="84">
        <v>8594.39</v>
      </c>
      <c r="E342" s="84">
        <v>2466.37</v>
      </c>
      <c r="F342" s="84">
        <v>0.78</v>
      </c>
      <c r="G342" s="84">
        <v>2.4300000000000002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8851.18</v>
      </c>
      <c r="D343" s="84">
        <v>6909.82</v>
      </c>
      <c r="E343" s="84">
        <v>1941.36</v>
      </c>
      <c r="F343" s="84">
        <v>0.78</v>
      </c>
      <c r="G343" s="84">
        <v>2.4300000000000002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10878.83</v>
      </c>
      <c r="D344" s="84">
        <v>8434.73</v>
      </c>
      <c r="E344" s="84">
        <v>2444.1</v>
      </c>
      <c r="F344" s="84">
        <v>0.78</v>
      </c>
      <c r="G344" s="84">
        <v>2.4300000000000002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3109.15</v>
      </c>
      <c r="D345" s="84">
        <v>2451.25</v>
      </c>
      <c r="E345" s="84">
        <v>657.9</v>
      </c>
      <c r="F345" s="84">
        <v>0.79</v>
      </c>
      <c r="G345" s="84">
        <v>2.68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2891.07</v>
      </c>
      <c r="D346" s="84">
        <v>2308.9699999999998</v>
      </c>
      <c r="E346" s="84">
        <v>582.1</v>
      </c>
      <c r="F346" s="84">
        <v>0.8</v>
      </c>
      <c r="G346" s="84">
        <v>2.73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10189.92</v>
      </c>
      <c r="D347" s="84">
        <v>8116.93</v>
      </c>
      <c r="E347" s="84">
        <v>2072.9899999999998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3073.32</v>
      </c>
      <c r="D348" s="84">
        <v>2454.52</v>
      </c>
      <c r="E348" s="84">
        <v>618.79999999999995</v>
      </c>
      <c r="F348" s="84">
        <v>0.8</v>
      </c>
      <c r="G348" s="84">
        <v>2.7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9636</v>
      </c>
      <c r="D349" s="84">
        <v>7649.52</v>
      </c>
      <c r="E349" s="84">
        <v>1986.48</v>
      </c>
      <c r="F349" s="84">
        <v>0.79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2768.68</v>
      </c>
      <c r="D350" s="84">
        <v>2211.2199999999998</v>
      </c>
      <c r="E350" s="84">
        <v>557.46</v>
      </c>
      <c r="F350" s="84">
        <v>0.8</v>
      </c>
      <c r="G350" s="84">
        <v>2.76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4524.12</v>
      </c>
      <c r="D351" s="84">
        <v>3613.21</v>
      </c>
      <c r="E351" s="84">
        <v>910.91</v>
      </c>
      <c r="F351" s="84">
        <v>0.8</v>
      </c>
      <c r="G351" s="84">
        <v>2.44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11126.16</v>
      </c>
      <c r="D352" s="84">
        <v>8651.6299999999992</v>
      </c>
      <c r="E352" s="84">
        <v>2474.5300000000002</v>
      </c>
      <c r="F352" s="84">
        <v>0.78</v>
      </c>
      <c r="G352" s="84">
        <v>2.4300000000000002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8998.2099999999991</v>
      </c>
      <c r="D353" s="84">
        <v>7039.21</v>
      </c>
      <c r="E353" s="84">
        <v>1959.01</v>
      </c>
      <c r="F353" s="84">
        <v>0.78</v>
      </c>
      <c r="G353" s="84">
        <v>2.4300000000000002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11106.13</v>
      </c>
      <c r="D354" s="84">
        <v>8634.07</v>
      </c>
      <c r="E354" s="84">
        <v>2472.06</v>
      </c>
      <c r="F354" s="84">
        <v>0.78</v>
      </c>
      <c r="G354" s="84">
        <v>2.4300000000000002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3154.65</v>
      </c>
      <c r="D355" s="84">
        <v>2491.35</v>
      </c>
      <c r="E355" s="84">
        <v>663.3</v>
      </c>
      <c r="F355" s="84">
        <v>0.79</v>
      </c>
      <c r="G355" s="84">
        <v>2.67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2954.32</v>
      </c>
      <c r="D356" s="84">
        <v>2359.48</v>
      </c>
      <c r="E356" s="84">
        <v>594.84</v>
      </c>
      <c r="F356" s="84">
        <v>0.8</v>
      </c>
      <c r="G356" s="84">
        <v>2.72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9901.26</v>
      </c>
      <c r="D357" s="84">
        <v>7888.62</v>
      </c>
      <c r="E357" s="84">
        <v>2012.65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2632.22</v>
      </c>
      <c r="D358" s="84">
        <v>2102.23</v>
      </c>
      <c r="E358" s="84">
        <v>529.98</v>
      </c>
      <c r="F358" s="84">
        <v>0.8</v>
      </c>
      <c r="G358" s="84">
        <v>2.78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9793.32</v>
      </c>
      <c r="D359" s="84">
        <v>7791.27</v>
      </c>
      <c r="E359" s="84">
        <v>2002.05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2818.5</v>
      </c>
      <c r="D360" s="84">
        <v>2251.0100000000002</v>
      </c>
      <c r="E360" s="84">
        <v>567.49</v>
      </c>
      <c r="F360" s="84">
        <v>0.8</v>
      </c>
      <c r="G360" s="84">
        <v>2.75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4562.62</v>
      </c>
      <c r="D361" s="84">
        <v>3643.96</v>
      </c>
      <c r="E361" s="84">
        <v>918.66</v>
      </c>
      <c r="F361" s="84">
        <v>0.8</v>
      </c>
      <c r="G361" s="84">
        <v>2.44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10682.67</v>
      </c>
      <c r="D362" s="84">
        <v>8361.1</v>
      </c>
      <c r="E362" s="84">
        <v>2321.5700000000002</v>
      </c>
      <c r="F362" s="84">
        <v>0.78</v>
      </c>
      <c r="G362" s="84">
        <v>2.4300000000000002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8658.48</v>
      </c>
      <c r="D363" s="84">
        <v>6803.4</v>
      </c>
      <c r="E363" s="84">
        <v>1855.08</v>
      </c>
      <c r="F363" s="84">
        <v>0.79</v>
      </c>
      <c r="G363" s="84">
        <v>2.4300000000000002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10698.51</v>
      </c>
      <c r="D364" s="84">
        <v>8355.2999999999993</v>
      </c>
      <c r="E364" s="84">
        <v>2343.21</v>
      </c>
      <c r="F364" s="84">
        <v>0.78</v>
      </c>
      <c r="G364" s="84">
        <v>2.4300000000000002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3037.01</v>
      </c>
      <c r="D365" s="84">
        <v>2415.16</v>
      </c>
      <c r="E365" s="84">
        <v>621.85</v>
      </c>
      <c r="F365" s="84">
        <v>0.8</v>
      </c>
      <c r="G365" s="84">
        <v>2.7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3111.18</v>
      </c>
      <c r="D366" s="84">
        <v>2484.7600000000002</v>
      </c>
      <c r="E366" s="84">
        <v>626.41999999999996</v>
      </c>
      <c r="F366" s="84">
        <v>0.8</v>
      </c>
      <c r="G366" s="84">
        <v>2.69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10370.69</v>
      </c>
      <c r="D367" s="84">
        <v>8282.6</v>
      </c>
      <c r="E367" s="84">
        <v>2088.08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2710.62</v>
      </c>
      <c r="D368" s="84">
        <v>2164.85</v>
      </c>
      <c r="E368" s="84">
        <v>545.77</v>
      </c>
      <c r="F368" s="84">
        <v>0.8</v>
      </c>
      <c r="G368" s="84">
        <v>2.77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10273.85</v>
      </c>
      <c r="D369" s="84">
        <v>8205.26</v>
      </c>
      <c r="E369" s="84">
        <v>2068.58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2990.52</v>
      </c>
      <c r="D370" s="84">
        <v>2388.39</v>
      </c>
      <c r="E370" s="84">
        <v>602.13</v>
      </c>
      <c r="F370" s="84">
        <v>0.8</v>
      </c>
      <c r="G370" s="84">
        <v>2.71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9878.64</v>
      </c>
      <c r="D371" s="84">
        <v>7889.63</v>
      </c>
      <c r="E371" s="84">
        <v>1989.01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6172.44</v>
      </c>
      <c r="D372" s="84">
        <v>4915.33</v>
      </c>
      <c r="E372" s="84">
        <v>1257.1099999999999</v>
      </c>
      <c r="F372" s="84">
        <v>0.8</v>
      </c>
      <c r="G372" s="84">
        <v>4.03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5908.41</v>
      </c>
      <c r="D373" s="84">
        <v>4682.62</v>
      </c>
      <c r="E373" s="84">
        <v>1225.79</v>
      </c>
      <c r="F373" s="84">
        <v>0.79</v>
      </c>
      <c r="G373" s="84">
        <v>4.01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6306.4</v>
      </c>
      <c r="D374" s="84">
        <v>5036.6400000000003</v>
      </c>
      <c r="E374" s="84">
        <v>1269.76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24745.87</v>
      </c>
      <c r="D375" s="84">
        <v>16730.27</v>
      </c>
      <c r="E375" s="84">
        <v>8015.6</v>
      </c>
      <c r="F375" s="84">
        <v>0.68</v>
      </c>
      <c r="G375" s="84">
        <v>3.44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1806.64</v>
      </c>
      <c r="D376" s="84">
        <v>1442.88</v>
      </c>
      <c r="E376" s="84">
        <v>363.76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13186.29</v>
      </c>
      <c r="D377" s="84">
        <v>8915.0300000000007</v>
      </c>
      <c r="E377" s="84">
        <v>4271.26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1434.46</v>
      </c>
      <c r="D378" s="84">
        <v>1076.42</v>
      </c>
      <c r="E378" s="84">
        <v>358.05</v>
      </c>
      <c r="F378" s="84">
        <v>0.75</v>
      </c>
      <c r="G378" s="84">
        <v>3.87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7524.25</v>
      </c>
      <c r="D379" s="84">
        <v>5388.02</v>
      </c>
      <c r="E379" s="84">
        <v>2136.23</v>
      </c>
      <c r="F379" s="84">
        <v>0.72</v>
      </c>
      <c r="G379" s="84">
        <v>3.77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31327.07</v>
      </c>
      <c r="D380" s="84">
        <v>24010.98</v>
      </c>
      <c r="E380" s="84">
        <v>7316.09</v>
      </c>
      <c r="F380" s="84">
        <v>0.77</v>
      </c>
      <c r="G380" s="84">
        <v>3.68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3866.4</v>
      </c>
      <c r="D381" s="84">
        <v>2614</v>
      </c>
      <c r="E381" s="84">
        <v>1252.3900000000001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10299.43</v>
      </c>
      <c r="D382" s="84">
        <v>7536.2</v>
      </c>
      <c r="E382" s="84">
        <v>2763.23</v>
      </c>
      <c r="F382" s="84">
        <v>0.73</v>
      </c>
      <c r="G382" s="84">
        <v>3.82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838.23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818.54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843.1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918.72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0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958.01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977.94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1211.06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1197.1300000000001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977.1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1699.23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3404.26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2609.0300000000002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3322.91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1088.3900000000001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1056.55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3069.18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619.63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3203.58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995.76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1732.41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3442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2741.28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3415.4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1107.68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1082.31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3382.74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840.95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3361.87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1029.97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1876.52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4053.48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3248.91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4033.94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1259.05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1244.19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4035.29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1082.72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3994.57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1207.04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743.22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689.18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704.06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767.46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492.25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520.94000000000005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532.89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529.04999999999995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13970.72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8842.2900000000009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8410.84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9072.99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30917.37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2410.27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20757.759999999998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1834.06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9635.1299999999992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41142.589999999997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5752.61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13342.43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0.03</v>
      </c>
      <c r="F450" s="84">
        <v>2.7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0.03</v>
      </c>
      <c r="F451" s="84">
        <v>2.64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0.03</v>
      </c>
      <c r="F452" s="84">
        <v>2.72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0.03</v>
      </c>
      <c r="F453" s="84">
        <v>2.96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0.13</v>
      </c>
      <c r="F458" s="84">
        <v>85.76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0.14000000000000001</v>
      </c>
      <c r="F459" s="84">
        <v>88.69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0.16</v>
      </c>
      <c r="F460" s="84">
        <v>100.11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0.14000000000000001</v>
      </c>
      <c r="F461" s="84">
        <v>90.94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0.13</v>
      </c>
      <c r="F462" s="84">
        <v>84.79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0.27</v>
      </c>
      <c r="F463" s="84">
        <v>174.18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0.63</v>
      </c>
      <c r="F464" s="84">
        <v>400.29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0.51</v>
      </c>
      <c r="F465" s="84">
        <v>323.7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0.62</v>
      </c>
      <c r="F466" s="84">
        <v>391.79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0.18</v>
      </c>
      <c r="F467" s="84">
        <v>116.22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0.17</v>
      </c>
      <c r="F468" s="84">
        <v>111.17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0.61</v>
      </c>
      <c r="F469" s="84">
        <v>389.61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0.19</v>
      </c>
      <c r="F470" s="84">
        <v>118.18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0.56999999999999995</v>
      </c>
      <c r="F471" s="84">
        <v>365.69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0.17</v>
      </c>
      <c r="F472" s="84">
        <v>106.46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0.27</v>
      </c>
      <c r="F473" s="84">
        <v>173.97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0.63</v>
      </c>
      <c r="F474" s="84">
        <v>403.33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0.52</v>
      </c>
      <c r="F475" s="84">
        <v>330.61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0.63</v>
      </c>
      <c r="F476" s="84">
        <v>402.39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0.19</v>
      </c>
      <c r="F477" s="84">
        <v>118.36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0.18</v>
      </c>
      <c r="F478" s="84">
        <v>113.6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0.6</v>
      </c>
      <c r="F479" s="84">
        <v>378.74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0.16</v>
      </c>
      <c r="F480" s="84">
        <v>101.22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0.59</v>
      </c>
      <c r="F481" s="84">
        <v>373.43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0.17</v>
      </c>
      <c r="F482" s="84">
        <v>108.38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0.28000000000000003</v>
      </c>
      <c r="F483" s="84">
        <v>175.45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0.62</v>
      </c>
      <c r="F484" s="84">
        <v>392.93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0.5</v>
      </c>
      <c r="F485" s="84">
        <v>321.26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0.62</v>
      </c>
      <c r="F486" s="84">
        <v>391.61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0.18</v>
      </c>
      <c r="F487" s="84">
        <v>115.7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0.19</v>
      </c>
      <c r="F488" s="84">
        <v>119.64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0.63</v>
      </c>
      <c r="F489" s="84">
        <v>398.79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0.16</v>
      </c>
      <c r="F490" s="84">
        <v>104.23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0.62</v>
      </c>
      <c r="F491" s="84">
        <v>395.06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0.18</v>
      </c>
      <c r="F492" s="84">
        <v>115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0.03</v>
      </c>
      <c r="F493" s="84">
        <v>2.4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0.02</v>
      </c>
      <c r="F494" s="84">
        <v>2.2200000000000002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0.02</v>
      </c>
      <c r="F495" s="84">
        <v>2.27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0.03</v>
      </c>
      <c r="F496" s="84">
        <v>2.48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0.02</v>
      </c>
      <c r="F497" s="84">
        <v>1.59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0.02</v>
      </c>
      <c r="F498" s="84">
        <v>1.68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0.02</v>
      </c>
      <c r="F499" s="84">
        <v>1.72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0.02</v>
      </c>
      <c r="F500" s="84">
        <v>1.71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0.6</v>
      </c>
      <c r="F501" s="84">
        <v>692.2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0.37</v>
      </c>
      <c r="F502" s="84">
        <v>429.77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0.35</v>
      </c>
      <c r="F503" s="84">
        <v>407.11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0.38</v>
      </c>
      <c r="F504" s="84">
        <v>441.89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1</v>
      </c>
      <c r="F505" s="84">
        <v>1135.23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0.11</v>
      </c>
      <c r="F506" s="84">
        <v>126.59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0.53</v>
      </c>
      <c r="F507" s="84">
        <v>615.91999999999996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0.08</v>
      </c>
      <c r="F508" s="84">
        <v>87.32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0.35</v>
      </c>
      <c r="F509" s="84">
        <v>408.82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1.73</v>
      </c>
      <c r="F510" s="84">
        <v>1967.11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0.16</v>
      </c>
      <c r="F511" s="84">
        <v>180.6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0.51</v>
      </c>
      <c r="F512" s="84">
        <v>590.27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46894.164100000002</v>
      </c>
      <c r="C521" s="84">
        <v>75.758899999999997</v>
      </c>
      <c r="D521" s="84">
        <v>240.3047</v>
      </c>
      <c r="E521" s="84">
        <v>0</v>
      </c>
      <c r="F521" s="84">
        <v>6.9999999999999999E-4</v>
      </c>
      <c r="G521" s="85">
        <v>1774950</v>
      </c>
      <c r="H521" s="84">
        <v>19586.642199999998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42538.761899999998</v>
      </c>
      <c r="C522" s="84">
        <v>68.753100000000003</v>
      </c>
      <c r="D522" s="84">
        <v>218.20599999999999</v>
      </c>
      <c r="E522" s="84">
        <v>0</v>
      </c>
      <c r="F522" s="84">
        <v>5.9999999999999995E-4</v>
      </c>
      <c r="G522" s="85">
        <v>1611720</v>
      </c>
      <c r="H522" s="84">
        <v>17770.5661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50492.1178</v>
      </c>
      <c r="C523" s="84">
        <v>82.661600000000007</v>
      </c>
      <c r="D523" s="84">
        <v>266.62759999999997</v>
      </c>
      <c r="E523" s="84">
        <v>0</v>
      </c>
      <c r="F523" s="84">
        <v>6.9999999999999999E-4</v>
      </c>
      <c r="G523" s="85">
        <v>1969430</v>
      </c>
      <c r="H523" s="84">
        <v>21199.6567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51379.587899999999</v>
      </c>
      <c r="C524" s="84">
        <v>84.615700000000004</v>
      </c>
      <c r="D524" s="84">
        <v>274.94</v>
      </c>
      <c r="E524" s="84">
        <v>0</v>
      </c>
      <c r="F524" s="84">
        <v>8.0000000000000004E-4</v>
      </c>
      <c r="G524" s="85">
        <v>2030860</v>
      </c>
      <c r="H524" s="84">
        <v>21622.956699999999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56760.143799999998</v>
      </c>
      <c r="C525" s="84">
        <v>93.976399999999998</v>
      </c>
      <c r="D525" s="84">
        <v>307.3458</v>
      </c>
      <c r="E525" s="84">
        <v>0</v>
      </c>
      <c r="F525" s="84">
        <v>8.0000000000000004E-4</v>
      </c>
      <c r="G525" s="85">
        <v>2270250</v>
      </c>
      <c r="H525" s="84">
        <v>23937.863099999999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63577.592400000001</v>
      </c>
      <c r="C526" s="84">
        <v>105.765</v>
      </c>
      <c r="D526" s="84">
        <v>347.88679999999999</v>
      </c>
      <c r="E526" s="84">
        <v>0</v>
      </c>
      <c r="F526" s="84">
        <v>8.9999999999999998E-4</v>
      </c>
      <c r="G526" s="85">
        <v>2569740</v>
      </c>
      <c r="H526" s="84">
        <v>26863.718000000001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70380.736499999999</v>
      </c>
      <c r="C527" s="84">
        <v>117.3009</v>
      </c>
      <c r="D527" s="84">
        <v>386.69299999999998</v>
      </c>
      <c r="E527" s="84">
        <v>0</v>
      </c>
      <c r="F527" s="84">
        <v>1.1000000000000001E-3</v>
      </c>
      <c r="G527" s="85">
        <v>2856400</v>
      </c>
      <c r="H527" s="84">
        <v>29760.3727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68559.640100000004</v>
      </c>
      <c r="C528" s="84">
        <v>114.1863</v>
      </c>
      <c r="D528" s="84">
        <v>376.11259999999999</v>
      </c>
      <c r="E528" s="84">
        <v>0</v>
      </c>
      <c r="F528" s="84">
        <v>1E-3</v>
      </c>
      <c r="G528" s="85">
        <v>2778240</v>
      </c>
      <c r="H528" s="84">
        <v>28982.290300000001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62590.761700000003</v>
      </c>
      <c r="C529" s="84">
        <v>104.0038</v>
      </c>
      <c r="D529" s="84">
        <v>341.62189999999998</v>
      </c>
      <c r="E529" s="84">
        <v>0</v>
      </c>
      <c r="F529" s="84">
        <v>8.9999999999999998E-4</v>
      </c>
      <c r="G529" s="85">
        <v>2523460</v>
      </c>
      <c r="H529" s="84">
        <v>26434.654500000001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55545.840400000001</v>
      </c>
      <c r="C530" s="84">
        <v>91.757199999999997</v>
      </c>
      <c r="D530" s="84">
        <v>299.26139999999998</v>
      </c>
      <c r="E530" s="84">
        <v>0</v>
      </c>
      <c r="F530" s="84">
        <v>8.0000000000000004E-4</v>
      </c>
      <c r="G530" s="85">
        <v>2210530</v>
      </c>
      <c r="H530" s="84">
        <v>23404.649300000001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48811.239399999999</v>
      </c>
      <c r="C531" s="84">
        <v>79.935500000000005</v>
      </c>
      <c r="D531" s="84">
        <v>257.93740000000003</v>
      </c>
      <c r="E531" s="84">
        <v>0</v>
      </c>
      <c r="F531" s="84">
        <v>6.9999999999999999E-4</v>
      </c>
      <c r="G531" s="85">
        <v>1905250</v>
      </c>
      <c r="H531" s="84">
        <v>20496.518899999999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47174.079899999997</v>
      </c>
      <c r="C532" s="84">
        <v>76.152900000000002</v>
      </c>
      <c r="D532" s="84">
        <v>241.3176</v>
      </c>
      <c r="E532" s="84">
        <v>0</v>
      </c>
      <c r="F532" s="84">
        <v>6.9999999999999999E-4</v>
      </c>
      <c r="G532" s="85">
        <v>1782430</v>
      </c>
      <c r="H532" s="84">
        <v>19697.665400000002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664704.66590000002</v>
      </c>
      <c r="C534" s="84">
        <v>1094.8672999999999</v>
      </c>
      <c r="D534" s="84">
        <v>3558.2547</v>
      </c>
      <c r="E534" s="84">
        <v>0</v>
      </c>
      <c r="F534" s="84">
        <v>9.7000000000000003E-3</v>
      </c>
      <c r="G534" s="85">
        <v>26283300</v>
      </c>
      <c r="H534" s="84">
        <v>279757.5539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42538.761899999998</v>
      </c>
      <c r="C535" s="84">
        <v>68.753100000000003</v>
      </c>
      <c r="D535" s="84">
        <v>218.20599999999999</v>
      </c>
      <c r="E535" s="84">
        <v>0</v>
      </c>
      <c r="F535" s="84">
        <v>5.9999999999999995E-4</v>
      </c>
      <c r="G535" s="85">
        <v>1611720</v>
      </c>
      <c r="H535" s="84">
        <v>17770.5661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70380.736499999999</v>
      </c>
      <c r="C536" s="84">
        <v>117.3009</v>
      </c>
      <c r="D536" s="84">
        <v>386.69299999999998</v>
      </c>
      <c r="E536" s="84">
        <v>0</v>
      </c>
      <c r="F536" s="84">
        <v>1.1000000000000001E-3</v>
      </c>
      <c r="G536" s="85">
        <v>2856400</v>
      </c>
      <c r="H536" s="84">
        <v>29760.3727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215113000000</v>
      </c>
      <c r="C539" s="84">
        <v>139677.212</v>
      </c>
      <c r="D539" s="84" t="s">
        <v>1022</v>
      </c>
      <c r="E539" s="84">
        <v>57112.741000000002</v>
      </c>
      <c r="F539" s="84">
        <v>38807.224999999999</v>
      </c>
      <c r="G539" s="84">
        <v>9385.6149999999998</v>
      </c>
      <c r="H539" s="84">
        <v>0</v>
      </c>
      <c r="I539" s="84">
        <v>23636.851999999999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195332000000</v>
      </c>
      <c r="C540" s="84">
        <v>139369.36199999999</v>
      </c>
      <c r="D540" s="84" t="s">
        <v>1023</v>
      </c>
      <c r="E540" s="84">
        <v>57185.040999999997</v>
      </c>
      <c r="F540" s="84">
        <v>38824.769999999997</v>
      </c>
      <c r="G540" s="84">
        <v>9305.3269999999993</v>
      </c>
      <c r="H540" s="84">
        <v>0</v>
      </c>
      <c r="I540" s="84">
        <v>23319.446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238684000000</v>
      </c>
      <c r="C541" s="84">
        <v>160214.27100000001</v>
      </c>
      <c r="D541" s="84" t="s">
        <v>1024</v>
      </c>
      <c r="E541" s="84">
        <v>57185.040999999997</v>
      </c>
      <c r="F541" s="84">
        <v>38824.769999999997</v>
      </c>
      <c r="G541" s="84">
        <v>10520.034</v>
      </c>
      <c r="H541" s="84">
        <v>0</v>
      </c>
      <c r="I541" s="84">
        <v>42949.648000000001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246128000000</v>
      </c>
      <c r="C542" s="84">
        <v>160975.30300000001</v>
      </c>
      <c r="D542" s="84" t="s">
        <v>1025</v>
      </c>
      <c r="E542" s="84">
        <v>57112.741000000002</v>
      </c>
      <c r="F542" s="84">
        <v>38807.224999999999</v>
      </c>
      <c r="G542" s="84">
        <v>10659.82</v>
      </c>
      <c r="H542" s="84">
        <v>0</v>
      </c>
      <c r="I542" s="84">
        <v>43660.737999999998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275141000000</v>
      </c>
      <c r="C543" s="84">
        <v>186286.58199999999</v>
      </c>
      <c r="D543" s="84" t="s">
        <v>1026</v>
      </c>
      <c r="E543" s="84">
        <v>57112.741000000002</v>
      </c>
      <c r="F543" s="84">
        <v>38807.224999999999</v>
      </c>
      <c r="G543" s="84">
        <v>12016.093000000001</v>
      </c>
      <c r="H543" s="84">
        <v>0</v>
      </c>
      <c r="I543" s="84">
        <v>67615.744000000006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311438000000</v>
      </c>
      <c r="C544" s="84">
        <v>213626.38699999999</v>
      </c>
      <c r="D544" s="84" t="s">
        <v>1161</v>
      </c>
      <c r="E544" s="84">
        <v>57185.040999999997</v>
      </c>
      <c r="F544" s="84">
        <v>38824.769999999997</v>
      </c>
      <c r="G544" s="84">
        <v>13201.672</v>
      </c>
      <c r="H544" s="84">
        <v>0</v>
      </c>
      <c r="I544" s="84">
        <v>93680.125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346179000000</v>
      </c>
      <c r="C545" s="84">
        <v>209665.09099999999</v>
      </c>
      <c r="D545" s="84" t="s">
        <v>1162</v>
      </c>
      <c r="E545" s="84">
        <v>57185.040999999997</v>
      </c>
      <c r="F545" s="84">
        <v>38824.769999999997</v>
      </c>
      <c r="G545" s="84">
        <v>13102.472</v>
      </c>
      <c r="H545" s="84">
        <v>0</v>
      </c>
      <c r="I545" s="84">
        <v>89818.028999999995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336707000000</v>
      </c>
      <c r="C546" s="84">
        <v>212790.005</v>
      </c>
      <c r="D546" s="84" t="s">
        <v>1027</v>
      </c>
      <c r="E546" s="84">
        <v>57185.040999999997</v>
      </c>
      <c r="F546" s="84">
        <v>38824.769999999997</v>
      </c>
      <c r="G546" s="84">
        <v>13176.356</v>
      </c>
      <c r="H546" s="84">
        <v>0</v>
      </c>
      <c r="I546" s="84">
        <v>92869.06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305828000000</v>
      </c>
      <c r="C547" s="84">
        <v>194752.81200000001</v>
      </c>
      <c r="D547" s="84" t="s">
        <v>1028</v>
      </c>
      <c r="E547" s="84">
        <v>57040.442000000003</v>
      </c>
      <c r="F547" s="84">
        <v>38772.135999999999</v>
      </c>
      <c r="G547" s="84">
        <v>12439.739</v>
      </c>
      <c r="H547" s="84">
        <v>0</v>
      </c>
      <c r="I547" s="84">
        <v>75765.716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267903000000</v>
      </c>
      <c r="C548" s="84">
        <v>165755.802</v>
      </c>
      <c r="D548" s="84" t="s">
        <v>1029</v>
      </c>
      <c r="E548" s="84">
        <v>57185.040999999997</v>
      </c>
      <c r="F548" s="84">
        <v>38824.769999999997</v>
      </c>
      <c r="G548" s="84">
        <v>10887.726000000001</v>
      </c>
      <c r="H548" s="84">
        <v>0</v>
      </c>
      <c r="I548" s="84">
        <v>48123.485999999997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230905000000</v>
      </c>
      <c r="C549" s="84">
        <v>144276.25200000001</v>
      </c>
      <c r="D549" s="84" t="s">
        <v>1030</v>
      </c>
      <c r="E549" s="84">
        <v>57112.741000000002</v>
      </c>
      <c r="F549" s="84">
        <v>38807.224999999999</v>
      </c>
      <c r="G549" s="84">
        <v>9656.1880000000001</v>
      </c>
      <c r="H549" s="84">
        <v>0</v>
      </c>
      <c r="I549" s="84">
        <v>27965.317999999999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216020000000</v>
      </c>
      <c r="C550" s="84">
        <v>139906.23699999999</v>
      </c>
      <c r="D550" s="84" t="s">
        <v>1031</v>
      </c>
      <c r="E550" s="84">
        <v>57185.040999999997</v>
      </c>
      <c r="F550" s="84">
        <v>38824.769999999997</v>
      </c>
      <c r="G550" s="84">
        <v>9328.6409999999996</v>
      </c>
      <c r="H550" s="84">
        <v>0</v>
      </c>
      <c r="I550" s="84">
        <v>23833.007000000001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3185380000000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195332000000</v>
      </c>
      <c r="C553" s="84">
        <v>139369.36199999999</v>
      </c>
      <c r="D553" s="84"/>
      <c r="E553" s="84">
        <v>57040.442000000003</v>
      </c>
      <c r="F553" s="84">
        <v>38772.135999999999</v>
      </c>
      <c r="G553" s="84">
        <v>9305.3269999999993</v>
      </c>
      <c r="H553" s="84">
        <v>0</v>
      </c>
      <c r="I553" s="84">
        <v>23319.446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346179000000</v>
      </c>
      <c r="C554" s="84">
        <v>213626.38699999999</v>
      </c>
      <c r="D554" s="84"/>
      <c r="E554" s="84">
        <v>57185.040999999997</v>
      </c>
      <c r="F554" s="84">
        <v>38824.769999999997</v>
      </c>
      <c r="G554" s="84">
        <v>13201.672</v>
      </c>
      <c r="H554" s="84">
        <v>0</v>
      </c>
      <c r="I554" s="84">
        <v>93680.125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75833.16</v>
      </c>
      <c r="C557" s="84">
        <v>5987.94</v>
      </c>
      <c r="D557" s="84">
        <v>0</v>
      </c>
      <c r="E557" s="84">
        <v>81821.09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14.85</v>
      </c>
      <c r="C558" s="84">
        <v>1.17</v>
      </c>
      <c r="D558" s="84">
        <v>0</v>
      </c>
      <c r="E558" s="84">
        <v>16.02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19.18</v>
      </c>
      <c r="C559" s="84">
        <v>1.51</v>
      </c>
      <c r="D559" s="84">
        <v>0</v>
      </c>
      <c r="E559" s="84">
        <v>20.7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6"/>
      <c r="E562" s="86"/>
      <c r="F562" s="87"/>
      <c r="G562" s="86"/>
    </row>
    <row r="563" spans="1:7">
      <c r="A563" s="86"/>
      <c r="B563" s="87"/>
      <c r="C563" s="86"/>
      <c r="D563" s="86"/>
      <c r="E563" s="86"/>
      <c r="F563" s="87"/>
      <c r="G563" s="86"/>
    </row>
    <row r="564" spans="1:7">
      <c r="A564" s="86"/>
      <c r="B564" s="87"/>
      <c r="C564" s="86"/>
      <c r="D564" s="86"/>
      <c r="E564" s="86"/>
      <c r="F564" s="87"/>
      <c r="G564" s="86"/>
    </row>
    <row r="565" spans="1:7">
      <c r="A565" s="86"/>
      <c r="B565" s="87"/>
      <c r="C565" s="86"/>
      <c r="D565" s="86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6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3807.15</v>
      </c>
      <c r="C2" s="84">
        <v>745.59</v>
      </c>
      <c r="D2" s="84">
        <v>963.01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3807.15</v>
      </c>
      <c r="C3" s="84">
        <v>745.59</v>
      </c>
      <c r="D3" s="84">
        <v>963.01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10654.94</v>
      </c>
      <c r="C4" s="84">
        <v>2086.67</v>
      </c>
      <c r="D4" s="84">
        <v>2695.14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10654.94</v>
      </c>
      <c r="C5" s="84">
        <v>2086.67</v>
      </c>
      <c r="D5" s="84">
        <v>2695.14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33.700000000000003</v>
      </c>
      <c r="C13" s="84">
        <v>210.47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609.63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167.57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253.69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547.36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2859.83</v>
      </c>
      <c r="C28" s="84">
        <v>947.31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0.73799999999999999</v>
      </c>
      <c r="E104" s="84">
        <v>0.83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0.73799999999999999</v>
      </c>
      <c r="E105" s="84">
        <v>0.83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0.73799999999999999</v>
      </c>
      <c r="E106" s="84">
        <v>0.83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0.73799999999999999</v>
      </c>
      <c r="E107" s="84">
        <v>0.83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0.73799999999999999</v>
      </c>
      <c r="E109" s="84">
        <v>0.83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0.73799999999999999</v>
      </c>
      <c r="E110" s="84">
        <v>0.83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0.73799999999999999</v>
      </c>
      <c r="E111" s="84">
        <v>0.83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0.73799999999999999</v>
      </c>
      <c r="E112" s="84">
        <v>0.83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0.73799999999999999</v>
      </c>
      <c r="E113" s="84">
        <v>0.83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0.73799999999999999</v>
      </c>
      <c r="E114" s="84">
        <v>0.83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0.73799999999999999</v>
      </c>
      <c r="E115" s="84">
        <v>0.83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0.73799999999999999</v>
      </c>
      <c r="E116" s="84">
        <v>0.83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0.73799999999999999</v>
      </c>
      <c r="E117" s="84">
        <v>0.83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0.73799999999999999</v>
      </c>
      <c r="E118" s="84">
        <v>0.83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0.73799999999999999</v>
      </c>
      <c r="E120" s="84">
        <v>0.83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0.73799999999999999</v>
      </c>
      <c r="E121" s="84">
        <v>0.83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0.73799999999999999</v>
      </c>
      <c r="E122" s="84">
        <v>0.83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0.73799999999999999</v>
      </c>
      <c r="E123" s="84">
        <v>0.83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0.73799999999999999</v>
      </c>
      <c r="E125" s="84">
        <v>0.83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0.73799999999999999</v>
      </c>
      <c r="E127" s="84">
        <v>0.83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0.73799999999999999</v>
      </c>
      <c r="E128" s="84">
        <v>0.83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0.73799999999999999</v>
      </c>
      <c r="E130" s="84">
        <v>0.83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0.73799999999999999</v>
      </c>
      <c r="E132" s="84">
        <v>0.83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0.73799999999999999</v>
      </c>
      <c r="E133" s="84">
        <v>0.83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0.73799999999999999</v>
      </c>
      <c r="E135" s="84">
        <v>0.83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0.73799999999999999</v>
      </c>
      <c r="E136" s="84">
        <v>0.83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0.73799999999999999</v>
      </c>
      <c r="E137" s="84">
        <v>0.83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0.73799999999999999</v>
      </c>
      <c r="E138" s="84">
        <v>0.83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0.73799999999999999</v>
      </c>
      <c r="E139" s="84">
        <v>0.83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0.73799999999999999</v>
      </c>
      <c r="E140" s="84">
        <v>0.83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0.73799999999999999</v>
      </c>
      <c r="E141" s="84">
        <v>0.83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0.73799999999999999</v>
      </c>
      <c r="E143" s="84">
        <v>0.83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0.73799999999999999</v>
      </c>
      <c r="E144" s="84">
        <v>0.83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0.73799999999999999</v>
      </c>
      <c r="E145" s="84">
        <v>0.83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0.73799999999999999</v>
      </c>
      <c r="E146" s="84">
        <v>0.83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0.73799999999999999</v>
      </c>
      <c r="E148" s="84">
        <v>0.83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0.73799999999999999</v>
      </c>
      <c r="E150" s="84">
        <v>0.83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0.73799999999999999</v>
      </c>
      <c r="E152" s="84">
        <v>0.83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0.73799999999999999</v>
      </c>
      <c r="E154" s="84">
        <v>0.83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0.73799999999999999</v>
      </c>
      <c r="E156" s="84">
        <v>0.83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0.73799999999999999</v>
      </c>
      <c r="E157" s="84">
        <v>0.83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0.73799999999999999</v>
      </c>
      <c r="E158" s="84">
        <v>0.83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0.73799999999999999</v>
      </c>
      <c r="E159" s="84">
        <v>0.83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0.73799999999999999</v>
      </c>
      <c r="E160" s="84">
        <v>0.83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0.73799999999999999</v>
      </c>
      <c r="E161" s="84">
        <v>0.83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0.73799999999999999</v>
      </c>
      <c r="E162" s="84">
        <v>0.83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0.73799999999999999</v>
      </c>
      <c r="E163" s="84">
        <v>0.83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0.73799999999999999</v>
      </c>
      <c r="E164" s="84">
        <v>0.83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0.73799999999999999</v>
      </c>
      <c r="E165" s="84">
        <v>0.83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0.73799999999999999</v>
      </c>
      <c r="E166" s="84">
        <v>0.83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0.73799999999999999</v>
      </c>
      <c r="E167" s="84">
        <v>0.83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0.73799999999999999</v>
      </c>
      <c r="E168" s="84">
        <v>0.83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0.73799999999999999</v>
      </c>
      <c r="E169" s="84">
        <v>0.83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0.73799999999999999</v>
      </c>
      <c r="E170" s="84">
        <v>0.83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0.73799999999999999</v>
      </c>
      <c r="E171" s="84">
        <v>0.83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0.73799999999999999</v>
      </c>
      <c r="E172" s="84">
        <v>0.83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0.73799999999999999</v>
      </c>
      <c r="E173" s="84">
        <v>0.83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0.73799999999999999</v>
      </c>
      <c r="E174" s="84">
        <v>0.83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0.73799999999999999</v>
      </c>
      <c r="E175" s="84">
        <v>0.83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0.73799999999999999</v>
      </c>
      <c r="E176" s="84">
        <v>0.83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0.73799999999999999</v>
      </c>
      <c r="E177" s="84">
        <v>0.83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0.73799999999999999</v>
      </c>
      <c r="E178" s="84">
        <v>0.83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0.73799999999999999</v>
      </c>
      <c r="E179" s="84">
        <v>0.83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0.73799999999999999</v>
      </c>
      <c r="E180" s="84">
        <v>0.83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0.73799999999999999</v>
      </c>
      <c r="E181" s="84">
        <v>0.83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0.73799999999999999</v>
      </c>
      <c r="E182" s="84">
        <v>0.83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0.73799999999999999</v>
      </c>
      <c r="E183" s="84">
        <v>0.83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0.73799999999999999</v>
      </c>
      <c r="E184" s="84">
        <v>0.83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0.73799999999999999</v>
      </c>
      <c r="E185" s="84">
        <v>0.83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0.73799999999999999</v>
      </c>
      <c r="E186" s="84">
        <v>0.83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0.73799999999999999</v>
      </c>
      <c r="E187" s="84">
        <v>0.83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0.73799999999999999</v>
      </c>
      <c r="E188" s="84">
        <v>0.83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0.73799999999999999</v>
      </c>
      <c r="E189" s="84">
        <v>0.83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0.73799999999999999</v>
      </c>
      <c r="E191" s="84">
        <v>0.83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0.73799999999999999</v>
      </c>
      <c r="E193" s="84">
        <v>0.83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0.73799999999999999</v>
      </c>
      <c r="E195" s="84">
        <v>0.83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0.73799999999999999</v>
      </c>
      <c r="E196" s="84">
        <v>0.83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0.73799999999999999</v>
      </c>
      <c r="E198" s="84">
        <v>0.83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0.73799999999999999</v>
      </c>
      <c r="E199" s="84">
        <v>0.83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0.73799999999999999</v>
      </c>
      <c r="E200" s="84">
        <v>0.83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0.73799999999999999</v>
      </c>
      <c r="E201" s="84">
        <v>0.83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0.73799999999999999</v>
      </c>
      <c r="E202" s="84">
        <v>0.83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0.73799999999999999</v>
      </c>
      <c r="E203" s="84">
        <v>0.83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0.73799999999999999</v>
      </c>
      <c r="E204" s="84">
        <v>0.83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0.73799999999999999</v>
      </c>
      <c r="E205" s="84">
        <v>0.83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0.73799999999999999</v>
      </c>
      <c r="E207" s="84">
        <v>0.83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0.73799999999999999</v>
      </c>
      <c r="E208" s="84">
        <v>0.83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0.73799999999999999</v>
      </c>
      <c r="E209" s="84">
        <v>0.83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0.73799999999999999</v>
      </c>
      <c r="E210" s="84">
        <v>0.83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0.73799999999999999</v>
      </c>
      <c r="E211" s="84">
        <v>0.83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0.73799999999999999</v>
      </c>
      <c r="E212" s="84">
        <v>0.83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0.73799999999999999</v>
      </c>
      <c r="E213" s="84">
        <v>0.83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0.40899999999999997</v>
      </c>
      <c r="E215" s="84">
        <v>0.45400000000000001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0.40899999999999997</v>
      </c>
      <c r="E216" s="84">
        <v>0.45400000000000001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0.40899999999999997</v>
      </c>
      <c r="E217" s="84">
        <v>0.45400000000000001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0.40899999999999997</v>
      </c>
      <c r="E218" s="84">
        <v>0.45400000000000001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4.0919999999999996</v>
      </c>
      <c r="F225" s="84">
        <v>0.255</v>
      </c>
      <c r="G225" s="84">
        <v>0.129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4.0919999999999996</v>
      </c>
      <c r="F226" s="84">
        <v>0.255</v>
      </c>
      <c r="G226" s="84">
        <v>0.129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4.0919999999999996</v>
      </c>
      <c r="F227" s="84">
        <v>0.255</v>
      </c>
      <c r="G227" s="84">
        <v>0.129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4.0919999999999996</v>
      </c>
      <c r="F228" s="84">
        <v>0.255</v>
      </c>
      <c r="G228" s="84">
        <v>0.129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4.0919999999999996</v>
      </c>
      <c r="F229" s="84">
        <v>0.255</v>
      </c>
      <c r="G229" s="84">
        <v>0.129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4.0919999999999996</v>
      </c>
      <c r="F230" s="84">
        <v>0.255</v>
      </c>
      <c r="G230" s="84">
        <v>0.129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4.0919999999999996</v>
      </c>
      <c r="F231" s="84">
        <v>0.255</v>
      </c>
      <c r="G231" s="84">
        <v>0.129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4.0919999999999996</v>
      </c>
      <c r="F232" s="84">
        <v>0.255</v>
      </c>
      <c r="G232" s="84">
        <v>0.129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4.0919999999999996</v>
      </c>
      <c r="F233" s="84">
        <v>0.255</v>
      </c>
      <c r="G233" s="84">
        <v>0.129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4.0919999999999996</v>
      </c>
      <c r="F234" s="84">
        <v>0.255</v>
      </c>
      <c r="G234" s="84">
        <v>0.129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4.0919999999999996</v>
      </c>
      <c r="F235" s="84">
        <v>0.255</v>
      </c>
      <c r="G235" s="84">
        <v>0.129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4.0919999999999996</v>
      </c>
      <c r="F236" s="84">
        <v>0.255</v>
      </c>
      <c r="G236" s="84">
        <v>0.129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4.0919999999999996</v>
      </c>
      <c r="F237" s="84">
        <v>0.255</v>
      </c>
      <c r="G237" s="84">
        <v>0.129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4.0919999999999996</v>
      </c>
      <c r="F238" s="84">
        <v>0.255</v>
      </c>
      <c r="G238" s="84">
        <v>0.129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4.0919999999999996</v>
      </c>
      <c r="F239" s="84">
        <v>0.255</v>
      </c>
      <c r="G239" s="84">
        <v>0.129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4.0919999999999996</v>
      </c>
      <c r="F240" s="84">
        <v>0.255</v>
      </c>
      <c r="G240" s="84">
        <v>0.129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4.0919999999999996</v>
      </c>
      <c r="F241" s="84">
        <v>0.255</v>
      </c>
      <c r="G241" s="84">
        <v>0.129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4.0919999999999996</v>
      </c>
      <c r="F242" s="84">
        <v>0.255</v>
      </c>
      <c r="G242" s="84">
        <v>0.129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4.0919999999999996</v>
      </c>
      <c r="F243" s="84">
        <v>0.255</v>
      </c>
      <c r="G243" s="84">
        <v>0.129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4.0919999999999996</v>
      </c>
      <c r="F244" s="84">
        <v>0.255</v>
      </c>
      <c r="G244" s="84">
        <v>0.129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4.0919999999999996</v>
      </c>
      <c r="F245" s="84">
        <v>0.255</v>
      </c>
      <c r="G245" s="84">
        <v>0.129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4.0919999999999996</v>
      </c>
      <c r="F246" s="84">
        <v>0.255</v>
      </c>
      <c r="G246" s="84">
        <v>0.129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4.0919999999999996</v>
      </c>
      <c r="F247" s="84">
        <v>0.255</v>
      </c>
      <c r="G247" s="84">
        <v>0.129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4.0919999999999996</v>
      </c>
      <c r="F248" s="84">
        <v>0.255</v>
      </c>
      <c r="G248" s="84">
        <v>0.129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4.0919999999999996</v>
      </c>
      <c r="F249" s="84">
        <v>0.255</v>
      </c>
      <c r="G249" s="84">
        <v>0.129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4.0919999999999996</v>
      </c>
      <c r="F250" s="84">
        <v>0.255</v>
      </c>
      <c r="G250" s="84">
        <v>0.129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4.0919999999999996</v>
      </c>
      <c r="F251" s="84">
        <v>0.255</v>
      </c>
      <c r="G251" s="84">
        <v>0.129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4.0919999999999996</v>
      </c>
      <c r="F252" s="84">
        <v>0.255</v>
      </c>
      <c r="G252" s="84">
        <v>0.129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4.0919999999999996</v>
      </c>
      <c r="F253" s="84">
        <v>0.255</v>
      </c>
      <c r="G253" s="84">
        <v>0.129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4.0919999999999996</v>
      </c>
      <c r="F254" s="84">
        <v>0.255</v>
      </c>
      <c r="G254" s="84">
        <v>0.129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4.0919999999999996</v>
      </c>
      <c r="F255" s="84">
        <v>0.255</v>
      </c>
      <c r="G255" s="84">
        <v>0.129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4.0919999999999996</v>
      </c>
      <c r="F256" s="84">
        <v>0.255</v>
      </c>
      <c r="G256" s="84">
        <v>0.129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4.0919999999999996</v>
      </c>
      <c r="F257" s="84">
        <v>0.255</v>
      </c>
      <c r="G257" s="84">
        <v>0.129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4.0919999999999996</v>
      </c>
      <c r="F258" s="84">
        <v>0.255</v>
      </c>
      <c r="G258" s="84">
        <v>0.129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4.0919999999999996</v>
      </c>
      <c r="F259" s="84">
        <v>0.255</v>
      </c>
      <c r="G259" s="84">
        <v>0.129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4.0919999999999996</v>
      </c>
      <c r="F260" s="84">
        <v>0.255</v>
      </c>
      <c r="G260" s="84">
        <v>0.129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4.0919999999999996</v>
      </c>
      <c r="F261" s="84">
        <v>0.255</v>
      </c>
      <c r="G261" s="84">
        <v>0.129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4.0919999999999996</v>
      </c>
      <c r="F262" s="84">
        <v>0.255</v>
      </c>
      <c r="G262" s="84">
        <v>0.129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4.0919999999999996</v>
      </c>
      <c r="F263" s="84">
        <v>0.255</v>
      </c>
      <c r="G263" s="84">
        <v>0.129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4.0919999999999996</v>
      </c>
      <c r="F264" s="84">
        <v>0.255</v>
      </c>
      <c r="G264" s="84">
        <v>0.129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4.0919999999999996</v>
      </c>
      <c r="F265" s="84">
        <v>0.255</v>
      </c>
      <c r="G265" s="84">
        <v>0.129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4.0919999999999996</v>
      </c>
      <c r="F266" s="84">
        <v>0.255</v>
      </c>
      <c r="G266" s="84">
        <v>0.129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4.0919999999999996</v>
      </c>
      <c r="F267" s="84">
        <v>0.255</v>
      </c>
      <c r="G267" s="84">
        <v>0.129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4.0919999999999996</v>
      </c>
      <c r="F268" s="84">
        <v>0.255</v>
      </c>
      <c r="G268" s="84">
        <v>0.129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4.0919999999999996</v>
      </c>
      <c r="F269" s="84">
        <v>0.255</v>
      </c>
      <c r="G269" s="84">
        <v>0.129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4.0919999999999996</v>
      </c>
      <c r="F270" s="84">
        <v>0.255</v>
      </c>
      <c r="G270" s="84">
        <v>0.129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4.0919999999999996</v>
      </c>
      <c r="F271" s="84">
        <v>0.255</v>
      </c>
      <c r="G271" s="84">
        <v>0.129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4.0919999999999996</v>
      </c>
      <c r="F272" s="84">
        <v>0.255</v>
      </c>
      <c r="G272" s="84">
        <v>0.129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4.0919999999999996</v>
      </c>
      <c r="F273" s="84">
        <v>0.255</v>
      </c>
      <c r="G273" s="84">
        <v>0.129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4.0919999999999996</v>
      </c>
      <c r="F274" s="84">
        <v>0.255</v>
      </c>
      <c r="G274" s="84">
        <v>0.129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4.0919999999999996</v>
      </c>
      <c r="F275" s="84">
        <v>0.255</v>
      </c>
      <c r="G275" s="84">
        <v>0.129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4.0919999999999996</v>
      </c>
      <c r="F276" s="84">
        <v>0.255</v>
      </c>
      <c r="G276" s="84">
        <v>0.129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4.0919999999999996</v>
      </c>
      <c r="F277" s="84">
        <v>0.255</v>
      </c>
      <c r="G277" s="84">
        <v>0.129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4.0919999999999996</v>
      </c>
      <c r="F278" s="84">
        <v>0.255</v>
      </c>
      <c r="G278" s="84">
        <v>0.129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4.0919999999999996</v>
      </c>
      <c r="F279" s="84">
        <v>0.255</v>
      </c>
      <c r="G279" s="84">
        <v>0.129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4.0919999999999996</v>
      </c>
      <c r="F280" s="84">
        <v>0.255</v>
      </c>
      <c r="G280" s="84">
        <v>0.129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4.0919999999999996</v>
      </c>
      <c r="F281" s="84">
        <v>0.255</v>
      </c>
      <c r="G281" s="84">
        <v>0.129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4.0919999999999996</v>
      </c>
      <c r="F282" s="84">
        <v>0.255</v>
      </c>
      <c r="G282" s="84">
        <v>0.129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4.0919999999999996</v>
      </c>
      <c r="F283" s="84">
        <v>0.255</v>
      </c>
      <c r="G283" s="84">
        <v>0.129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4.0919999999999996</v>
      </c>
      <c r="F284" s="84">
        <v>0.255</v>
      </c>
      <c r="G284" s="84">
        <v>0.129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4.0919999999999996</v>
      </c>
      <c r="F285" s="84">
        <v>0.255</v>
      </c>
      <c r="G285" s="84">
        <v>0.129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4.0919999999999996</v>
      </c>
      <c r="F286" s="84">
        <v>0.255</v>
      </c>
      <c r="G286" s="84">
        <v>0.129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4.0919999999999996</v>
      </c>
      <c r="F287" s="84">
        <v>0.255</v>
      </c>
      <c r="G287" s="84">
        <v>0.129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4.0919999999999996</v>
      </c>
      <c r="F288" s="84">
        <v>0.255</v>
      </c>
      <c r="G288" s="84">
        <v>0.129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4.0919999999999996</v>
      </c>
      <c r="F289" s="84">
        <v>0.255</v>
      </c>
      <c r="G289" s="84">
        <v>0.129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4.0919999999999996</v>
      </c>
      <c r="F290" s="84">
        <v>0.255</v>
      </c>
      <c r="G290" s="84">
        <v>0.129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4.0919999999999996</v>
      </c>
      <c r="F291" s="84">
        <v>0.255</v>
      </c>
      <c r="G291" s="84">
        <v>0.129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4.0919999999999996</v>
      </c>
      <c r="F292" s="84">
        <v>0.255</v>
      </c>
      <c r="G292" s="84">
        <v>0.129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4.0919999999999996</v>
      </c>
      <c r="F293" s="84">
        <v>0.255</v>
      </c>
      <c r="G293" s="84">
        <v>0.129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4.0919999999999996</v>
      </c>
      <c r="F294" s="84">
        <v>0.255</v>
      </c>
      <c r="G294" s="84">
        <v>0.129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4.0919999999999996</v>
      </c>
      <c r="F295" s="84">
        <v>0.255</v>
      </c>
      <c r="G295" s="84">
        <v>0.129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4.0919999999999996</v>
      </c>
      <c r="F296" s="84">
        <v>0.255</v>
      </c>
      <c r="G296" s="84">
        <v>0.129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4.0919999999999996</v>
      </c>
      <c r="F297" s="84">
        <v>0.255</v>
      </c>
      <c r="G297" s="84">
        <v>0.129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4.0919999999999996</v>
      </c>
      <c r="F298" s="84">
        <v>0.255</v>
      </c>
      <c r="G298" s="84">
        <v>0.129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4.0919999999999996</v>
      </c>
      <c r="F299" s="84">
        <v>0.255</v>
      </c>
      <c r="G299" s="84">
        <v>0.129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4.0919999999999996</v>
      </c>
      <c r="F300" s="84">
        <v>0.255</v>
      </c>
      <c r="G300" s="84">
        <v>0.129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4.0919999999999996</v>
      </c>
      <c r="F301" s="84">
        <v>0.255</v>
      </c>
      <c r="G301" s="84">
        <v>0.129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4.0919999999999996</v>
      </c>
      <c r="F302" s="84">
        <v>0.255</v>
      </c>
      <c r="G302" s="84">
        <v>0.129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4.0919999999999996</v>
      </c>
      <c r="F303" s="84">
        <v>0.255</v>
      </c>
      <c r="G303" s="84">
        <v>0.129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4.0919999999999996</v>
      </c>
      <c r="F304" s="84">
        <v>0.255</v>
      </c>
      <c r="G304" s="84">
        <v>0.129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4.0919999999999996</v>
      </c>
      <c r="F305" s="84">
        <v>0.255</v>
      </c>
      <c r="G305" s="84">
        <v>0.129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4.0919999999999996</v>
      </c>
      <c r="F306" s="84">
        <v>0.255</v>
      </c>
      <c r="G306" s="84">
        <v>0.129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4.0919999999999996</v>
      </c>
      <c r="F307" s="84">
        <v>0.255</v>
      </c>
      <c r="G307" s="84">
        <v>0.129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4.0919999999999996</v>
      </c>
      <c r="F308" s="84">
        <v>0.255</v>
      </c>
      <c r="G308" s="84">
        <v>0.129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4.0919999999999996</v>
      </c>
      <c r="F309" s="84">
        <v>0.255</v>
      </c>
      <c r="G309" s="84">
        <v>0.129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4.0919999999999996</v>
      </c>
      <c r="F310" s="84">
        <v>0.255</v>
      </c>
      <c r="G310" s="84">
        <v>0.129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4.0919999999999996</v>
      </c>
      <c r="F311" s="84">
        <v>0.255</v>
      </c>
      <c r="G311" s="84">
        <v>0.129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4.0919999999999996</v>
      </c>
      <c r="F312" s="84">
        <v>0.255</v>
      </c>
      <c r="G312" s="84">
        <v>0.129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4.0919999999999996</v>
      </c>
      <c r="F313" s="84">
        <v>0.255</v>
      </c>
      <c r="G313" s="84">
        <v>0.129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4.0919999999999996</v>
      </c>
      <c r="F314" s="84">
        <v>0.255</v>
      </c>
      <c r="G314" s="84">
        <v>0.129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4.0919999999999996</v>
      </c>
      <c r="F315" s="84">
        <v>0.255</v>
      </c>
      <c r="G315" s="84">
        <v>0.129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4.0919999999999996</v>
      </c>
      <c r="F316" s="84">
        <v>0.255</v>
      </c>
      <c r="G316" s="84">
        <v>0.129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4.0919999999999996</v>
      </c>
      <c r="F317" s="84">
        <v>0.255</v>
      </c>
      <c r="G317" s="84">
        <v>0.129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4.0919999999999996</v>
      </c>
      <c r="F318" s="84">
        <v>0.255</v>
      </c>
      <c r="G318" s="84">
        <v>0.129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4.0919999999999996</v>
      </c>
      <c r="F319" s="84">
        <v>0.255</v>
      </c>
      <c r="G319" s="84">
        <v>0.129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4.0919999999999996</v>
      </c>
      <c r="F320" s="84">
        <v>0.255</v>
      </c>
      <c r="G320" s="84">
        <v>0.129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4.0919999999999996</v>
      </c>
      <c r="F321" s="84">
        <v>0.255</v>
      </c>
      <c r="G321" s="84">
        <v>0.129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4.0919999999999996</v>
      </c>
      <c r="F322" s="84">
        <v>0.255</v>
      </c>
      <c r="G322" s="84">
        <v>0.129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4.0919999999999996</v>
      </c>
      <c r="F323" s="84">
        <v>0.255</v>
      </c>
      <c r="G323" s="84">
        <v>0.129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4.0919999999999996</v>
      </c>
      <c r="F324" s="84">
        <v>0.255</v>
      </c>
      <c r="G324" s="84">
        <v>0.129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4.0919999999999996</v>
      </c>
      <c r="F325" s="84">
        <v>0.255</v>
      </c>
      <c r="G325" s="84">
        <v>0.129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4.0919999999999996</v>
      </c>
      <c r="F326" s="84">
        <v>0.255</v>
      </c>
      <c r="G326" s="84">
        <v>0.129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4.0919999999999996</v>
      </c>
      <c r="F327" s="84">
        <v>0.255</v>
      </c>
      <c r="G327" s="84">
        <v>0.129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4.09</v>
      </c>
      <c r="F328" s="84">
        <v>0.255</v>
      </c>
      <c r="G328" s="84">
        <v>0.129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4.09</v>
      </c>
      <c r="F329" s="84">
        <v>0.255</v>
      </c>
      <c r="G329" s="84">
        <v>0.129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4.09</v>
      </c>
      <c r="F330" s="84">
        <v>0.255</v>
      </c>
      <c r="G330" s="84">
        <v>0.129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2237.46</v>
      </c>
      <c r="D336" s="84">
        <v>1686.16</v>
      </c>
      <c r="E336" s="84">
        <v>551.29999999999995</v>
      </c>
      <c r="F336" s="84">
        <v>0.75</v>
      </c>
      <c r="G336" s="84">
        <v>2.82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2289.31</v>
      </c>
      <c r="D337" s="84">
        <v>1732.08</v>
      </c>
      <c r="E337" s="84">
        <v>557.23</v>
      </c>
      <c r="F337" s="84">
        <v>0.76</v>
      </c>
      <c r="G337" s="84">
        <v>2.81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2399.7800000000002</v>
      </c>
      <c r="D338" s="84">
        <v>1830.23</v>
      </c>
      <c r="E338" s="84">
        <v>569.54999999999995</v>
      </c>
      <c r="F338" s="84">
        <v>0.76</v>
      </c>
      <c r="G338" s="84">
        <v>2.8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2289.08</v>
      </c>
      <c r="D339" s="84">
        <v>1734.46</v>
      </c>
      <c r="E339" s="84">
        <v>554.62</v>
      </c>
      <c r="F339" s="84">
        <v>0.76</v>
      </c>
      <c r="G339" s="84">
        <v>2.82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2268.85</v>
      </c>
      <c r="D340" s="84">
        <v>1718.98</v>
      </c>
      <c r="E340" s="84">
        <v>549.88</v>
      </c>
      <c r="F340" s="84">
        <v>0.76</v>
      </c>
      <c r="G340" s="84">
        <v>2.82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3350.9</v>
      </c>
      <c r="D341" s="84">
        <v>2625.94</v>
      </c>
      <c r="E341" s="84">
        <v>724.96</v>
      </c>
      <c r="F341" s="84">
        <v>0.78</v>
      </c>
      <c r="G341" s="84">
        <v>2.63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9739.26</v>
      </c>
      <c r="D342" s="84">
        <v>7497.71</v>
      </c>
      <c r="E342" s="84">
        <v>2241.56</v>
      </c>
      <c r="F342" s="84">
        <v>0.77</v>
      </c>
      <c r="G342" s="84">
        <v>2.42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7777.02</v>
      </c>
      <c r="D343" s="84">
        <v>6019.18</v>
      </c>
      <c r="E343" s="84">
        <v>1757.84</v>
      </c>
      <c r="F343" s="84">
        <v>0.77</v>
      </c>
      <c r="G343" s="84">
        <v>2.42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9587.52</v>
      </c>
      <c r="D344" s="84">
        <v>7362.03</v>
      </c>
      <c r="E344" s="84">
        <v>2225.4899999999998</v>
      </c>
      <c r="F344" s="84">
        <v>0.77</v>
      </c>
      <c r="G344" s="84">
        <v>2.42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2618.27</v>
      </c>
      <c r="D345" s="84">
        <v>2038.78</v>
      </c>
      <c r="E345" s="84">
        <v>579.5</v>
      </c>
      <c r="F345" s="84">
        <v>0.78</v>
      </c>
      <c r="G345" s="84">
        <v>2.77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2433.4499999999998</v>
      </c>
      <c r="D346" s="84">
        <v>1934.71</v>
      </c>
      <c r="E346" s="84">
        <v>498.74</v>
      </c>
      <c r="F346" s="84">
        <v>0.8</v>
      </c>
      <c r="G346" s="84">
        <v>2.82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9714.1299999999992</v>
      </c>
      <c r="D347" s="84">
        <v>7496.51</v>
      </c>
      <c r="E347" s="84">
        <v>2217.62</v>
      </c>
      <c r="F347" s="84">
        <v>0.77</v>
      </c>
      <c r="G347" s="84">
        <v>2.42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2845.63</v>
      </c>
      <c r="D348" s="84">
        <v>2246.44</v>
      </c>
      <c r="E348" s="84">
        <v>599.19000000000005</v>
      </c>
      <c r="F348" s="84">
        <v>0.79</v>
      </c>
      <c r="G348" s="84">
        <v>2.73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8784.89</v>
      </c>
      <c r="D349" s="84">
        <v>6866.36</v>
      </c>
      <c r="E349" s="84">
        <v>1918.53</v>
      </c>
      <c r="F349" s="84">
        <v>0.78</v>
      </c>
      <c r="G349" s="84">
        <v>2.4300000000000002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2396.6999999999998</v>
      </c>
      <c r="D350" s="84">
        <v>1900.99</v>
      </c>
      <c r="E350" s="84">
        <v>495.71</v>
      </c>
      <c r="F350" s="84">
        <v>0.79</v>
      </c>
      <c r="G350" s="84">
        <v>2.83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3339.99</v>
      </c>
      <c r="D351" s="84">
        <v>2616.12</v>
      </c>
      <c r="E351" s="84">
        <v>723.87</v>
      </c>
      <c r="F351" s="84">
        <v>0.78</v>
      </c>
      <c r="G351" s="84">
        <v>2.63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9785.4500000000007</v>
      </c>
      <c r="D352" s="84">
        <v>7538.93</v>
      </c>
      <c r="E352" s="84">
        <v>2246.52</v>
      </c>
      <c r="F352" s="84">
        <v>0.77</v>
      </c>
      <c r="G352" s="84">
        <v>2.42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7889.33</v>
      </c>
      <c r="D353" s="84">
        <v>6119.81</v>
      </c>
      <c r="E353" s="84">
        <v>1769.52</v>
      </c>
      <c r="F353" s="84">
        <v>0.78</v>
      </c>
      <c r="G353" s="84">
        <v>2.4300000000000002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9772.9500000000007</v>
      </c>
      <c r="D354" s="84">
        <v>7527.77</v>
      </c>
      <c r="E354" s="84">
        <v>2245.1799999999998</v>
      </c>
      <c r="F354" s="84">
        <v>0.77</v>
      </c>
      <c r="G354" s="84">
        <v>2.42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2652.42</v>
      </c>
      <c r="D355" s="84">
        <v>2069.4499999999998</v>
      </c>
      <c r="E355" s="84">
        <v>582.97</v>
      </c>
      <c r="F355" s="84">
        <v>0.78</v>
      </c>
      <c r="G355" s="84">
        <v>2.76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2472.5500000000002</v>
      </c>
      <c r="D356" s="84">
        <v>1970.62</v>
      </c>
      <c r="E356" s="84">
        <v>501.93</v>
      </c>
      <c r="F356" s="84">
        <v>0.8</v>
      </c>
      <c r="G356" s="84">
        <v>2.81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9011.02</v>
      </c>
      <c r="D357" s="84">
        <v>7072.78</v>
      </c>
      <c r="E357" s="84">
        <v>1938.24</v>
      </c>
      <c r="F357" s="84">
        <v>0.78</v>
      </c>
      <c r="G357" s="84">
        <v>2.4300000000000002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2355.31</v>
      </c>
      <c r="D358" s="84">
        <v>1863.05</v>
      </c>
      <c r="E358" s="84">
        <v>492.26</v>
      </c>
      <c r="F358" s="84">
        <v>0.79</v>
      </c>
      <c r="G358" s="84">
        <v>2.83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8911</v>
      </c>
      <c r="D359" s="84">
        <v>6981.43</v>
      </c>
      <c r="E359" s="84">
        <v>1929.57</v>
      </c>
      <c r="F359" s="84">
        <v>0.78</v>
      </c>
      <c r="G359" s="84">
        <v>2.4300000000000002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2419.13</v>
      </c>
      <c r="D360" s="84">
        <v>1921.57</v>
      </c>
      <c r="E360" s="84">
        <v>497.57</v>
      </c>
      <c r="F360" s="84">
        <v>0.79</v>
      </c>
      <c r="G360" s="84">
        <v>2.82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3504.73</v>
      </c>
      <c r="D361" s="84">
        <v>2775.78</v>
      </c>
      <c r="E361" s="84">
        <v>728.95</v>
      </c>
      <c r="F361" s="84">
        <v>0.79</v>
      </c>
      <c r="G361" s="84">
        <v>2.61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10059.76</v>
      </c>
      <c r="D362" s="84">
        <v>7924.21</v>
      </c>
      <c r="E362" s="84">
        <v>2135.5500000000002</v>
      </c>
      <c r="F362" s="84">
        <v>0.79</v>
      </c>
      <c r="G362" s="84">
        <v>2.4300000000000002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8121.78</v>
      </c>
      <c r="D363" s="84">
        <v>6431.01</v>
      </c>
      <c r="E363" s="84">
        <v>1690.77</v>
      </c>
      <c r="F363" s="84">
        <v>0.79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10066.99</v>
      </c>
      <c r="D364" s="84">
        <v>7920.03</v>
      </c>
      <c r="E364" s="84">
        <v>2146.9699999999998</v>
      </c>
      <c r="F364" s="84">
        <v>0.79</v>
      </c>
      <c r="G364" s="84">
        <v>2.4300000000000002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2723.43</v>
      </c>
      <c r="D365" s="84">
        <v>2167.8200000000002</v>
      </c>
      <c r="E365" s="84">
        <v>555.61</v>
      </c>
      <c r="F365" s="84">
        <v>0.8</v>
      </c>
      <c r="G365" s="84">
        <v>2.76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2787.77</v>
      </c>
      <c r="D366" s="84">
        <v>2226.4699999999998</v>
      </c>
      <c r="E366" s="84">
        <v>561.29999999999995</v>
      </c>
      <c r="F366" s="84">
        <v>0.8</v>
      </c>
      <c r="G366" s="84">
        <v>2.75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9851.84</v>
      </c>
      <c r="D367" s="84">
        <v>7843.06</v>
      </c>
      <c r="E367" s="84">
        <v>2008.78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2554.41</v>
      </c>
      <c r="D368" s="84">
        <v>2040.1</v>
      </c>
      <c r="E368" s="84">
        <v>514.32000000000005</v>
      </c>
      <c r="F368" s="84">
        <v>0.8</v>
      </c>
      <c r="G368" s="84">
        <v>2.8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9784.25</v>
      </c>
      <c r="D369" s="84">
        <v>7780.97</v>
      </c>
      <c r="E369" s="84">
        <v>2003.28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2717.41</v>
      </c>
      <c r="D370" s="84">
        <v>2170.27</v>
      </c>
      <c r="E370" s="84">
        <v>547.14</v>
      </c>
      <c r="F370" s="84">
        <v>0.8</v>
      </c>
      <c r="G370" s="84">
        <v>2.77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9639.91</v>
      </c>
      <c r="D371" s="84">
        <v>7698.96</v>
      </c>
      <c r="E371" s="84">
        <v>1940.95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5514.82</v>
      </c>
      <c r="D372" s="84">
        <v>4289.7700000000004</v>
      </c>
      <c r="E372" s="84">
        <v>1225.05</v>
      </c>
      <c r="F372" s="84">
        <v>0.78</v>
      </c>
      <c r="G372" s="84">
        <v>3.96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5191.8100000000004</v>
      </c>
      <c r="D373" s="84">
        <v>4013.87</v>
      </c>
      <c r="E373" s="84">
        <v>1177.94</v>
      </c>
      <c r="F373" s="84">
        <v>0.77</v>
      </c>
      <c r="G373" s="84">
        <v>3.95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6106.82</v>
      </c>
      <c r="D374" s="84">
        <v>4839.43</v>
      </c>
      <c r="E374" s="84">
        <v>1267.3900000000001</v>
      </c>
      <c r="F374" s="84">
        <v>0.79</v>
      </c>
      <c r="G374" s="84">
        <v>4.01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21487.06</v>
      </c>
      <c r="D375" s="84">
        <v>14527.04</v>
      </c>
      <c r="E375" s="84">
        <v>6960.02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1575.67</v>
      </c>
      <c r="D376" s="84">
        <v>1258.42</v>
      </c>
      <c r="E376" s="84">
        <v>317.25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12222.88</v>
      </c>
      <c r="D377" s="84">
        <v>8263.68</v>
      </c>
      <c r="E377" s="84">
        <v>3959.19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1275.1400000000001</v>
      </c>
      <c r="D378" s="84">
        <v>923.53</v>
      </c>
      <c r="E378" s="84">
        <v>351.61</v>
      </c>
      <c r="F378" s="84">
        <v>0.72</v>
      </c>
      <c r="G378" s="84">
        <v>3.79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8068.47</v>
      </c>
      <c r="D379" s="84">
        <v>5560.85</v>
      </c>
      <c r="E379" s="84">
        <v>2507.63</v>
      </c>
      <c r="F379" s="84">
        <v>0.69</v>
      </c>
      <c r="G379" s="84">
        <v>3.69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31553.97</v>
      </c>
      <c r="D380" s="84">
        <v>24102.93</v>
      </c>
      <c r="E380" s="84">
        <v>7451.04</v>
      </c>
      <c r="F380" s="84">
        <v>0.76</v>
      </c>
      <c r="G380" s="84">
        <v>3.67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3716.7</v>
      </c>
      <c r="D381" s="84">
        <v>2512.8000000000002</v>
      </c>
      <c r="E381" s="84">
        <v>1203.9000000000001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10576.33</v>
      </c>
      <c r="D382" s="84">
        <v>7382.8</v>
      </c>
      <c r="E382" s="84">
        <v>3193.53</v>
      </c>
      <c r="F382" s="84">
        <v>0.7</v>
      </c>
      <c r="G382" s="84">
        <v>3.72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1479.39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1357.93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1395.58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1580.95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83.34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1213.6600000000001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1235.3699999999999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1466.24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1452.47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1234.99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2135.02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4515.63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3497.47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4432.32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1364.78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1329.41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4170.1899999999996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853.13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4305.67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1280.25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2185.92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4635.74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3701.49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4612.1499999999996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1403.88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1377.39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4572.7700000000004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1152.56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4551.76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1338.05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2529.96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5986.77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4809.63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5970.4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1740.38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1735.04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5970.8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1608.19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5928.1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1707.26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1358.41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1216.1600000000001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1241.99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1413.81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776.36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776.02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794.07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812.68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14139.21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7995.53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7498.16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9067.2999999999993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33135.5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2108.2199999999998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25062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1629.8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10484.56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42941.08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6943.5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13577.34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0.05</v>
      </c>
      <c r="F450" s="84">
        <v>4.76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0.05</v>
      </c>
      <c r="F451" s="84">
        <v>4.37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0.05</v>
      </c>
      <c r="F452" s="84">
        <v>4.49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0.05</v>
      </c>
      <c r="F453" s="84">
        <v>5.09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0.27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75.5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77.959999999999994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0.13</v>
      </c>
      <c r="F460" s="84">
        <v>83.25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0.12</v>
      </c>
      <c r="F461" s="84">
        <v>78.22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0.12</v>
      </c>
      <c r="F462" s="84">
        <v>77.510000000000005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0.19</v>
      </c>
      <c r="F463" s="84">
        <v>123.6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0.54</v>
      </c>
      <c r="F464" s="84">
        <v>345.16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0.44</v>
      </c>
      <c r="F465" s="84">
        <v>278.97000000000003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0.53</v>
      </c>
      <c r="F466" s="84">
        <v>337.81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95.21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0.15</v>
      </c>
      <c r="F468" s="84">
        <v>92.66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0.54</v>
      </c>
      <c r="F469" s="84">
        <v>346.17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0.17</v>
      </c>
      <c r="F470" s="84">
        <v>106.68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0.51</v>
      </c>
      <c r="F471" s="84">
        <v>322.14999999999998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0.14000000000000001</v>
      </c>
      <c r="F472" s="84">
        <v>90.79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0.19</v>
      </c>
      <c r="F473" s="84">
        <v>123.06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0.55000000000000004</v>
      </c>
      <c r="F474" s="84">
        <v>347.39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0.45</v>
      </c>
      <c r="F475" s="84">
        <v>284.44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0.54</v>
      </c>
      <c r="F476" s="84">
        <v>346.78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96.88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0.15</v>
      </c>
      <c r="F478" s="84">
        <v>94.65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0.52</v>
      </c>
      <c r="F479" s="84">
        <v>333.54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0.14000000000000001</v>
      </c>
      <c r="F480" s="84">
        <v>88.68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0.52</v>
      </c>
      <c r="F481" s="84">
        <v>328.5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0.14000000000000001</v>
      </c>
      <c r="F482" s="84">
        <v>91.93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0.21</v>
      </c>
      <c r="F483" s="84">
        <v>132.33000000000001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0.59</v>
      </c>
      <c r="F484" s="84">
        <v>375.32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0.48</v>
      </c>
      <c r="F485" s="84">
        <v>306.51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0.59</v>
      </c>
      <c r="F486" s="84">
        <v>374.55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0.16</v>
      </c>
      <c r="F487" s="84">
        <v>103.97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0.17</v>
      </c>
      <c r="F488" s="84">
        <v>107.2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0.59</v>
      </c>
      <c r="F489" s="84">
        <v>376.2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0.15</v>
      </c>
      <c r="F490" s="84">
        <v>98.23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0.59</v>
      </c>
      <c r="F491" s="84">
        <v>372.76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0.16</v>
      </c>
      <c r="F492" s="84">
        <v>104.49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0.05</v>
      </c>
      <c r="F493" s="84">
        <v>4.37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0.04</v>
      </c>
      <c r="F494" s="84">
        <v>3.91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0.04</v>
      </c>
      <c r="F495" s="84">
        <v>3.99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0.05</v>
      </c>
      <c r="F496" s="84">
        <v>4.55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0.03</v>
      </c>
      <c r="F497" s="84">
        <v>2.5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0.03</v>
      </c>
      <c r="F498" s="84">
        <v>2.5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0.03</v>
      </c>
      <c r="F499" s="84">
        <v>2.5499999999999998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0.03</v>
      </c>
      <c r="F500" s="84">
        <v>2.61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0.57999999999999996</v>
      </c>
      <c r="F501" s="84">
        <v>675.47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0.31</v>
      </c>
      <c r="F502" s="84">
        <v>364.57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0.28999999999999998</v>
      </c>
      <c r="F503" s="84">
        <v>338.52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0.36</v>
      </c>
      <c r="F504" s="84">
        <v>420.7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0.87</v>
      </c>
      <c r="F505" s="84">
        <v>1003.65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0.1</v>
      </c>
      <c r="F506" s="84">
        <v>110.41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0.49</v>
      </c>
      <c r="F507" s="84">
        <v>570.91999999999996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0.06</v>
      </c>
      <c r="F508" s="84">
        <v>71.27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0.34</v>
      </c>
      <c r="F509" s="84">
        <v>397.05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1.73</v>
      </c>
      <c r="F510" s="84">
        <v>1966.01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0.15</v>
      </c>
      <c r="F511" s="84">
        <v>173.61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0.46</v>
      </c>
      <c r="F512" s="84">
        <v>538.29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47454.8387</v>
      </c>
      <c r="C521" s="84">
        <v>84.877499999999998</v>
      </c>
      <c r="D521" s="84">
        <v>205.1249</v>
      </c>
      <c r="E521" s="84">
        <v>0</v>
      </c>
      <c r="F521" s="84">
        <v>8.0000000000000004E-4</v>
      </c>
      <c r="G521" s="84">
        <v>364816.37589999998</v>
      </c>
      <c r="H521" s="84">
        <v>20284.807000000001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43094.0173</v>
      </c>
      <c r="C522" s="84">
        <v>77.483000000000004</v>
      </c>
      <c r="D522" s="84">
        <v>188.26130000000001</v>
      </c>
      <c r="E522" s="84">
        <v>0</v>
      </c>
      <c r="F522" s="84">
        <v>6.9999999999999999E-4</v>
      </c>
      <c r="G522" s="84">
        <v>334828.5172</v>
      </c>
      <c r="H522" s="84">
        <v>18458.170699999999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46059.299800000001</v>
      </c>
      <c r="C523" s="84">
        <v>84.056799999999996</v>
      </c>
      <c r="D523" s="84">
        <v>207.30500000000001</v>
      </c>
      <c r="E523" s="84">
        <v>0</v>
      </c>
      <c r="F523" s="84">
        <v>8.0000000000000004E-4</v>
      </c>
      <c r="G523" s="84">
        <v>368711.02370000002</v>
      </c>
      <c r="H523" s="84">
        <v>19842.993200000001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47135.849099999999</v>
      </c>
      <c r="C524" s="84">
        <v>87.072000000000003</v>
      </c>
      <c r="D524" s="84">
        <v>217.3004</v>
      </c>
      <c r="E524" s="84">
        <v>0</v>
      </c>
      <c r="F524" s="84">
        <v>8.0000000000000004E-4</v>
      </c>
      <c r="G524" s="84">
        <v>386499.26370000001</v>
      </c>
      <c r="H524" s="84">
        <v>20403.810399999998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52697.101499999997</v>
      </c>
      <c r="C525" s="84">
        <v>98.460999999999999</v>
      </c>
      <c r="D525" s="84">
        <v>248.40870000000001</v>
      </c>
      <c r="E525" s="84">
        <v>0</v>
      </c>
      <c r="F525" s="84">
        <v>8.9999999999999998E-4</v>
      </c>
      <c r="G525" s="84">
        <v>441840.72289999999</v>
      </c>
      <c r="H525" s="84">
        <v>22914.185099999999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54784.508800000003</v>
      </c>
      <c r="C526" s="84">
        <v>102.86360000000001</v>
      </c>
      <c r="D526" s="84">
        <v>260.71109999999999</v>
      </c>
      <c r="E526" s="84">
        <v>0</v>
      </c>
      <c r="F526" s="84">
        <v>1E-3</v>
      </c>
      <c r="G526" s="84">
        <v>463727.46519999998</v>
      </c>
      <c r="H526" s="84">
        <v>23868.241099999999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59438.465700000001</v>
      </c>
      <c r="C527" s="84">
        <v>111.89400000000001</v>
      </c>
      <c r="D527" s="84">
        <v>284.29059999999998</v>
      </c>
      <c r="E527" s="84">
        <v>0</v>
      </c>
      <c r="F527" s="84">
        <v>1E-3</v>
      </c>
      <c r="G527" s="84">
        <v>505671.1557</v>
      </c>
      <c r="H527" s="84">
        <v>25922.8328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58535.247799999997</v>
      </c>
      <c r="C528" s="84">
        <v>110.1628</v>
      </c>
      <c r="D528" s="84">
        <v>279.81950000000001</v>
      </c>
      <c r="E528" s="84">
        <v>0</v>
      </c>
      <c r="F528" s="84">
        <v>1E-3</v>
      </c>
      <c r="G528" s="84">
        <v>497718.17820000002</v>
      </c>
      <c r="H528" s="84">
        <v>25526.068599999999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54540.559099999999</v>
      </c>
      <c r="C529" s="84">
        <v>102.4308</v>
      </c>
      <c r="D529" s="84">
        <v>259.6739</v>
      </c>
      <c r="E529" s="84">
        <v>0</v>
      </c>
      <c r="F529" s="84">
        <v>1E-3</v>
      </c>
      <c r="G529" s="84">
        <v>461882.8835</v>
      </c>
      <c r="H529" s="84">
        <v>23764.289700000001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49569.056199999999</v>
      </c>
      <c r="C530" s="84">
        <v>92.130600000000001</v>
      </c>
      <c r="D530" s="84">
        <v>231.2816</v>
      </c>
      <c r="E530" s="84">
        <v>0</v>
      </c>
      <c r="F530" s="84">
        <v>8.9999999999999998E-4</v>
      </c>
      <c r="G530" s="84">
        <v>411372.2672</v>
      </c>
      <c r="H530" s="84">
        <v>21509.1492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44776.698600000003</v>
      </c>
      <c r="C531" s="84">
        <v>81.804599999999994</v>
      </c>
      <c r="D531" s="84">
        <v>201.9665</v>
      </c>
      <c r="E531" s="84">
        <v>0</v>
      </c>
      <c r="F531" s="84">
        <v>6.9999999999999999E-4</v>
      </c>
      <c r="G531" s="84">
        <v>359216.91100000002</v>
      </c>
      <c r="H531" s="84">
        <v>19298.6122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46648.986400000002</v>
      </c>
      <c r="C532" s="84">
        <v>84.008700000000005</v>
      </c>
      <c r="D532" s="84">
        <v>204.44800000000001</v>
      </c>
      <c r="E532" s="84">
        <v>0</v>
      </c>
      <c r="F532" s="84">
        <v>8.0000000000000004E-4</v>
      </c>
      <c r="G532" s="84">
        <v>363618.36040000001</v>
      </c>
      <c r="H532" s="84">
        <v>19993.212200000002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604734.62899999996</v>
      </c>
      <c r="C534" s="84">
        <v>1117.2454</v>
      </c>
      <c r="D534" s="84">
        <v>2788.5913</v>
      </c>
      <c r="E534" s="84">
        <v>0</v>
      </c>
      <c r="F534" s="84">
        <v>1.03E-2</v>
      </c>
      <c r="G534" s="85">
        <v>4959900</v>
      </c>
      <c r="H534" s="84">
        <v>261786.37220000001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43094.0173</v>
      </c>
      <c r="C535" s="84">
        <v>77.483000000000004</v>
      </c>
      <c r="D535" s="84">
        <v>188.26130000000001</v>
      </c>
      <c r="E535" s="84">
        <v>0</v>
      </c>
      <c r="F535" s="84">
        <v>6.9999999999999999E-4</v>
      </c>
      <c r="G535" s="84">
        <v>334828.5172</v>
      </c>
      <c r="H535" s="84">
        <v>18458.170699999999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59438.465700000001</v>
      </c>
      <c r="C536" s="84">
        <v>111.89400000000001</v>
      </c>
      <c r="D536" s="84">
        <v>284.29059999999998</v>
      </c>
      <c r="E536" s="84">
        <v>0</v>
      </c>
      <c r="F536" s="84">
        <v>1E-3</v>
      </c>
      <c r="G536" s="84">
        <v>505671.1557</v>
      </c>
      <c r="H536" s="84">
        <v>25922.8328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210350000000</v>
      </c>
      <c r="C539" s="84">
        <v>137359.166</v>
      </c>
      <c r="D539" s="84" t="s">
        <v>1163</v>
      </c>
      <c r="E539" s="84">
        <v>57185.040999999997</v>
      </c>
      <c r="F539" s="84">
        <v>38824.769999999997</v>
      </c>
      <c r="G539" s="84">
        <v>8582.4889999999996</v>
      </c>
      <c r="H539" s="84">
        <v>0</v>
      </c>
      <c r="I539" s="84">
        <v>22032.088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193059000000</v>
      </c>
      <c r="C540" s="84">
        <v>139004.30300000001</v>
      </c>
      <c r="D540" s="84" t="s">
        <v>1032</v>
      </c>
      <c r="E540" s="84">
        <v>57112.741000000002</v>
      </c>
      <c r="F540" s="84">
        <v>38807.224999999999</v>
      </c>
      <c r="G540" s="84">
        <v>8865.1540000000005</v>
      </c>
      <c r="H540" s="84">
        <v>0</v>
      </c>
      <c r="I540" s="84">
        <v>23484.402999999998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212595000000</v>
      </c>
      <c r="C541" s="84">
        <v>145617.432</v>
      </c>
      <c r="D541" s="84" t="s">
        <v>1033</v>
      </c>
      <c r="E541" s="84">
        <v>57185.040999999997</v>
      </c>
      <c r="F541" s="84">
        <v>38824.769999999997</v>
      </c>
      <c r="G541" s="84">
        <v>9314.9369999999999</v>
      </c>
      <c r="H541" s="84">
        <v>0</v>
      </c>
      <c r="I541" s="84">
        <v>29557.905999999999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222852000000</v>
      </c>
      <c r="C542" s="84">
        <v>156465.601</v>
      </c>
      <c r="D542" s="84" t="s">
        <v>1034</v>
      </c>
      <c r="E542" s="84">
        <v>57040.442000000003</v>
      </c>
      <c r="F542" s="84">
        <v>38772.135999999999</v>
      </c>
      <c r="G542" s="84">
        <v>9974.4830000000002</v>
      </c>
      <c r="H542" s="84">
        <v>0</v>
      </c>
      <c r="I542" s="84">
        <v>39943.762000000002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254761000000</v>
      </c>
      <c r="C543" s="84">
        <v>171288.337</v>
      </c>
      <c r="D543" s="84" t="s">
        <v>1035</v>
      </c>
      <c r="E543" s="84">
        <v>57112.741000000002</v>
      </c>
      <c r="F543" s="84">
        <v>38807.224999999999</v>
      </c>
      <c r="G543" s="84">
        <v>10732.965</v>
      </c>
      <c r="H543" s="84">
        <v>0</v>
      </c>
      <c r="I543" s="84">
        <v>53900.627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267381000000</v>
      </c>
      <c r="C544" s="84">
        <v>174137.40700000001</v>
      </c>
      <c r="D544" s="84" t="s">
        <v>1164</v>
      </c>
      <c r="E544" s="84">
        <v>57185.040999999997</v>
      </c>
      <c r="F544" s="84">
        <v>38824.769999999997</v>
      </c>
      <c r="G544" s="84">
        <v>10874.861999999999</v>
      </c>
      <c r="H544" s="84">
        <v>0</v>
      </c>
      <c r="I544" s="84">
        <v>56517.955999999998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291565000000</v>
      </c>
      <c r="C545" s="84">
        <v>185946.62599999999</v>
      </c>
      <c r="D545" s="84" t="s">
        <v>1165</v>
      </c>
      <c r="E545" s="84">
        <v>57112.741000000002</v>
      </c>
      <c r="F545" s="84">
        <v>38807.224999999999</v>
      </c>
      <c r="G545" s="84">
        <v>11524.281999999999</v>
      </c>
      <c r="H545" s="84">
        <v>0</v>
      </c>
      <c r="I545" s="84">
        <v>67767.597999999998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286980000000</v>
      </c>
      <c r="C546" s="84">
        <v>175791.64</v>
      </c>
      <c r="D546" s="84" t="s">
        <v>1036</v>
      </c>
      <c r="E546" s="84">
        <v>57185.040999999997</v>
      </c>
      <c r="F546" s="84">
        <v>38824.769999999997</v>
      </c>
      <c r="G546" s="84">
        <v>10898.011</v>
      </c>
      <c r="H546" s="84">
        <v>0</v>
      </c>
      <c r="I546" s="84">
        <v>58149.04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266317000000</v>
      </c>
      <c r="C547" s="84">
        <v>167152.049</v>
      </c>
      <c r="D547" s="84" t="s">
        <v>1037</v>
      </c>
      <c r="E547" s="84">
        <v>57112.741000000002</v>
      </c>
      <c r="F547" s="84">
        <v>38807.224999999999</v>
      </c>
      <c r="G547" s="84">
        <v>10507.476000000001</v>
      </c>
      <c r="H547" s="84">
        <v>0</v>
      </c>
      <c r="I547" s="84">
        <v>49989.828000000001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237193000000</v>
      </c>
      <c r="C548" s="84">
        <v>156158.59299999999</v>
      </c>
      <c r="D548" s="84" t="s">
        <v>1038</v>
      </c>
      <c r="E548" s="84">
        <v>57040.442000000003</v>
      </c>
      <c r="F548" s="84">
        <v>38772.135999999999</v>
      </c>
      <c r="G548" s="84">
        <v>9887.9689999999991</v>
      </c>
      <c r="H548" s="84">
        <v>0</v>
      </c>
      <c r="I548" s="84">
        <v>39723.267999999996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207121000000</v>
      </c>
      <c r="C549" s="84">
        <v>140507.65299999999</v>
      </c>
      <c r="D549" s="84" t="s">
        <v>1166</v>
      </c>
      <c r="E549" s="84">
        <v>57185.040999999997</v>
      </c>
      <c r="F549" s="84">
        <v>38824.769999999997</v>
      </c>
      <c r="G549" s="84">
        <v>8915.9680000000008</v>
      </c>
      <c r="H549" s="84">
        <v>0</v>
      </c>
      <c r="I549" s="84">
        <v>24847.096000000001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209659000000</v>
      </c>
      <c r="C550" s="84">
        <v>137640.08499999999</v>
      </c>
      <c r="D550" s="84" t="s">
        <v>1167</v>
      </c>
      <c r="E550" s="84">
        <v>57185.040999999997</v>
      </c>
      <c r="F550" s="84">
        <v>38824.769999999997</v>
      </c>
      <c r="G550" s="84">
        <v>8648.1319999999996</v>
      </c>
      <c r="H550" s="84">
        <v>0</v>
      </c>
      <c r="I550" s="84">
        <v>22247.364000000001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2859830000000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193059000000</v>
      </c>
      <c r="C553" s="84">
        <v>137359.166</v>
      </c>
      <c r="D553" s="84"/>
      <c r="E553" s="84">
        <v>57040.442000000003</v>
      </c>
      <c r="F553" s="84">
        <v>38772.135999999999</v>
      </c>
      <c r="G553" s="84">
        <v>8582.4889999999996</v>
      </c>
      <c r="H553" s="84">
        <v>0</v>
      </c>
      <c r="I553" s="84">
        <v>22032.088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291565000000</v>
      </c>
      <c r="C554" s="84">
        <v>185946.62599999999</v>
      </c>
      <c r="D554" s="84"/>
      <c r="E554" s="84">
        <v>57185.040999999997</v>
      </c>
      <c r="F554" s="84">
        <v>38824.769999999997</v>
      </c>
      <c r="G554" s="84">
        <v>11524.281999999999</v>
      </c>
      <c r="H554" s="84">
        <v>0</v>
      </c>
      <c r="I554" s="84">
        <v>67767.597999999998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79669.8</v>
      </c>
      <c r="C557" s="84">
        <v>10032.33</v>
      </c>
      <c r="D557" s="84">
        <v>0</v>
      </c>
      <c r="E557" s="84">
        <v>89702.13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15.6</v>
      </c>
      <c r="C558" s="84">
        <v>1.96</v>
      </c>
      <c r="D558" s="84">
        <v>0</v>
      </c>
      <c r="E558" s="84">
        <v>17.57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20.149999999999999</v>
      </c>
      <c r="C559" s="84">
        <v>2.54</v>
      </c>
      <c r="D559" s="84">
        <v>0</v>
      </c>
      <c r="E559" s="84">
        <v>22.69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6"/>
      <c r="E562" s="86"/>
      <c r="F562" s="87"/>
      <c r="G562" s="86"/>
    </row>
    <row r="563" spans="1:7">
      <c r="A563" s="86"/>
      <c r="B563" s="87"/>
      <c r="C563" s="86"/>
      <c r="D563" s="86"/>
      <c r="E563" s="86"/>
      <c r="F563" s="87"/>
      <c r="G563" s="86"/>
    </row>
    <row r="564" spans="1:7">
      <c r="A564" s="86"/>
      <c r="B564" s="87"/>
      <c r="C564" s="86"/>
      <c r="D564" s="86"/>
      <c r="E564" s="86"/>
      <c r="F564" s="87"/>
      <c r="G564" s="86"/>
    </row>
    <row r="565" spans="1:7">
      <c r="A565" s="86"/>
      <c r="B565" s="87"/>
      <c r="C565" s="86"/>
      <c r="D565" s="86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6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3503.66</v>
      </c>
      <c r="C2" s="84">
        <v>686.16</v>
      </c>
      <c r="D2" s="84">
        <v>886.24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3503.66</v>
      </c>
      <c r="C3" s="84">
        <v>686.16</v>
      </c>
      <c r="D3" s="84">
        <v>886.24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9246.92</v>
      </c>
      <c r="C4" s="84">
        <v>1810.92</v>
      </c>
      <c r="D4" s="84">
        <v>2338.9899999999998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9246.92</v>
      </c>
      <c r="C5" s="84">
        <v>1810.92</v>
      </c>
      <c r="D5" s="84">
        <v>2338.9899999999998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0.47</v>
      </c>
      <c r="C13" s="84">
        <v>75.38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494.5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167.55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248.66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532.4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2706.4</v>
      </c>
      <c r="C28" s="84">
        <v>797.25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1.2490000000000001</v>
      </c>
      <c r="E104" s="84">
        <v>1.536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1.2490000000000001</v>
      </c>
      <c r="E105" s="84">
        <v>1.536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1.2490000000000001</v>
      </c>
      <c r="E106" s="84">
        <v>1.536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1.2490000000000001</v>
      </c>
      <c r="E107" s="84">
        <v>1.536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1.2490000000000001</v>
      </c>
      <c r="E109" s="84">
        <v>1.536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1.2490000000000001</v>
      </c>
      <c r="E110" s="84">
        <v>1.536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1.2490000000000001</v>
      </c>
      <c r="E111" s="84">
        <v>1.536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1.2490000000000001</v>
      </c>
      <c r="E112" s="84">
        <v>1.536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1.2490000000000001</v>
      </c>
      <c r="E113" s="84">
        <v>1.536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1.2490000000000001</v>
      </c>
      <c r="E114" s="84">
        <v>1.536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1.2490000000000001</v>
      </c>
      <c r="E115" s="84">
        <v>1.536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1.2490000000000001</v>
      </c>
      <c r="E116" s="84">
        <v>1.536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1.2490000000000001</v>
      </c>
      <c r="E117" s="84">
        <v>1.536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1.2490000000000001</v>
      </c>
      <c r="E118" s="84">
        <v>1.536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1.2490000000000001</v>
      </c>
      <c r="E120" s="84">
        <v>1.536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1.2490000000000001</v>
      </c>
      <c r="E121" s="84">
        <v>1.536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1.2490000000000001</v>
      </c>
      <c r="E122" s="84">
        <v>1.536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1.2490000000000001</v>
      </c>
      <c r="E123" s="84">
        <v>1.536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1.2490000000000001</v>
      </c>
      <c r="E125" s="84">
        <v>1.536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1.2490000000000001</v>
      </c>
      <c r="E127" s="84">
        <v>1.536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1.2490000000000001</v>
      </c>
      <c r="E128" s="84">
        <v>1.536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1.2490000000000001</v>
      </c>
      <c r="E130" s="84">
        <v>1.536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1.2490000000000001</v>
      </c>
      <c r="E132" s="84">
        <v>1.536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1.2490000000000001</v>
      </c>
      <c r="E133" s="84">
        <v>1.536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1.2490000000000001</v>
      </c>
      <c r="E135" s="84">
        <v>1.536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1.2490000000000001</v>
      </c>
      <c r="E136" s="84">
        <v>1.536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1.2490000000000001</v>
      </c>
      <c r="E137" s="84">
        <v>1.536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1.2490000000000001</v>
      </c>
      <c r="E138" s="84">
        <v>1.536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1.2490000000000001</v>
      </c>
      <c r="E139" s="84">
        <v>1.536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1.2490000000000001</v>
      </c>
      <c r="E140" s="84">
        <v>1.536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1.2490000000000001</v>
      </c>
      <c r="E141" s="84">
        <v>1.536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1.2490000000000001</v>
      </c>
      <c r="E143" s="84">
        <v>1.536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1.2490000000000001</v>
      </c>
      <c r="E144" s="84">
        <v>1.536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1.2490000000000001</v>
      </c>
      <c r="E145" s="84">
        <v>1.536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1.2490000000000001</v>
      </c>
      <c r="E146" s="84">
        <v>1.536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1.2490000000000001</v>
      </c>
      <c r="E148" s="84">
        <v>1.536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1.2490000000000001</v>
      </c>
      <c r="E150" s="84">
        <v>1.536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1.2490000000000001</v>
      </c>
      <c r="E152" s="84">
        <v>1.536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1.2490000000000001</v>
      </c>
      <c r="E154" s="84">
        <v>1.536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1.2490000000000001</v>
      </c>
      <c r="E156" s="84">
        <v>1.536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1.2490000000000001</v>
      </c>
      <c r="E157" s="84">
        <v>1.536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1.2490000000000001</v>
      </c>
      <c r="E158" s="84">
        <v>1.536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1.2490000000000001</v>
      </c>
      <c r="E159" s="84">
        <v>1.536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1.2490000000000001</v>
      </c>
      <c r="E160" s="84">
        <v>1.536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1.2490000000000001</v>
      </c>
      <c r="E161" s="84">
        <v>1.536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1.2490000000000001</v>
      </c>
      <c r="E162" s="84">
        <v>1.536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1.2490000000000001</v>
      </c>
      <c r="E163" s="84">
        <v>1.536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1.2490000000000001</v>
      </c>
      <c r="E164" s="84">
        <v>1.536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1.2490000000000001</v>
      </c>
      <c r="E165" s="84">
        <v>1.536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1.2490000000000001</v>
      </c>
      <c r="E166" s="84">
        <v>1.536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1.2490000000000001</v>
      </c>
      <c r="E167" s="84">
        <v>1.536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1.2490000000000001</v>
      </c>
      <c r="E168" s="84">
        <v>1.536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1.2490000000000001</v>
      </c>
      <c r="E169" s="84">
        <v>1.536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1.2490000000000001</v>
      </c>
      <c r="E170" s="84">
        <v>1.536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1.2490000000000001</v>
      </c>
      <c r="E171" s="84">
        <v>1.536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1.2490000000000001</v>
      </c>
      <c r="E172" s="84">
        <v>1.536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1.2490000000000001</v>
      </c>
      <c r="E173" s="84">
        <v>1.536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1.2490000000000001</v>
      </c>
      <c r="E174" s="84">
        <v>1.536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1.2490000000000001</v>
      </c>
      <c r="E175" s="84">
        <v>1.536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1.2490000000000001</v>
      </c>
      <c r="E176" s="84">
        <v>1.536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1.2490000000000001</v>
      </c>
      <c r="E177" s="84">
        <v>1.536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1.2490000000000001</v>
      </c>
      <c r="E178" s="84">
        <v>1.536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1.2490000000000001</v>
      </c>
      <c r="E179" s="84">
        <v>1.536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1.2490000000000001</v>
      </c>
      <c r="E180" s="84">
        <v>1.536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1.2490000000000001</v>
      </c>
      <c r="E181" s="84">
        <v>1.536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1.2490000000000001</v>
      </c>
      <c r="E182" s="84">
        <v>1.536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1.2490000000000001</v>
      </c>
      <c r="E183" s="84">
        <v>1.536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1.2490000000000001</v>
      </c>
      <c r="E184" s="84">
        <v>1.536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1.2490000000000001</v>
      </c>
      <c r="E185" s="84">
        <v>1.536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1.2490000000000001</v>
      </c>
      <c r="E186" s="84">
        <v>1.536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1.2490000000000001</v>
      </c>
      <c r="E187" s="84">
        <v>1.536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1.2490000000000001</v>
      </c>
      <c r="E188" s="84">
        <v>1.536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1.2490000000000001</v>
      </c>
      <c r="E189" s="84">
        <v>1.536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1.2490000000000001</v>
      </c>
      <c r="E191" s="84">
        <v>1.536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1.2490000000000001</v>
      </c>
      <c r="E193" s="84">
        <v>1.536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1.2490000000000001</v>
      </c>
      <c r="E195" s="84">
        <v>1.536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1.2490000000000001</v>
      </c>
      <c r="E196" s="84">
        <v>1.536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1.2490000000000001</v>
      </c>
      <c r="E198" s="84">
        <v>1.536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1.2490000000000001</v>
      </c>
      <c r="E199" s="84">
        <v>1.536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1.2490000000000001</v>
      </c>
      <c r="E200" s="84">
        <v>1.536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1.2490000000000001</v>
      </c>
      <c r="E201" s="84">
        <v>1.536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1.2490000000000001</v>
      </c>
      <c r="E202" s="84">
        <v>1.536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1.2490000000000001</v>
      </c>
      <c r="E203" s="84">
        <v>1.536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1.2490000000000001</v>
      </c>
      <c r="E204" s="84">
        <v>1.536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1.2490000000000001</v>
      </c>
      <c r="E205" s="84">
        <v>1.536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1.2490000000000001</v>
      </c>
      <c r="E207" s="84">
        <v>1.536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1.2490000000000001</v>
      </c>
      <c r="E208" s="84">
        <v>1.536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1.2490000000000001</v>
      </c>
      <c r="E209" s="84">
        <v>1.536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1.2490000000000001</v>
      </c>
      <c r="E210" s="84">
        <v>1.536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1.2490000000000001</v>
      </c>
      <c r="E211" s="84">
        <v>1.536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1.2490000000000001</v>
      </c>
      <c r="E212" s="84">
        <v>1.536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1.2490000000000001</v>
      </c>
      <c r="E213" s="84">
        <v>1.536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0.56799999999999995</v>
      </c>
      <c r="E215" s="84">
        <v>0.65900000000000003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0.56799999999999995</v>
      </c>
      <c r="E216" s="84">
        <v>0.65900000000000003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0.56799999999999995</v>
      </c>
      <c r="E217" s="84">
        <v>0.65900000000000003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0.56799999999999995</v>
      </c>
      <c r="E218" s="84">
        <v>0.65900000000000003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5.835</v>
      </c>
      <c r="F225" s="84">
        <v>0.44</v>
      </c>
      <c r="G225" s="84">
        <v>0.27200000000000002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5.835</v>
      </c>
      <c r="F226" s="84">
        <v>0.44</v>
      </c>
      <c r="G226" s="84">
        <v>0.27200000000000002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5.835</v>
      </c>
      <c r="F227" s="84">
        <v>0.44</v>
      </c>
      <c r="G227" s="84">
        <v>0.27200000000000002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5.835</v>
      </c>
      <c r="F228" s="84">
        <v>0.44</v>
      </c>
      <c r="G228" s="84">
        <v>0.27200000000000002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5.835</v>
      </c>
      <c r="F229" s="84">
        <v>0.44</v>
      </c>
      <c r="G229" s="84">
        <v>0.27200000000000002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5.835</v>
      </c>
      <c r="F230" s="84">
        <v>0.44</v>
      </c>
      <c r="G230" s="84">
        <v>0.27200000000000002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5.835</v>
      </c>
      <c r="F231" s="84">
        <v>0.44</v>
      </c>
      <c r="G231" s="84">
        <v>0.27200000000000002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5.835</v>
      </c>
      <c r="F232" s="84">
        <v>0.44</v>
      </c>
      <c r="G232" s="84">
        <v>0.27200000000000002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5.835</v>
      </c>
      <c r="F233" s="84">
        <v>0.44</v>
      </c>
      <c r="G233" s="84">
        <v>0.27200000000000002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5.835</v>
      </c>
      <c r="F234" s="84">
        <v>0.44</v>
      </c>
      <c r="G234" s="84">
        <v>0.27200000000000002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5.835</v>
      </c>
      <c r="F235" s="84">
        <v>0.44</v>
      </c>
      <c r="G235" s="84">
        <v>0.27200000000000002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5.835</v>
      </c>
      <c r="F236" s="84">
        <v>0.44</v>
      </c>
      <c r="G236" s="84">
        <v>0.27200000000000002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5.835</v>
      </c>
      <c r="F237" s="84">
        <v>0.44</v>
      </c>
      <c r="G237" s="84">
        <v>0.27200000000000002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5.835</v>
      </c>
      <c r="F238" s="84">
        <v>0.44</v>
      </c>
      <c r="G238" s="84">
        <v>0.27200000000000002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5.835</v>
      </c>
      <c r="F239" s="84">
        <v>0.44</v>
      </c>
      <c r="G239" s="84">
        <v>0.27200000000000002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5.835</v>
      </c>
      <c r="F240" s="84">
        <v>0.44</v>
      </c>
      <c r="G240" s="84">
        <v>0.27200000000000002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5.835</v>
      </c>
      <c r="F241" s="84">
        <v>0.44</v>
      </c>
      <c r="G241" s="84">
        <v>0.27200000000000002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5.835</v>
      </c>
      <c r="F242" s="84">
        <v>0.44</v>
      </c>
      <c r="G242" s="84">
        <v>0.27200000000000002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5.835</v>
      </c>
      <c r="F243" s="84">
        <v>0.44</v>
      </c>
      <c r="G243" s="84">
        <v>0.27200000000000002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5.835</v>
      </c>
      <c r="F244" s="84">
        <v>0.44</v>
      </c>
      <c r="G244" s="84">
        <v>0.27200000000000002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5.835</v>
      </c>
      <c r="F245" s="84">
        <v>0.44</v>
      </c>
      <c r="G245" s="84">
        <v>0.27200000000000002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5.835</v>
      </c>
      <c r="F246" s="84">
        <v>0.44</v>
      </c>
      <c r="G246" s="84">
        <v>0.27200000000000002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5.835</v>
      </c>
      <c r="F247" s="84">
        <v>0.44</v>
      </c>
      <c r="G247" s="84">
        <v>0.27200000000000002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5.835</v>
      </c>
      <c r="F248" s="84">
        <v>0.44</v>
      </c>
      <c r="G248" s="84">
        <v>0.27200000000000002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5.835</v>
      </c>
      <c r="F249" s="84">
        <v>0.44</v>
      </c>
      <c r="G249" s="84">
        <v>0.27200000000000002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5.835</v>
      </c>
      <c r="F250" s="84">
        <v>0.44</v>
      </c>
      <c r="G250" s="84">
        <v>0.27200000000000002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5.835</v>
      </c>
      <c r="F251" s="84">
        <v>0.44</v>
      </c>
      <c r="G251" s="84">
        <v>0.27200000000000002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5.835</v>
      </c>
      <c r="F252" s="84">
        <v>0.44</v>
      </c>
      <c r="G252" s="84">
        <v>0.27200000000000002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5.835</v>
      </c>
      <c r="F253" s="84">
        <v>0.44</v>
      </c>
      <c r="G253" s="84">
        <v>0.27200000000000002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5.835</v>
      </c>
      <c r="F254" s="84">
        <v>0.44</v>
      </c>
      <c r="G254" s="84">
        <v>0.27200000000000002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5.835</v>
      </c>
      <c r="F255" s="84">
        <v>0.44</v>
      </c>
      <c r="G255" s="84">
        <v>0.27200000000000002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5.835</v>
      </c>
      <c r="F256" s="84">
        <v>0.44</v>
      </c>
      <c r="G256" s="84">
        <v>0.27200000000000002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5.835</v>
      </c>
      <c r="F257" s="84">
        <v>0.44</v>
      </c>
      <c r="G257" s="84">
        <v>0.27200000000000002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5.835</v>
      </c>
      <c r="F258" s="84">
        <v>0.44</v>
      </c>
      <c r="G258" s="84">
        <v>0.27200000000000002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5.835</v>
      </c>
      <c r="F259" s="84">
        <v>0.44</v>
      </c>
      <c r="G259" s="84">
        <v>0.27200000000000002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5.835</v>
      </c>
      <c r="F260" s="84">
        <v>0.44</v>
      </c>
      <c r="G260" s="84">
        <v>0.27200000000000002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5.835</v>
      </c>
      <c r="F261" s="84">
        <v>0.44</v>
      </c>
      <c r="G261" s="84">
        <v>0.27200000000000002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5.835</v>
      </c>
      <c r="F262" s="84">
        <v>0.44</v>
      </c>
      <c r="G262" s="84">
        <v>0.27200000000000002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5.835</v>
      </c>
      <c r="F263" s="84">
        <v>0.44</v>
      </c>
      <c r="G263" s="84">
        <v>0.27200000000000002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5.835</v>
      </c>
      <c r="F264" s="84">
        <v>0.44</v>
      </c>
      <c r="G264" s="84">
        <v>0.27200000000000002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5.835</v>
      </c>
      <c r="F265" s="84">
        <v>0.44</v>
      </c>
      <c r="G265" s="84">
        <v>0.27200000000000002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5.835</v>
      </c>
      <c r="F266" s="84">
        <v>0.44</v>
      </c>
      <c r="G266" s="84">
        <v>0.27200000000000002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5.835</v>
      </c>
      <c r="F267" s="84">
        <v>0.44</v>
      </c>
      <c r="G267" s="84">
        <v>0.27200000000000002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5.835</v>
      </c>
      <c r="F268" s="84">
        <v>0.44</v>
      </c>
      <c r="G268" s="84">
        <v>0.27200000000000002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5.835</v>
      </c>
      <c r="F269" s="84">
        <v>0.44</v>
      </c>
      <c r="G269" s="84">
        <v>0.27200000000000002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5.835</v>
      </c>
      <c r="F270" s="84">
        <v>0.44</v>
      </c>
      <c r="G270" s="84">
        <v>0.27200000000000002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5.835</v>
      </c>
      <c r="F271" s="84">
        <v>0.44</v>
      </c>
      <c r="G271" s="84">
        <v>0.27200000000000002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5.835</v>
      </c>
      <c r="F272" s="84">
        <v>0.44</v>
      </c>
      <c r="G272" s="84">
        <v>0.27200000000000002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5.835</v>
      </c>
      <c r="F273" s="84">
        <v>0.44</v>
      </c>
      <c r="G273" s="84">
        <v>0.27200000000000002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5.835</v>
      </c>
      <c r="F274" s="84">
        <v>0.44</v>
      </c>
      <c r="G274" s="84">
        <v>0.27200000000000002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5.835</v>
      </c>
      <c r="F275" s="84">
        <v>0.44</v>
      </c>
      <c r="G275" s="84">
        <v>0.27200000000000002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5.835</v>
      </c>
      <c r="F276" s="84">
        <v>0.44</v>
      </c>
      <c r="G276" s="84">
        <v>0.27200000000000002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5.835</v>
      </c>
      <c r="F277" s="84">
        <v>0.44</v>
      </c>
      <c r="G277" s="84">
        <v>0.27200000000000002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5.835</v>
      </c>
      <c r="F278" s="84">
        <v>0.44</v>
      </c>
      <c r="G278" s="84">
        <v>0.27200000000000002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5.835</v>
      </c>
      <c r="F279" s="84">
        <v>0.44</v>
      </c>
      <c r="G279" s="84">
        <v>0.27200000000000002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5.835</v>
      </c>
      <c r="F280" s="84">
        <v>0.44</v>
      </c>
      <c r="G280" s="84">
        <v>0.27200000000000002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5.835</v>
      </c>
      <c r="F281" s="84">
        <v>0.44</v>
      </c>
      <c r="G281" s="84">
        <v>0.27200000000000002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5.835</v>
      </c>
      <c r="F282" s="84">
        <v>0.44</v>
      </c>
      <c r="G282" s="84">
        <v>0.27200000000000002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5.835</v>
      </c>
      <c r="F283" s="84">
        <v>0.44</v>
      </c>
      <c r="G283" s="84">
        <v>0.27200000000000002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5.835</v>
      </c>
      <c r="F284" s="84">
        <v>0.44</v>
      </c>
      <c r="G284" s="84">
        <v>0.27200000000000002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5.835</v>
      </c>
      <c r="F285" s="84">
        <v>0.44</v>
      </c>
      <c r="G285" s="84">
        <v>0.27200000000000002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5.835</v>
      </c>
      <c r="F286" s="84">
        <v>0.44</v>
      </c>
      <c r="G286" s="84">
        <v>0.27200000000000002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5.835</v>
      </c>
      <c r="F287" s="84">
        <v>0.44</v>
      </c>
      <c r="G287" s="84">
        <v>0.27200000000000002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5.835</v>
      </c>
      <c r="F288" s="84">
        <v>0.44</v>
      </c>
      <c r="G288" s="84">
        <v>0.27200000000000002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5.835</v>
      </c>
      <c r="F289" s="84">
        <v>0.44</v>
      </c>
      <c r="G289" s="84">
        <v>0.27200000000000002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5.835</v>
      </c>
      <c r="F290" s="84">
        <v>0.44</v>
      </c>
      <c r="G290" s="84">
        <v>0.27200000000000002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5.835</v>
      </c>
      <c r="F291" s="84">
        <v>0.44</v>
      </c>
      <c r="G291" s="84">
        <v>0.27200000000000002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5.835</v>
      </c>
      <c r="F292" s="84">
        <v>0.44</v>
      </c>
      <c r="G292" s="84">
        <v>0.27200000000000002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5.835</v>
      </c>
      <c r="F293" s="84">
        <v>0.44</v>
      </c>
      <c r="G293" s="84">
        <v>0.27200000000000002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5.835</v>
      </c>
      <c r="F294" s="84">
        <v>0.44</v>
      </c>
      <c r="G294" s="84">
        <v>0.27200000000000002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5.835</v>
      </c>
      <c r="F295" s="84">
        <v>0.44</v>
      </c>
      <c r="G295" s="84">
        <v>0.27200000000000002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5.835</v>
      </c>
      <c r="F296" s="84">
        <v>0.44</v>
      </c>
      <c r="G296" s="84">
        <v>0.27200000000000002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5.835</v>
      </c>
      <c r="F297" s="84">
        <v>0.44</v>
      </c>
      <c r="G297" s="84">
        <v>0.27200000000000002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5.835</v>
      </c>
      <c r="F298" s="84">
        <v>0.44</v>
      </c>
      <c r="G298" s="84">
        <v>0.27200000000000002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5.835</v>
      </c>
      <c r="F299" s="84">
        <v>0.44</v>
      </c>
      <c r="G299" s="84">
        <v>0.27200000000000002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5.835</v>
      </c>
      <c r="F300" s="84">
        <v>0.44</v>
      </c>
      <c r="G300" s="84">
        <v>0.27200000000000002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5.835</v>
      </c>
      <c r="F301" s="84">
        <v>0.44</v>
      </c>
      <c r="G301" s="84">
        <v>0.27200000000000002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5.835</v>
      </c>
      <c r="F302" s="84">
        <v>0.44</v>
      </c>
      <c r="G302" s="84">
        <v>0.27200000000000002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5.835</v>
      </c>
      <c r="F303" s="84">
        <v>0.44</v>
      </c>
      <c r="G303" s="84">
        <v>0.27200000000000002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5.835</v>
      </c>
      <c r="F304" s="84">
        <v>0.44</v>
      </c>
      <c r="G304" s="84">
        <v>0.27200000000000002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5.835</v>
      </c>
      <c r="F305" s="84">
        <v>0.44</v>
      </c>
      <c r="G305" s="84">
        <v>0.27200000000000002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5.835</v>
      </c>
      <c r="F306" s="84">
        <v>0.44</v>
      </c>
      <c r="G306" s="84">
        <v>0.27200000000000002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5.835</v>
      </c>
      <c r="F307" s="84">
        <v>0.44</v>
      </c>
      <c r="G307" s="84">
        <v>0.27200000000000002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5.835</v>
      </c>
      <c r="F308" s="84">
        <v>0.44</v>
      </c>
      <c r="G308" s="84">
        <v>0.27200000000000002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5.835</v>
      </c>
      <c r="F309" s="84">
        <v>0.44</v>
      </c>
      <c r="G309" s="84">
        <v>0.27200000000000002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5.835</v>
      </c>
      <c r="F310" s="84">
        <v>0.44</v>
      </c>
      <c r="G310" s="84">
        <v>0.27200000000000002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5.835</v>
      </c>
      <c r="F311" s="84">
        <v>0.44</v>
      </c>
      <c r="G311" s="84">
        <v>0.27200000000000002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5.835</v>
      </c>
      <c r="F312" s="84">
        <v>0.44</v>
      </c>
      <c r="G312" s="84">
        <v>0.27200000000000002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5.835</v>
      </c>
      <c r="F313" s="84">
        <v>0.44</v>
      </c>
      <c r="G313" s="84">
        <v>0.27200000000000002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5.835</v>
      </c>
      <c r="F314" s="84">
        <v>0.44</v>
      </c>
      <c r="G314" s="84">
        <v>0.27200000000000002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5.835</v>
      </c>
      <c r="F315" s="84">
        <v>0.44</v>
      </c>
      <c r="G315" s="84">
        <v>0.27200000000000002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5.835</v>
      </c>
      <c r="F316" s="84">
        <v>0.44</v>
      </c>
      <c r="G316" s="84">
        <v>0.27200000000000002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5.835</v>
      </c>
      <c r="F317" s="84">
        <v>0.44</v>
      </c>
      <c r="G317" s="84">
        <v>0.27200000000000002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5.835</v>
      </c>
      <c r="F318" s="84">
        <v>0.44</v>
      </c>
      <c r="G318" s="84">
        <v>0.27200000000000002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5.835</v>
      </c>
      <c r="F319" s="84">
        <v>0.44</v>
      </c>
      <c r="G319" s="84">
        <v>0.27200000000000002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5.835</v>
      </c>
      <c r="F320" s="84">
        <v>0.44</v>
      </c>
      <c r="G320" s="84">
        <v>0.27200000000000002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5.835</v>
      </c>
      <c r="F321" s="84">
        <v>0.44</v>
      </c>
      <c r="G321" s="84">
        <v>0.27200000000000002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5.835</v>
      </c>
      <c r="F322" s="84">
        <v>0.44</v>
      </c>
      <c r="G322" s="84">
        <v>0.27200000000000002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5.835</v>
      </c>
      <c r="F323" s="84">
        <v>0.44</v>
      </c>
      <c r="G323" s="84">
        <v>0.27200000000000002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5.835</v>
      </c>
      <c r="F324" s="84">
        <v>0.44</v>
      </c>
      <c r="G324" s="84">
        <v>0.27200000000000002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5.835</v>
      </c>
      <c r="F325" s="84">
        <v>0.44</v>
      </c>
      <c r="G325" s="84">
        <v>0.27200000000000002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5.835</v>
      </c>
      <c r="F326" s="84">
        <v>0.44</v>
      </c>
      <c r="G326" s="84">
        <v>0.27200000000000002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5.835</v>
      </c>
      <c r="F327" s="84">
        <v>0.44</v>
      </c>
      <c r="G327" s="84">
        <v>0.27200000000000002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5.83</v>
      </c>
      <c r="F328" s="84">
        <v>0.44</v>
      </c>
      <c r="G328" s="84">
        <v>0.27200000000000002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5.83</v>
      </c>
      <c r="F329" s="84">
        <v>0.44</v>
      </c>
      <c r="G329" s="84">
        <v>0.27200000000000002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5.83</v>
      </c>
      <c r="F330" s="84">
        <v>0.44</v>
      </c>
      <c r="G330" s="84">
        <v>0.27200000000000002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2207.88</v>
      </c>
      <c r="D336" s="84">
        <v>1763.33</v>
      </c>
      <c r="E336" s="84">
        <v>444.54</v>
      </c>
      <c r="F336" s="84">
        <v>0.8</v>
      </c>
      <c r="G336" s="84">
        <v>2.87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2277.0300000000002</v>
      </c>
      <c r="D337" s="84">
        <v>1818.56</v>
      </c>
      <c r="E337" s="84">
        <v>458.47</v>
      </c>
      <c r="F337" s="84">
        <v>0.8</v>
      </c>
      <c r="G337" s="84">
        <v>2.85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2381.4699999999998</v>
      </c>
      <c r="D338" s="84">
        <v>1901.98</v>
      </c>
      <c r="E338" s="84">
        <v>479.5</v>
      </c>
      <c r="F338" s="84">
        <v>0.8</v>
      </c>
      <c r="G338" s="84">
        <v>2.83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1783.98</v>
      </c>
      <c r="D339" s="84">
        <v>1424.79</v>
      </c>
      <c r="E339" s="84">
        <v>359.2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1849.41</v>
      </c>
      <c r="D340" s="84">
        <v>1477.04</v>
      </c>
      <c r="E340" s="84">
        <v>372.37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3568.7</v>
      </c>
      <c r="D341" s="84">
        <v>2850.16</v>
      </c>
      <c r="E341" s="84">
        <v>718.54</v>
      </c>
      <c r="F341" s="84">
        <v>0.8</v>
      </c>
      <c r="G341" s="84">
        <v>2.6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9719.77</v>
      </c>
      <c r="D342" s="84">
        <v>7762.74</v>
      </c>
      <c r="E342" s="84">
        <v>1957.02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7972.89</v>
      </c>
      <c r="D343" s="84">
        <v>6367.59</v>
      </c>
      <c r="E343" s="84">
        <v>1605.3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9521.8799999999992</v>
      </c>
      <c r="D344" s="84">
        <v>7604.7</v>
      </c>
      <c r="E344" s="84">
        <v>1917.18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2616.89</v>
      </c>
      <c r="D345" s="84">
        <v>2090</v>
      </c>
      <c r="E345" s="84">
        <v>526.9</v>
      </c>
      <c r="F345" s="84">
        <v>0.8</v>
      </c>
      <c r="G345" s="84">
        <v>2.79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2120.61</v>
      </c>
      <c r="D346" s="84">
        <v>1693.64</v>
      </c>
      <c r="E346" s="84">
        <v>426.97</v>
      </c>
      <c r="F346" s="84">
        <v>0.8</v>
      </c>
      <c r="G346" s="84">
        <v>2.89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8269.76</v>
      </c>
      <c r="D347" s="84">
        <v>6604.69</v>
      </c>
      <c r="E347" s="84">
        <v>1665.07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2553.4699999999998</v>
      </c>
      <c r="D348" s="84">
        <v>2039.34</v>
      </c>
      <c r="E348" s="84">
        <v>514.13</v>
      </c>
      <c r="F348" s="84">
        <v>0.8</v>
      </c>
      <c r="G348" s="84">
        <v>2.8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7672.59</v>
      </c>
      <c r="D349" s="84">
        <v>6127.76</v>
      </c>
      <c r="E349" s="84">
        <v>1544.84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2089.92</v>
      </c>
      <c r="D350" s="84">
        <v>1669.12</v>
      </c>
      <c r="E350" s="84">
        <v>420.79</v>
      </c>
      <c r="F350" s="84">
        <v>0.8</v>
      </c>
      <c r="G350" s="84">
        <v>2.89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3514.46</v>
      </c>
      <c r="D351" s="84">
        <v>2806.84</v>
      </c>
      <c r="E351" s="84">
        <v>707.62</v>
      </c>
      <c r="F351" s="84">
        <v>0.8</v>
      </c>
      <c r="G351" s="84">
        <v>2.61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9673.56</v>
      </c>
      <c r="D352" s="84">
        <v>7725.84</v>
      </c>
      <c r="E352" s="84">
        <v>1947.72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8039.46</v>
      </c>
      <c r="D353" s="84">
        <v>6420.76</v>
      </c>
      <c r="E353" s="84">
        <v>1618.7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9657.7999999999993</v>
      </c>
      <c r="D354" s="84">
        <v>7713.25</v>
      </c>
      <c r="E354" s="84">
        <v>1944.55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2626.08</v>
      </c>
      <c r="D355" s="84">
        <v>2097.33</v>
      </c>
      <c r="E355" s="84">
        <v>528.75</v>
      </c>
      <c r="F355" s="84">
        <v>0.8</v>
      </c>
      <c r="G355" s="84">
        <v>2.79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2148.0300000000002</v>
      </c>
      <c r="D356" s="84">
        <v>1715.54</v>
      </c>
      <c r="E356" s="84">
        <v>432.5</v>
      </c>
      <c r="F356" s="84">
        <v>0.8</v>
      </c>
      <c r="G356" s="84">
        <v>2.88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7923.95</v>
      </c>
      <c r="D357" s="84">
        <v>6328.5</v>
      </c>
      <c r="E357" s="84">
        <v>1595.45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2096.06</v>
      </c>
      <c r="D358" s="84">
        <v>1674.03</v>
      </c>
      <c r="E358" s="84">
        <v>422.03</v>
      </c>
      <c r="F358" s="84">
        <v>0.8</v>
      </c>
      <c r="G358" s="84">
        <v>2.89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7804.25</v>
      </c>
      <c r="D359" s="84">
        <v>6232.9</v>
      </c>
      <c r="E359" s="84">
        <v>1571.34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2097.0500000000002</v>
      </c>
      <c r="D360" s="84">
        <v>1674.82</v>
      </c>
      <c r="E360" s="84">
        <v>422.23</v>
      </c>
      <c r="F360" s="84">
        <v>0.8</v>
      </c>
      <c r="G360" s="84">
        <v>2.89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3648.42</v>
      </c>
      <c r="D361" s="84">
        <v>2913.83</v>
      </c>
      <c r="E361" s="84">
        <v>734.59</v>
      </c>
      <c r="F361" s="84">
        <v>0.8</v>
      </c>
      <c r="G361" s="84">
        <v>2.59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9667.83</v>
      </c>
      <c r="D362" s="84">
        <v>7721.26</v>
      </c>
      <c r="E362" s="84">
        <v>1946.57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7946.79</v>
      </c>
      <c r="D363" s="84">
        <v>6346.74</v>
      </c>
      <c r="E363" s="84">
        <v>1600.04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9657.9500000000007</v>
      </c>
      <c r="D364" s="84">
        <v>7713.37</v>
      </c>
      <c r="E364" s="84">
        <v>1944.58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2610.94</v>
      </c>
      <c r="D365" s="84">
        <v>2085.2399999999998</v>
      </c>
      <c r="E365" s="84">
        <v>525.70000000000005</v>
      </c>
      <c r="F365" s="84">
        <v>0.8</v>
      </c>
      <c r="G365" s="84">
        <v>2.79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2480.25</v>
      </c>
      <c r="D366" s="84">
        <v>1980.86</v>
      </c>
      <c r="E366" s="84">
        <v>499.39</v>
      </c>
      <c r="F366" s="84">
        <v>0.8</v>
      </c>
      <c r="G366" s="84">
        <v>2.81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9087.17</v>
      </c>
      <c r="D367" s="84">
        <v>7257.52</v>
      </c>
      <c r="E367" s="84">
        <v>1829.65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2364.7600000000002</v>
      </c>
      <c r="D368" s="84">
        <v>1888.63</v>
      </c>
      <c r="E368" s="84">
        <v>476.13</v>
      </c>
      <c r="F368" s="84">
        <v>0.8</v>
      </c>
      <c r="G368" s="84">
        <v>2.84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9005.74</v>
      </c>
      <c r="D369" s="84">
        <v>7192.48</v>
      </c>
      <c r="E369" s="84">
        <v>1813.26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2430.04</v>
      </c>
      <c r="D370" s="84">
        <v>1940.77</v>
      </c>
      <c r="E370" s="84">
        <v>489.28</v>
      </c>
      <c r="F370" s="84">
        <v>0.8</v>
      </c>
      <c r="G370" s="84">
        <v>2.82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8993.17</v>
      </c>
      <c r="D371" s="84">
        <v>7182.44</v>
      </c>
      <c r="E371" s="84">
        <v>1810.73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5148.18</v>
      </c>
      <c r="D372" s="84">
        <v>4111.62</v>
      </c>
      <c r="E372" s="84">
        <v>1036.56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4725.57</v>
      </c>
      <c r="D373" s="84">
        <v>3774.1</v>
      </c>
      <c r="E373" s="84">
        <v>951.47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5894.81</v>
      </c>
      <c r="D374" s="84">
        <v>4707.92</v>
      </c>
      <c r="E374" s="84">
        <v>1186.8900000000001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21278.78</v>
      </c>
      <c r="D375" s="84">
        <v>14953.02</v>
      </c>
      <c r="E375" s="84">
        <v>6325.76</v>
      </c>
      <c r="F375" s="84">
        <v>0.7</v>
      </c>
      <c r="G375" s="84">
        <v>3.51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1703.09</v>
      </c>
      <c r="D376" s="84">
        <v>1360.19</v>
      </c>
      <c r="E376" s="84">
        <v>342.91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12923.65</v>
      </c>
      <c r="D377" s="84">
        <v>8737.4599999999991</v>
      </c>
      <c r="E377" s="84">
        <v>4186.1899999999996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1185.44</v>
      </c>
      <c r="D378" s="84">
        <v>938.15</v>
      </c>
      <c r="E378" s="84">
        <v>247.29</v>
      </c>
      <c r="F378" s="84">
        <v>0.79</v>
      </c>
      <c r="G378" s="84">
        <v>4.01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6287.39</v>
      </c>
      <c r="D379" s="84">
        <v>4684.4399999999996</v>
      </c>
      <c r="E379" s="84">
        <v>1602.95</v>
      </c>
      <c r="F379" s="84">
        <v>0.75</v>
      </c>
      <c r="G379" s="84">
        <v>3.86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27567.85</v>
      </c>
      <c r="D380" s="84">
        <v>21883.81</v>
      </c>
      <c r="E380" s="84">
        <v>5684.04</v>
      </c>
      <c r="F380" s="84">
        <v>0.79</v>
      </c>
      <c r="G380" s="84">
        <v>3.76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3372.71</v>
      </c>
      <c r="D381" s="84">
        <v>2280.23</v>
      </c>
      <c r="E381" s="84">
        <v>1092.48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8002.8</v>
      </c>
      <c r="D382" s="84">
        <v>6005.19</v>
      </c>
      <c r="E382" s="84">
        <v>1997.61</v>
      </c>
      <c r="F382" s="84">
        <v>0.75</v>
      </c>
      <c r="G382" s="84">
        <v>3.87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404.39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476.04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508.92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632.29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0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717.49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736.46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950.44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937.61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730.61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1330.6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2687.58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2032.62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2622.95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895.17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859.77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2337.19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578.6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2482.21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789.53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1376.24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2800.68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2229.69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2782.07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930.56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902.16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2734.52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664.09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2718.09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842.93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1636.5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3861.95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3103.29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3849.76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1194.05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1181.1099999999999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3842.25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1034.6199999999999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3804.77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1147.08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323.07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363.43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386.57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494.84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181.71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276.82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293.07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302.05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25899.1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7668.13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7083.37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8701.31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29114.04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2356.69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19373.400000000001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1749.51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8959.5300000000007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78114.539999999994</v>
      </c>
      <c r="D445" s="84">
        <v>0.78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5020.6899999999996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11356.12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0.01</v>
      </c>
      <c r="F450" s="84">
        <v>1.26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0.02</v>
      </c>
      <c r="F451" s="84">
        <v>1.48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0.02</v>
      </c>
      <c r="F452" s="84">
        <v>1.58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0.02</v>
      </c>
      <c r="F453" s="84">
        <v>1.97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0.13</v>
      </c>
      <c r="F458" s="84">
        <v>84.9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0.14000000000000001</v>
      </c>
      <c r="F459" s="84">
        <v>87.56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0.14000000000000001</v>
      </c>
      <c r="F460" s="84">
        <v>91.58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0.11</v>
      </c>
      <c r="F461" s="84">
        <v>68.599999999999994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0.11</v>
      </c>
      <c r="F462" s="84">
        <v>71.12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0.22</v>
      </c>
      <c r="F463" s="84">
        <v>137.22999999999999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0.59</v>
      </c>
      <c r="F464" s="84">
        <v>373.76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0.48</v>
      </c>
      <c r="F465" s="84">
        <v>306.58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0.57999999999999996</v>
      </c>
      <c r="F466" s="84">
        <v>366.15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0.16</v>
      </c>
      <c r="F467" s="84">
        <v>100.63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0.13</v>
      </c>
      <c r="F468" s="84">
        <v>81.540000000000006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</v>
      </c>
      <c r="F469" s="84">
        <v>318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0.15</v>
      </c>
      <c r="F470" s="84">
        <v>98.19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0.46</v>
      </c>
      <c r="F471" s="84">
        <v>295.04000000000002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0.13</v>
      </c>
      <c r="F472" s="84">
        <v>80.36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0.21</v>
      </c>
      <c r="F473" s="84">
        <v>135.13999999999999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0.57999999999999996</v>
      </c>
      <c r="F474" s="84">
        <v>371.98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0.49</v>
      </c>
      <c r="F475" s="84">
        <v>309.14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0.57999999999999996</v>
      </c>
      <c r="F476" s="84">
        <v>371.37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0.16</v>
      </c>
      <c r="F477" s="84">
        <v>100.98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0.13</v>
      </c>
      <c r="F478" s="84">
        <v>82.6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0.48</v>
      </c>
      <c r="F479" s="84">
        <v>304.7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80.599999999999994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0.47</v>
      </c>
      <c r="F481" s="84">
        <v>300.10000000000002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0.13</v>
      </c>
      <c r="F482" s="84">
        <v>80.64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0.22</v>
      </c>
      <c r="F483" s="84">
        <v>140.29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0.57999999999999996</v>
      </c>
      <c r="F484" s="84">
        <v>371.76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0.48</v>
      </c>
      <c r="F485" s="84">
        <v>305.58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0.57999999999999996</v>
      </c>
      <c r="F486" s="84">
        <v>371.38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0.16</v>
      </c>
      <c r="F487" s="84">
        <v>100.4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0.15</v>
      </c>
      <c r="F488" s="84">
        <v>95.37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0.55000000000000004</v>
      </c>
      <c r="F489" s="84">
        <v>349.43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0.14000000000000001</v>
      </c>
      <c r="F490" s="84">
        <v>90.93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0.54</v>
      </c>
      <c r="F491" s="84">
        <v>346.3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0.15</v>
      </c>
      <c r="F492" s="84">
        <v>93.44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0.01</v>
      </c>
      <c r="F493" s="84">
        <v>1.01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0.01</v>
      </c>
      <c r="F494" s="84">
        <v>1.1299999999999999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0.01</v>
      </c>
      <c r="F495" s="84">
        <v>1.2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0.02</v>
      </c>
      <c r="F496" s="84">
        <v>1.54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0.01</v>
      </c>
      <c r="F497" s="84">
        <v>0.56999999999999995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0.01</v>
      </c>
      <c r="F498" s="84">
        <v>0.86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0.01</v>
      </c>
      <c r="F499" s="84">
        <v>0.91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0.01</v>
      </c>
      <c r="F500" s="84">
        <v>0.94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0.54</v>
      </c>
      <c r="F501" s="84">
        <v>630.15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0.31</v>
      </c>
      <c r="F502" s="84">
        <v>360.73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0.28999999999999998</v>
      </c>
      <c r="F503" s="84">
        <v>331.12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0.36</v>
      </c>
      <c r="F504" s="84">
        <v>413.05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0.95</v>
      </c>
      <c r="F505" s="84">
        <v>1082.27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0.1</v>
      </c>
      <c r="F506" s="84">
        <v>119.34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0.52</v>
      </c>
      <c r="F507" s="84">
        <v>603.66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7.0000000000000007E-2</v>
      </c>
      <c r="F508" s="84">
        <v>81.42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0.32</v>
      </c>
      <c r="F509" s="84">
        <v>376.33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1.64</v>
      </c>
      <c r="F510" s="84">
        <v>1872.21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0.14000000000000001</v>
      </c>
      <c r="F511" s="84">
        <v>157.54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0.42</v>
      </c>
      <c r="F512" s="84">
        <v>487.13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22557.0733</v>
      </c>
      <c r="C521" s="84">
        <v>19.5197</v>
      </c>
      <c r="D521" s="84">
        <v>171.73560000000001</v>
      </c>
      <c r="E521" s="84">
        <v>0</v>
      </c>
      <c r="F521" s="84">
        <v>1E-4</v>
      </c>
      <c r="G521" s="85">
        <v>1036100</v>
      </c>
      <c r="H521" s="84">
        <v>8330.9994000000006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20440.788400000001</v>
      </c>
      <c r="C522" s="84">
        <v>17.686599999999999</v>
      </c>
      <c r="D522" s="84">
        <v>155.94200000000001</v>
      </c>
      <c r="E522" s="84">
        <v>0</v>
      </c>
      <c r="F522" s="84">
        <v>1E-4</v>
      </c>
      <c r="G522" s="84">
        <v>940814.10840000003</v>
      </c>
      <c r="H522" s="84">
        <v>7550.3642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22501.7235</v>
      </c>
      <c r="C523" s="84">
        <v>19.458500000000001</v>
      </c>
      <c r="D523" s="84">
        <v>173.6994</v>
      </c>
      <c r="E523" s="84">
        <v>0</v>
      </c>
      <c r="F523" s="84">
        <v>1E-4</v>
      </c>
      <c r="G523" s="85">
        <v>1047950</v>
      </c>
      <c r="H523" s="84">
        <v>8317.8343000000004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21925.1623</v>
      </c>
      <c r="C524" s="84">
        <v>18.947399999999998</v>
      </c>
      <c r="D524" s="84">
        <v>171.4881</v>
      </c>
      <c r="E524" s="84">
        <v>0</v>
      </c>
      <c r="F524" s="84">
        <v>1E-4</v>
      </c>
      <c r="G524" s="85">
        <v>1034620</v>
      </c>
      <c r="H524" s="84">
        <v>8111.5389999999998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23094.663499999999</v>
      </c>
      <c r="C525" s="84">
        <v>19.940999999999999</v>
      </c>
      <c r="D525" s="84">
        <v>183.69329999999999</v>
      </c>
      <c r="E525" s="84">
        <v>0</v>
      </c>
      <c r="F525" s="84">
        <v>1E-4</v>
      </c>
      <c r="G525" s="85">
        <v>1108270</v>
      </c>
      <c r="H525" s="84">
        <v>8553.5429000000004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22551.307100000002</v>
      </c>
      <c r="C526" s="84">
        <v>19.460799999999999</v>
      </c>
      <c r="D526" s="84">
        <v>181.33340000000001</v>
      </c>
      <c r="E526" s="84">
        <v>0</v>
      </c>
      <c r="F526" s="84">
        <v>1E-4</v>
      </c>
      <c r="G526" s="85">
        <v>1094040</v>
      </c>
      <c r="H526" s="84">
        <v>8358.2864000000009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24452.988399999998</v>
      </c>
      <c r="C527" s="84">
        <v>21.0853</v>
      </c>
      <c r="D527" s="84">
        <v>199.5908</v>
      </c>
      <c r="E527" s="84">
        <v>0</v>
      </c>
      <c r="F527" s="84">
        <v>1E-4</v>
      </c>
      <c r="G527" s="85">
        <v>1204200</v>
      </c>
      <c r="H527" s="84">
        <v>9072.1640000000007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24959.436399999999</v>
      </c>
      <c r="C528" s="84">
        <v>21.518699999999999</v>
      </c>
      <c r="D528" s="84">
        <v>204.32599999999999</v>
      </c>
      <c r="E528" s="84">
        <v>0</v>
      </c>
      <c r="F528" s="84">
        <v>1E-4</v>
      </c>
      <c r="G528" s="85">
        <v>1232780</v>
      </c>
      <c r="H528" s="84">
        <v>9261.8934000000008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24077.666700000002</v>
      </c>
      <c r="C529" s="84">
        <v>20.7608</v>
      </c>
      <c r="D529" s="84">
        <v>196.69030000000001</v>
      </c>
      <c r="E529" s="84">
        <v>0</v>
      </c>
      <c r="F529" s="84">
        <v>1E-4</v>
      </c>
      <c r="G529" s="85">
        <v>1186710</v>
      </c>
      <c r="H529" s="84">
        <v>8933.4153000000006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24107.660400000001</v>
      </c>
      <c r="C530" s="84">
        <v>20.7988</v>
      </c>
      <c r="D530" s="84">
        <v>194.76140000000001</v>
      </c>
      <c r="E530" s="84">
        <v>0</v>
      </c>
      <c r="F530" s="84">
        <v>1E-4</v>
      </c>
      <c r="G530" s="85">
        <v>1175060</v>
      </c>
      <c r="H530" s="84">
        <v>8937.9112000000005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22526.695400000001</v>
      </c>
      <c r="C531" s="84">
        <v>19.458400000000001</v>
      </c>
      <c r="D531" s="84">
        <v>177.7722</v>
      </c>
      <c r="E531" s="84">
        <v>0</v>
      </c>
      <c r="F531" s="84">
        <v>1E-4</v>
      </c>
      <c r="G531" s="85">
        <v>1072540</v>
      </c>
      <c r="H531" s="84">
        <v>8338.9030000000002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22905.8374</v>
      </c>
      <c r="C532" s="84">
        <v>19.808199999999999</v>
      </c>
      <c r="D532" s="84">
        <v>176.76830000000001</v>
      </c>
      <c r="E532" s="84">
        <v>0</v>
      </c>
      <c r="F532" s="84">
        <v>1E-4</v>
      </c>
      <c r="G532" s="85">
        <v>1066470</v>
      </c>
      <c r="H532" s="84">
        <v>8467.0617999999995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276101.00290000002</v>
      </c>
      <c r="C534" s="84">
        <v>238.44409999999999</v>
      </c>
      <c r="D534" s="84">
        <v>2187.8006999999998</v>
      </c>
      <c r="E534" s="84">
        <v>0</v>
      </c>
      <c r="F534" s="84">
        <v>1.1000000000000001E-3</v>
      </c>
      <c r="G534" s="85">
        <v>13199600</v>
      </c>
      <c r="H534" s="84">
        <v>102233.9148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20440.788400000001</v>
      </c>
      <c r="C535" s="84">
        <v>17.686599999999999</v>
      </c>
      <c r="D535" s="84">
        <v>155.94200000000001</v>
      </c>
      <c r="E535" s="84">
        <v>0</v>
      </c>
      <c r="F535" s="84">
        <v>1E-4</v>
      </c>
      <c r="G535" s="84">
        <v>940814.10840000003</v>
      </c>
      <c r="H535" s="84">
        <v>7550.3642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24959.436399999999</v>
      </c>
      <c r="C536" s="84">
        <v>21.518699999999999</v>
      </c>
      <c r="D536" s="84">
        <v>204.32599999999999</v>
      </c>
      <c r="E536" s="84">
        <v>0</v>
      </c>
      <c r="F536" s="84">
        <v>1E-4</v>
      </c>
      <c r="G536" s="85">
        <v>1232780</v>
      </c>
      <c r="H536" s="84">
        <v>9261.8934000000008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212439000000</v>
      </c>
      <c r="C539" s="84">
        <v>136712.76300000001</v>
      </c>
      <c r="D539" s="84" t="s">
        <v>1039</v>
      </c>
      <c r="E539" s="84">
        <v>57185.040999999997</v>
      </c>
      <c r="F539" s="84">
        <v>38824.769999999997</v>
      </c>
      <c r="G539" s="84">
        <v>8705.2219999999998</v>
      </c>
      <c r="H539" s="84">
        <v>0</v>
      </c>
      <c r="I539" s="84">
        <v>21262.952000000001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192902000000</v>
      </c>
      <c r="C540" s="84">
        <v>138018.64300000001</v>
      </c>
      <c r="D540" s="84" t="s">
        <v>1168</v>
      </c>
      <c r="E540" s="84">
        <v>57112.741000000002</v>
      </c>
      <c r="F540" s="84">
        <v>38807.224999999999</v>
      </c>
      <c r="G540" s="84">
        <v>8847.6720000000005</v>
      </c>
      <c r="H540" s="84">
        <v>0</v>
      </c>
      <c r="I540" s="84">
        <v>22516.225999999999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214870000000</v>
      </c>
      <c r="C541" s="84">
        <v>136288.15</v>
      </c>
      <c r="D541" s="84" t="s">
        <v>1169</v>
      </c>
      <c r="E541" s="84">
        <v>57040.442000000003</v>
      </c>
      <c r="F541" s="84">
        <v>38772.135999999999</v>
      </c>
      <c r="G541" s="84">
        <v>8712.25</v>
      </c>
      <c r="H541" s="84">
        <v>0</v>
      </c>
      <c r="I541" s="84">
        <v>21028.544999999998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212136000000</v>
      </c>
      <c r="C542" s="84">
        <v>143421.73699999999</v>
      </c>
      <c r="D542" s="84" t="s">
        <v>1040</v>
      </c>
      <c r="E542" s="84">
        <v>57185.040999999997</v>
      </c>
      <c r="F542" s="84">
        <v>38824.769999999997</v>
      </c>
      <c r="G542" s="84">
        <v>9094.56</v>
      </c>
      <c r="H542" s="84">
        <v>0</v>
      </c>
      <c r="I542" s="84">
        <v>27582.588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227237000000</v>
      </c>
      <c r="C543" s="84">
        <v>147499.92199999999</v>
      </c>
      <c r="D543" s="84" t="s">
        <v>1170</v>
      </c>
      <c r="E543" s="84">
        <v>57112.741000000002</v>
      </c>
      <c r="F543" s="84">
        <v>38807.224999999999</v>
      </c>
      <c r="G543" s="84">
        <v>9579.7870000000003</v>
      </c>
      <c r="H543" s="84">
        <v>0</v>
      </c>
      <c r="I543" s="84">
        <v>31265.388999999999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224319000000</v>
      </c>
      <c r="C544" s="84">
        <v>145985.99400000001</v>
      </c>
      <c r="D544" s="84" t="s">
        <v>1041</v>
      </c>
      <c r="E544" s="84">
        <v>57185.040999999997</v>
      </c>
      <c r="F544" s="84">
        <v>38824.769999999997</v>
      </c>
      <c r="G544" s="84">
        <v>9400.4390000000003</v>
      </c>
      <c r="H544" s="84">
        <v>0</v>
      </c>
      <c r="I544" s="84">
        <v>29840.966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246907000000</v>
      </c>
      <c r="C545" s="84">
        <v>149019.128</v>
      </c>
      <c r="D545" s="84" t="s">
        <v>1171</v>
      </c>
      <c r="E545" s="84">
        <v>57185.040999999997</v>
      </c>
      <c r="F545" s="84">
        <v>38824.769999999997</v>
      </c>
      <c r="G545" s="84">
        <v>9630.99</v>
      </c>
      <c r="H545" s="84">
        <v>0</v>
      </c>
      <c r="I545" s="84">
        <v>32643.548999999999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252765000000</v>
      </c>
      <c r="C546" s="84">
        <v>150881.67600000001</v>
      </c>
      <c r="D546" s="84" t="s">
        <v>1172</v>
      </c>
      <c r="E546" s="84">
        <v>57185.040999999997</v>
      </c>
      <c r="F546" s="84">
        <v>38824.769999999997</v>
      </c>
      <c r="G546" s="84">
        <v>9740.6039999999994</v>
      </c>
      <c r="H546" s="84">
        <v>0</v>
      </c>
      <c r="I546" s="84">
        <v>34396.482000000004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243319000000</v>
      </c>
      <c r="C547" s="84">
        <v>150732.717</v>
      </c>
      <c r="D547" s="84" t="s">
        <v>1173</v>
      </c>
      <c r="E547" s="84">
        <v>57112.741000000002</v>
      </c>
      <c r="F547" s="84">
        <v>38807.224999999999</v>
      </c>
      <c r="G547" s="84">
        <v>9749.5480000000007</v>
      </c>
      <c r="H547" s="84">
        <v>0</v>
      </c>
      <c r="I547" s="84">
        <v>34328.423999999999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240931000000</v>
      </c>
      <c r="C548" s="84">
        <v>145138.31700000001</v>
      </c>
      <c r="D548" s="84" t="s">
        <v>1174</v>
      </c>
      <c r="E548" s="84">
        <v>57185.040999999997</v>
      </c>
      <c r="F548" s="84">
        <v>38824.769999999997</v>
      </c>
      <c r="G548" s="84">
        <v>9350.8009999999995</v>
      </c>
      <c r="H548" s="84">
        <v>0</v>
      </c>
      <c r="I548" s="84">
        <v>29042.925999999999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219911000000</v>
      </c>
      <c r="C549" s="84">
        <v>139937.587</v>
      </c>
      <c r="D549" s="84" t="s">
        <v>1175</v>
      </c>
      <c r="E549" s="84">
        <v>57185.040999999997</v>
      </c>
      <c r="F549" s="84">
        <v>38824.769999999997</v>
      </c>
      <c r="G549" s="84">
        <v>8939.348</v>
      </c>
      <c r="H549" s="84">
        <v>0</v>
      </c>
      <c r="I549" s="84">
        <v>24253.65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218666000000</v>
      </c>
      <c r="C550" s="84">
        <v>136737.85399999999</v>
      </c>
      <c r="D550" s="84" t="s">
        <v>1042</v>
      </c>
      <c r="E550" s="84">
        <v>57185.040999999997</v>
      </c>
      <c r="F550" s="84">
        <v>38824.769999999997</v>
      </c>
      <c r="G550" s="84">
        <v>8709.4359999999997</v>
      </c>
      <c r="H550" s="84">
        <v>0</v>
      </c>
      <c r="I550" s="84">
        <v>21283.828000000001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2706400000000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192902000000</v>
      </c>
      <c r="C553" s="84">
        <v>136288.15</v>
      </c>
      <c r="D553" s="84"/>
      <c r="E553" s="84">
        <v>57040.442000000003</v>
      </c>
      <c r="F553" s="84">
        <v>38772.135999999999</v>
      </c>
      <c r="G553" s="84">
        <v>8705.2219999999998</v>
      </c>
      <c r="H553" s="84">
        <v>0</v>
      </c>
      <c r="I553" s="84">
        <v>21028.544999999998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252765000000</v>
      </c>
      <c r="C554" s="84">
        <v>150881.67600000001</v>
      </c>
      <c r="D554" s="84"/>
      <c r="E554" s="84">
        <v>57185.040999999997</v>
      </c>
      <c r="F554" s="84">
        <v>38824.769999999997</v>
      </c>
      <c r="G554" s="84">
        <v>9749.5480000000007</v>
      </c>
      <c r="H554" s="84">
        <v>0</v>
      </c>
      <c r="I554" s="84">
        <v>34396.482000000004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92393.51</v>
      </c>
      <c r="C557" s="84">
        <v>6709.58</v>
      </c>
      <c r="D557" s="84">
        <v>0</v>
      </c>
      <c r="E557" s="84">
        <v>99103.09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18.09</v>
      </c>
      <c r="C558" s="84">
        <v>1.31</v>
      </c>
      <c r="D558" s="84">
        <v>0</v>
      </c>
      <c r="E558" s="84">
        <v>19.41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23.37</v>
      </c>
      <c r="C559" s="84">
        <v>1.7</v>
      </c>
      <c r="D559" s="84">
        <v>0</v>
      </c>
      <c r="E559" s="84">
        <v>25.07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3730.96</v>
      </c>
      <c r="C2" s="84">
        <v>730.67</v>
      </c>
      <c r="D2" s="84">
        <v>943.74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3730.96</v>
      </c>
      <c r="C3" s="84">
        <v>730.67</v>
      </c>
      <c r="D3" s="84">
        <v>943.74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11315.98</v>
      </c>
      <c r="C4" s="84">
        <v>2216.12</v>
      </c>
      <c r="D4" s="84">
        <v>2862.35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11315.98</v>
      </c>
      <c r="C5" s="84">
        <v>2216.12</v>
      </c>
      <c r="D5" s="84">
        <v>2862.35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8.58</v>
      </c>
      <c r="C13" s="84">
        <v>147.51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675.86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167.38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267.14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479.78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2914.19</v>
      </c>
      <c r="C28" s="84">
        <v>816.77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0.90800000000000003</v>
      </c>
      <c r="E104" s="84">
        <v>1.0509999999999999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0.90800000000000003</v>
      </c>
      <c r="E105" s="84">
        <v>1.0509999999999999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0.90800000000000003</v>
      </c>
      <c r="E106" s="84">
        <v>1.0509999999999999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0.90800000000000003</v>
      </c>
      <c r="E107" s="84">
        <v>1.0509999999999999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0.90800000000000003</v>
      </c>
      <c r="E109" s="84">
        <v>1.0509999999999999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0.90800000000000003</v>
      </c>
      <c r="E110" s="84">
        <v>1.0509999999999999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0.90800000000000003</v>
      </c>
      <c r="E111" s="84">
        <v>1.0509999999999999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0.90800000000000003</v>
      </c>
      <c r="E112" s="84">
        <v>1.0509999999999999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0.90800000000000003</v>
      </c>
      <c r="E113" s="84">
        <v>1.0509999999999999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0.90800000000000003</v>
      </c>
      <c r="E114" s="84">
        <v>1.0509999999999999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0.90800000000000003</v>
      </c>
      <c r="E115" s="84">
        <v>1.0509999999999999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0.90800000000000003</v>
      </c>
      <c r="E116" s="84">
        <v>1.0509999999999999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0.90800000000000003</v>
      </c>
      <c r="E117" s="84">
        <v>1.0509999999999999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0.90800000000000003</v>
      </c>
      <c r="E118" s="84">
        <v>1.0509999999999999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0.90800000000000003</v>
      </c>
      <c r="E120" s="84">
        <v>1.0509999999999999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0.90800000000000003</v>
      </c>
      <c r="E121" s="84">
        <v>1.0509999999999999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0.90800000000000003</v>
      </c>
      <c r="E122" s="84">
        <v>1.0509999999999999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0.90800000000000003</v>
      </c>
      <c r="E123" s="84">
        <v>1.0509999999999999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0.90800000000000003</v>
      </c>
      <c r="E125" s="84">
        <v>1.0509999999999999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0.90800000000000003</v>
      </c>
      <c r="E127" s="84">
        <v>1.0509999999999999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0.90800000000000003</v>
      </c>
      <c r="E128" s="84">
        <v>1.0509999999999999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0.90800000000000003</v>
      </c>
      <c r="E130" s="84">
        <v>1.0509999999999999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0.90800000000000003</v>
      </c>
      <c r="E132" s="84">
        <v>1.0509999999999999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0.90800000000000003</v>
      </c>
      <c r="E133" s="84">
        <v>1.0509999999999999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0.90800000000000003</v>
      </c>
      <c r="E135" s="84">
        <v>1.0509999999999999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0.90800000000000003</v>
      </c>
      <c r="E136" s="84">
        <v>1.0509999999999999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0.90800000000000003</v>
      </c>
      <c r="E137" s="84">
        <v>1.0509999999999999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0.90800000000000003</v>
      </c>
      <c r="E138" s="84">
        <v>1.0509999999999999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0.90800000000000003</v>
      </c>
      <c r="E139" s="84">
        <v>1.0509999999999999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0.90800000000000003</v>
      </c>
      <c r="E140" s="84">
        <v>1.0509999999999999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0.90800000000000003</v>
      </c>
      <c r="E141" s="84">
        <v>1.0509999999999999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0.90800000000000003</v>
      </c>
      <c r="E143" s="84">
        <v>1.0509999999999999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0.90800000000000003</v>
      </c>
      <c r="E144" s="84">
        <v>1.0509999999999999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0.90800000000000003</v>
      </c>
      <c r="E145" s="84">
        <v>1.0509999999999999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0.90800000000000003</v>
      </c>
      <c r="E146" s="84">
        <v>1.0509999999999999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0.90800000000000003</v>
      </c>
      <c r="E148" s="84">
        <v>1.0509999999999999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0.90800000000000003</v>
      </c>
      <c r="E150" s="84">
        <v>1.0509999999999999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0.90800000000000003</v>
      </c>
      <c r="E152" s="84">
        <v>1.0509999999999999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0.90800000000000003</v>
      </c>
      <c r="E154" s="84">
        <v>1.0509999999999999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0.90800000000000003</v>
      </c>
      <c r="E156" s="84">
        <v>1.0509999999999999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0.90800000000000003</v>
      </c>
      <c r="E157" s="84">
        <v>1.0509999999999999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0.90800000000000003</v>
      </c>
      <c r="E158" s="84">
        <v>1.0509999999999999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0.90800000000000003</v>
      </c>
      <c r="E159" s="84">
        <v>1.0509999999999999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0.90800000000000003</v>
      </c>
      <c r="E160" s="84">
        <v>1.0509999999999999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0.90800000000000003</v>
      </c>
      <c r="E161" s="84">
        <v>1.0509999999999999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0.90800000000000003</v>
      </c>
      <c r="E162" s="84">
        <v>1.0509999999999999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0.90800000000000003</v>
      </c>
      <c r="E163" s="84">
        <v>1.0509999999999999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0.90800000000000003</v>
      </c>
      <c r="E164" s="84">
        <v>1.0509999999999999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0.90800000000000003</v>
      </c>
      <c r="E165" s="84">
        <v>1.0509999999999999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0.90800000000000003</v>
      </c>
      <c r="E166" s="84">
        <v>1.0509999999999999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0.90800000000000003</v>
      </c>
      <c r="E167" s="84">
        <v>1.0509999999999999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0.90800000000000003</v>
      </c>
      <c r="E168" s="84">
        <v>1.0509999999999999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0.90800000000000003</v>
      </c>
      <c r="E169" s="84">
        <v>1.0509999999999999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0.90800000000000003</v>
      </c>
      <c r="E170" s="84">
        <v>1.0509999999999999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0.90800000000000003</v>
      </c>
      <c r="E171" s="84">
        <v>1.0509999999999999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0.90800000000000003</v>
      </c>
      <c r="E172" s="84">
        <v>1.0509999999999999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0.90800000000000003</v>
      </c>
      <c r="E173" s="84">
        <v>1.0509999999999999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0.90800000000000003</v>
      </c>
      <c r="E174" s="84">
        <v>1.0509999999999999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0.90800000000000003</v>
      </c>
      <c r="E175" s="84">
        <v>1.0509999999999999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0.90800000000000003</v>
      </c>
      <c r="E176" s="84">
        <v>1.0509999999999999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0.90800000000000003</v>
      </c>
      <c r="E177" s="84">
        <v>1.0509999999999999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0.90800000000000003</v>
      </c>
      <c r="E178" s="84">
        <v>1.0509999999999999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0.90800000000000003</v>
      </c>
      <c r="E179" s="84">
        <v>1.0509999999999999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0.90800000000000003</v>
      </c>
      <c r="E180" s="84">
        <v>1.0509999999999999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0.90800000000000003</v>
      </c>
      <c r="E181" s="84">
        <v>1.0509999999999999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0.90800000000000003</v>
      </c>
      <c r="E182" s="84">
        <v>1.0509999999999999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0.90800000000000003</v>
      </c>
      <c r="E183" s="84">
        <v>1.0509999999999999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0.90800000000000003</v>
      </c>
      <c r="E184" s="84">
        <v>1.0509999999999999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0.90800000000000003</v>
      </c>
      <c r="E185" s="84">
        <v>1.0509999999999999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0.90800000000000003</v>
      </c>
      <c r="E186" s="84">
        <v>1.0509999999999999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0.90800000000000003</v>
      </c>
      <c r="E187" s="84">
        <v>1.0509999999999999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0.90800000000000003</v>
      </c>
      <c r="E188" s="84">
        <v>1.0509999999999999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0.90800000000000003</v>
      </c>
      <c r="E189" s="84">
        <v>1.0509999999999999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0.90800000000000003</v>
      </c>
      <c r="E191" s="84">
        <v>1.0509999999999999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0.90800000000000003</v>
      </c>
      <c r="E193" s="84">
        <v>1.0509999999999999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0.90800000000000003</v>
      </c>
      <c r="E195" s="84">
        <v>1.0509999999999999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0.90800000000000003</v>
      </c>
      <c r="E196" s="84">
        <v>1.0509999999999999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0.90800000000000003</v>
      </c>
      <c r="E198" s="84">
        <v>1.0509999999999999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0.90800000000000003</v>
      </c>
      <c r="E199" s="84">
        <v>1.0509999999999999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0.90800000000000003</v>
      </c>
      <c r="E200" s="84">
        <v>1.0509999999999999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0.90800000000000003</v>
      </c>
      <c r="E201" s="84">
        <v>1.0509999999999999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0.90800000000000003</v>
      </c>
      <c r="E202" s="84">
        <v>1.0509999999999999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0.90800000000000003</v>
      </c>
      <c r="E203" s="84">
        <v>1.0509999999999999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0.90800000000000003</v>
      </c>
      <c r="E204" s="84">
        <v>1.0509999999999999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0.90800000000000003</v>
      </c>
      <c r="E205" s="84">
        <v>1.0509999999999999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0.90800000000000003</v>
      </c>
      <c r="E207" s="84">
        <v>1.0509999999999999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0.90800000000000003</v>
      </c>
      <c r="E208" s="84">
        <v>1.0509999999999999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0.90800000000000003</v>
      </c>
      <c r="E209" s="84">
        <v>1.0509999999999999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0.90800000000000003</v>
      </c>
      <c r="E210" s="84">
        <v>1.0509999999999999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0.90800000000000003</v>
      </c>
      <c r="E211" s="84">
        <v>1.0509999999999999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0.90800000000000003</v>
      </c>
      <c r="E212" s="84">
        <v>1.0509999999999999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0.90800000000000003</v>
      </c>
      <c r="E213" s="84">
        <v>1.0509999999999999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0.27300000000000002</v>
      </c>
      <c r="E215" s="84">
        <v>0.29199999999999998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0.27300000000000002</v>
      </c>
      <c r="E216" s="84">
        <v>0.29199999999999998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0.27300000000000002</v>
      </c>
      <c r="E217" s="84">
        <v>0.29199999999999998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0.27300000000000002</v>
      </c>
      <c r="E218" s="84">
        <v>0.29199999999999998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5.835</v>
      </c>
      <c r="F225" s="84">
        <v>0.251</v>
      </c>
      <c r="G225" s="84">
        <v>0.11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5.835</v>
      </c>
      <c r="F226" s="84">
        <v>0.251</v>
      </c>
      <c r="G226" s="84">
        <v>0.11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5.835</v>
      </c>
      <c r="F227" s="84">
        <v>0.251</v>
      </c>
      <c r="G227" s="84">
        <v>0.11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5.835</v>
      </c>
      <c r="F228" s="84">
        <v>0.251</v>
      </c>
      <c r="G228" s="84">
        <v>0.11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5.835</v>
      </c>
      <c r="F229" s="84">
        <v>0.251</v>
      </c>
      <c r="G229" s="84">
        <v>0.11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5.835</v>
      </c>
      <c r="F230" s="84">
        <v>0.251</v>
      </c>
      <c r="G230" s="84">
        <v>0.11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5.835</v>
      </c>
      <c r="F231" s="84">
        <v>0.251</v>
      </c>
      <c r="G231" s="84">
        <v>0.11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5.835</v>
      </c>
      <c r="F232" s="84">
        <v>0.251</v>
      </c>
      <c r="G232" s="84">
        <v>0.11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5.835</v>
      </c>
      <c r="F233" s="84">
        <v>0.251</v>
      </c>
      <c r="G233" s="84">
        <v>0.11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5.835</v>
      </c>
      <c r="F234" s="84">
        <v>0.251</v>
      </c>
      <c r="G234" s="84">
        <v>0.11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5.835</v>
      </c>
      <c r="F235" s="84">
        <v>0.251</v>
      </c>
      <c r="G235" s="84">
        <v>0.11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5.835</v>
      </c>
      <c r="F236" s="84">
        <v>0.251</v>
      </c>
      <c r="G236" s="84">
        <v>0.11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5.835</v>
      </c>
      <c r="F237" s="84">
        <v>0.251</v>
      </c>
      <c r="G237" s="84">
        <v>0.11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5.835</v>
      </c>
      <c r="F238" s="84">
        <v>0.251</v>
      </c>
      <c r="G238" s="84">
        <v>0.11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5.835</v>
      </c>
      <c r="F239" s="84">
        <v>0.251</v>
      </c>
      <c r="G239" s="84">
        <v>0.11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5.835</v>
      </c>
      <c r="F240" s="84">
        <v>0.251</v>
      </c>
      <c r="G240" s="84">
        <v>0.11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5.835</v>
      </c>
      <c r="F241" s="84">
        <v>0.251</v>
      </c>
      <c r="G241" s="84">
        <v>0.11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5.835</v>
      </c>
      <c r="F242" s="84">
        <v>0.251</v>
      </c>
      <c r="G242" s="84">
        <v>0.11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5.835</v>
      </c>
      <c r="F243" s="84">
        <v>0.251</v>
      </c>
      <c r="G243" s="84">
        <v>0.11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5.835</v>
      </c>
      <c r="F244" s="84">
        <v>0.251</v>
      </c>
      <c r="G244" s="84">
        <v>0.11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5.835</v>
      </c>
      <c r="F245" s="84">
        <v>0.251</v>
      </c>
      <c r="G245" s="84">
        <v>0.11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5.835</v>
      </c>
      <c r="F246" s="84">
        <v>0.251</v>
      </c>
      <c r="G246" s="84">
        <v>0.11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5.835</v>
      </c>
      <c r="F247" s="84">
        <v>0.251</v>
      </c>
      <c r="G247" s="84">
        <v>0.11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5.835</v>
      </c>
      <c r="F248" s="84">
        <v>0.251</v>
      </c>
      <c r="G248" s="84">
        <v>0.11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5.835</v>
      </c>
      <c r="F249" s="84">
        <v>0.251</v>
      </c>
      <c r="G249" s="84">
        <v>0.11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5.835</v>
      </c>
      <c r="F250" s="84">
        <v>0.251</v>
      </c>
      <c r="G250" s="84">
        <v>0.11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5.835</v>
      </c>
      <c r="F251" s="84">
        <v>0.251</v>
      </c>
      <c r="G251" s="84">
        <v>0.11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5.835</v>
      </c>
      <c r="F252" s="84">
        <v>0.251</v>
      </c>
      <c r="G252" s="84">
        <v>0.11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5.835</v>
      </c>
      <c r="F253" s="84">
        <v>0.251</v>
      </c>
      <c r="G253" s="84">
        <v>0.11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5.835</v>
      </c>
      <c r="F254" s="84">
        <v>0.251</v>
      </c>
      <c r="G254" s="84">
        <v>0.11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5.835</v>
      </c>
      <c r="F255" s="84">
        <v>0.251</v>
      </c>
      <c r="G255" s="84">
        <v>0.11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5.835</v>
      </c>
      <c r="F256" s="84">
        <v>0.251</v>
      </c>
      <c r="G256" s="84">
        <v>0.11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5.835</v>
      </c>
      <c r="F257" s="84">
        <v>0.251</v>
      </c>
      <c r="G257" s="84">
        <v>0.11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5.835</v>
      </c>
      <c r="F258" s="84">
        <v>0.251</v>
      </c>
      <c r="G258" s="84">
        <v>0.11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5.835</v>
      </c>
      <c r="F259" s="84">
        <v>0.251</v>
      </c>
      <c r="G259" s="84">
        <v>0.11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5.835</v>
      </c>
      <c r="F260" s="84">
        <v>0.251</v>
      </c>
      <c r="G260" s="84">
        <v>0.11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5.835</v>
      </c>
      <c r="F261" s="84">
        <v>0.251</v>
      </c>
      <c r="G261" s="84">
        <v>0.11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5.835</v>
      </c>
      <c r="F262" s="84">
        <v>0.251</v>
      </c>
      <c r="G262" s="84">
        <v>0.11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5.835</v>
      </c>
      <c r="F263" s="84">
        <v>0.251</v>
      </c>
      <c r="G263" s="84">
        <v>0.11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5.835</v>
      </c>
      <c r="F264" s="84">
        <v>0.251</v>
      </c>
      <c r="G264" s="84">
        <v>0.11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5.835</v>
      </c>
      <c r="F265" s="84">
        <v>0.251</v>
      </c>
      <c r="G265" s="84">
        <v>0.11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5.835</v>
      </c>
      <c r="F266" s="84">
        <v>0.251</v>
      </c>
      <c r="G266" s="84">
        <v>0.11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5.835</v>
      </c>
      <c r="F267" s="84">
        <v>0.251</v>
      </c>
      <c r="G267" s="84">
        <v>0.11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5.835</v>
      </c>
      <c r="F268" s="84">
        <v>0.251</v>
      </c>
      <c r="G268" s="84">
        <v>0.11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5.835</v>
      </c>
      <c r="F269" s="84">
        <v>0.251</v>
      </c>
      <c r="G269" s="84">
        <v>0.11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5.835</v>
      </c>
      <c r="F270" s="84">
        <v>0.251</v>
      </c>
      <c r="G270" s="84">
        <v>0.11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5.835</v>
      </c>
      <c r="F271" s="84">
        <v>0.251</v>
      </c>
      <c r="G271" s="84">
        <v>0.11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5.835</v>
      </c>
      <c r="F272" s="84">
        <v>0.251</v>
      </c>
      <c r="G272" s="84">
        <v>0.11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5.835</v>
      </c>
      <c r="F273" s="84">
        <v>0.251</v>
      </c>
      <c r="G273" s="84">
        <v>0.11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5.835</v>
      </c>
      <c r="F274" s="84">
        <v>0.251</v>
      </c>
      <c r="G274" s="84">
        <v>0.11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5.835</v>
      </c>
      <c r="F275" s="84">
        <v>0.251</v>
      </c>
      <c r="G275" s="84">
        <v>0.11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5.835</v>
      </c>
      <c r="F276" s="84">
        <v>0.251</v>
      </c>
      <c r="G276" s="84">
        <v>0.11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5.835</v>
      </c>
      <c r="F277" s="84">
        <v>0.251</v>
      </c>
      <c r="G277" s="84">
        <v>0.11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5.835</v>
      </c>
      <c r="F278" s="84">
        <v>0.251</v>
      </c>
      <c r="G278" s="84">
        <v>0.11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5.835</v>
      </c>
      <c r="F279" s="84">
        <v>0.251</v>
      </c>
      <c r="G279" s="84">
        <v>0.11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5.835</v>
      </c>
      <c r="F280" s="84">
        <v>0.251</v>
      </c>
      <c r="G280" s="84">
        <v>0.11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5.835</v>
      </c>
      <c r="F281" s="84">
        <v>0.251</v>
      </c>
      <c r="G281" s="84">
        <v>0.11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5.835</v>
      </c>
      <c r="F282" s="84">
        <v>0.251</v>
      </c>
      <c r="G282" s="84">
        <v>0.11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5.835</v>
      </c>
      <c r="F283" s="84">
        <v>0.251</v>
      </c>
      <c r="G283" s="84">
        <v>0.11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5.835</v>
      </c>
      <c r="F284" s="84">
        <v>0.251</v>
      </c>
      <c r="G284" s="84">
        <v>0.11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5.835</v>
      </c>
      <c r="F285" s="84">
        <v>0.251</v>
      </c>
      <c r="G285" s="84">
        <v>0.11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5.835</v>
      </c>
      <c r="F286" s="84">
        <v>0.251</v>
      </c>
      <c r="G286" s="84">
        <v>0.11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5.835</v>
      </c>
      <c r="F287" s="84">
        <v>0.251</v>
      </c>
      <c r="G287" s="84">
        <v>0.11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5.835</v>
      </c>
      <c r="F288" s="84">
        <v>0.251</v>
      </c>
      <c r="G288" s="84">
        <v>0.11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5.835</v>
      </c>
      <c r="F289" s="84">
        <v>0.251</v>
      </c>
      <c r="G289" s="84">
        <v>0.11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5.835</v>
      </c>
      <c r="F290" s="84">
        <v>0.251</v>
      </c>
      <c r="G290" s="84">
        <v>0.11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5.835</v>
      </c>
      <c r="F291" s="84">
        <v>0.251</v>
      </c>
      <c r="G291" s="84">
        <v>0.11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5.835</v>
      </c>
      <c r="F292" s="84">
        <v>0.251</v>
      </c>
      <c r="G292" s="84">
        <v>0.11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5.835</v>
      </c>
      <c r="F293" s="84">
        <v>0.251</v>
      </c>
      <c r="G293" s="84">
        <v>0.11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5.835</v>
      </c>
      <c r="F294" s="84">
        <v>0.251</v>
      </c>
      <c r="G294" s="84">
        <v>0.11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5.835</v>
      </c>
      <c r="F295" s="84">
        <v>0.251</v>
      </c>
      <c r="G295" s="84">
        <v>0.11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5.835</v>
      </c>
      <c r="F296" s="84">
        <v>0.251</v>
      </c>
      <c r="G296" s="84">
        <v>0.11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5.835</v>
      </c>
      <c r="F297" s="84">
        <v>0.251</v>
      </c>
      <c r="G297" s="84">
        <v>0.11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5.835</v>
      </c>
      <c r="F298" s="84">
        <v>0.251</v>
      </c>
      <c r="G298" s="84">
        <v>0.11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5.835</v>
      </c>
      <c r="F299" s="84">
        <v>0.251</v>
      </c>
      <c r="G299" s="84">
        <v>0.11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5.835</v>
      </c>
      <c r="F300" s="84">
        <v>0.251</v>
      </c>
      <c r="G300" s="84">
        <v>0.11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5.835</v>
      </c>
      <c r="F301" s="84">
        <v>0.251</v>
      </c>
      <c r="G301" s="84">
        <v>0.11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5.835</v>
      </c>
      <c r="F302" s="84">
        <v>0.251</v>
      </c>
      <c r="G302" s="84">
        <v>0.11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5.835</v>
      </c>
      <c r="F303" s="84">
        <v>0.251</v>
      </c>
      <c r="G303" s="84">
        <v>0.11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5.835</v>
      </c>
      <c r="F304" s="84">
        <v>0.251</v>
      </c>
      <c r="G304" s="84">
        <v>0.11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5.835</v>
      </c>
      <c r="F305" s="84">
        <v>0.251</v>
      </c>
      <c r="G305" s="84">
        <v>0.11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5.835</v>
      </c>
      <c r="F306" s="84">
        <v>0.251</v>
      </c>
      <c r="G306" s="84">
        <v>0.11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5.835</v>
      </c>
      <c r="F307" s="84">
        <v>0.251</v>
      </c>
      <c r="G307" s="84">
        <v>0.11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5.835</v>
      </c>
      <c r="F308" s="84">
        <v>0.251</v>
      </c>
      <c r="G308" s="84">
        <v>0.11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5.835</v>
      </c>
      <c r="F309" s="84">
        <v>0.251</v>
      </c>
      <c r="G309" s="84">
        <v>0.11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5.835</v>
      </c>
      <c r="F310" s="84">
        <v>0.251</v>
      </c>
      <c r="G310" s="84">
        <v>0.11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5.835</v>
      </c>
      <c r="F311" s="84">
        <v>0.251</v>
      </c>
      <c r="G311" s="84">
        <v>0.11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5.835</v>
      </c>
      <c r="F312" s="84">
        <v>0.251</v>
      </c>
      <c r="G312" s="84">
        <v>0.11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5.835</v>
      </c>
      <c r="F313" s="84">
        <v>0.251</v>
      </c>
      <c r="G313" s="84">
        <v>0.11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5.835</v>
      </c>
      <c r="F314" s="84">
        <v>0.251</v>
      </c>
      <c r="G314" s="84">
        <v>0.11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5.835</v>
      </c>
      <c r="F315" s="84">
        <v>0.251</v>
      </c>
      <c r="G315" s="84">
        <v>0.11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5.835</v>
      </c>
      <c r="F316" s="84">
        <v>0.251</v>
      </c>
      <c r="G316" s="84">
        <v>0.11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5.835</v>
      </c>
      <c r="F317" s="84">
        <v>0.251</v>
      </c>
      <c r="G317" s="84">
        <v>0.11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5.835</v>
      </c>
      <c r="F318" s="84">
        <v>0.251</v>
      </c>
      <c r="G318" s="84">
        <v>0.11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5.835</v>
      </c>
      <c r="F319" s="84">
        <v>0.251</v>
      </c>
      <c r="G319" s="84">
        <v>0.11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5.835</v>
      </c>
      <c r="F320" s="84">
        <v>0.251</v>
      </c>
      <c r="G320" s="84">
        <v>0.11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5.835</v>
      </c>
      <c r="F321" s="84">
        <v>0.251</v>
      </c>
      <c r="G321" s="84">
        <v>0.11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5.835</v>
      </c>
      <c r="F322" s="84">
        <v>0.251</v>
      </c>
      <c r="G322" s="84">
        <v>0.11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5.835</v>
      </c>
      <c r="F323" s="84">
        <v>0.251</v>
      </c>
      <c r="G323" s="84">
        <v>0.11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5.835</v>
      </c>
      <c r="F324" s="84">
        <v>0.251</v>
      </c>
      <c r="G324" s="84">
        <v>0.11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5.835</v>
      </c>
      <c r="F325" s="84">
        <v>0.251</v>
      </c>
      <c r="G325" s="84">
        <v>0.11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5.835</v>
      </c>
      <c r="F326" s="84">
        <v>0.251</v>
      </c>
      <c r="G326" s="84">
        <v>0.11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5.835</v>
      </c>
      <c r="F327" s="84">
        <v>0.251</v>
      </c>
      <c r="G327" s="84">
        <v>0.11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5.83</v>
      </c>
      <c r="F328" s="84">
        <v>0.251</v>
      </c>
      <c r="G328" s="84">
        <v>0.11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5.83</v>
      </c>
      <c r="F329" s="84">
        <v>0.251</v>
      </c>
      <c r="G329" s="84">
        <v>0.11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5.83</v>
      </c>
      <c r="F330" s="84">
        <v>0.251</v>
      </c>
      <c r="G330" s="84">
        <v>0.11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2090.17</v>
      </c>
      <c r="D336" s="84">
        <v>1659.55</v>
      </c>
      <c r="E336" s="84">
        <v>430.62</v>
      </c>
      <c r="F336" s="84">
        <v>0.79</v>
      </c>
      <c r="G336" s="84">
        <v>2.89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2147.23</v>
      </c>
      <c r="D337" s="84">
        <v>1710.6</v>
      </c>
      <c r="E337" s="84">
        <v>436.63</v>
      </c>
      <c r="F337" s="84">
        <v>0.8</v>
      </c>
      <c r="G337" s="84">
        <v>2.88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2296.21</v>
      </c>
      <c r="D338" s="84">
        <v>1833.88</v>
      </c>
      <c r="E338" s="84">
        <v>462.33</v>
      </c>
      <c r="F338" s="84">
        <v>0.8</v>
      </c>
      <c r="G338" s="84">
        <v>2.85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2108.56</v>
      </c>
      <c r="D339" s="84">
        <v>1684.01</v>
      </c>
      <c r="E339" s="84">
        <v>424.55</v>
      </c>
      <c r="F339" s="84">
        <v>0.8</v>
      </c>
      <c r="G339" s="84">
        <v>2.89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2060.2399999999998</v>
      </c>
      <c r="D340" s="84">
        <v>1645.42</v>
      </c>
      <c r="E340" s="84">
        <v>414.82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3836.35</v>
      </c>
      <c r="D341" s="84">
        <v>3063.92</v>
      </c>
      <c r="E341" s="84">
        <v>772.43</v>
      </c>
      <c r="F341" s="84">
        <v>0.8</v>
      </c>
      <c r="G341" s="84">
        <v>2.5499999999999998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10059.94</v>
      </c>
      <c r="D342" s="84">
        <v>8034.42</v>
      </c>
      <c r="E342" s="84">
        <v>2025.52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8173.1</v>
      </c>
      <c r="D343" s="84">
        <v>6527.49</v>
      </c>
      <c r="E343" s="84">
        <v>1645.61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9848.9599999999991</v>
      </c>
      <c r="D344" s="84">
        <v>7865.92</v>
      </c>
      <c r="E344" s="84">
        <v>1983.04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2801.97</v>
      </c>
      <c r="D345" s="84">
        <v>2237.81</v>
      </c>
      <c r="E345" s="84">
        <v>564.16</v>
      </c>
      <c r="F345" s="84">
        <v>0.8</v>
      </c>
      <c r="G345" s="84">
        <v>2.75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2701.39</v>
      </c>
      <c r="D346" s="84">
        <v>2157.48</v>
      </c>
      <c r="E346" s="84">
        <v>543.91</v>
      </c>
      <c r="F346" s="84">
        <v>0.8</v>
      </c>
      <c r="G346" s="84">
        <v>2.77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9872.1200000000008</v>
      </c>
      <c r="D347" s="84">
        <v>7884.42</v>
      </c>
      <c r="E347" s="84">
        <v>1987.7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3005.7</v>
      </c>
      <c r="D348" s="84">
        <v>2400.52</v>
      </c>
      <c r="E348" s="84">
        <v>605.17999999999995</v>
      </c>
      <c r="F348" s="84">
        <v>0.8</v>
      </c>
      <c r="G348" s="84">
        <v>2.71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9213.26</v>
      </c>
      <c r="D349" s="84">
        <v>7358.22</v>
      </c>
      <c r="E349" s="84">
        <v>1855.04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2614.67</v>
      </c>
      <c r="D350" s="84">
        <v>2088.2199999999998</v>
      </c>
      <c r="E350" s="84">
        <v>526.45000000000005</v>
      </c>
      <c r="F350" s="84">
        <v>0.8</v>
      </c>
      <c r="G350" s="84">
        <v>2.79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3823.4</v>
      </c>
      <c r="D351" s="84">
        <v>3053.58</v>
      </c>
      <c r="E351" s="84">
        <v>769.82</v>
      </c>
      <c r="F351" s="84">
        <v>0.8</v>
      </c>
      <c r="G351" s="84">
        <v>2.5499999999999998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10173.09</v>
      </c>
      <c r="D352" s="84">
        <v>8124.8</v>
      </c>
      <c r="E352" s="84">
        <v>2048.3000000000002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8369.9699999999993</v>
      </c>
      <c r="D353" s="84">
        <v>6684.72</v>
      </c>
      <c r="E353" s="84">
        <v>1685.25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10153.16</v>
      </c>
      <c r="D354" s="84">
        <v>8108.88</v>
      </c>
      <c r="E354" s="84">
        <v>2044.29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2867.42</v>
      </c>
      <c r="D355" s="84">
        <v>2290.08</v>
      </c>
      <c r="E355" s="84">
        <v>577.34</v>
      </c>
      <c r="F355" s="84">
        <v>0.8</v>
      </c>
      <c r="G355" s="84">
        <v>2.74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2774.79</v>
      </c>
      <c r="D356" s="84">
        <v>2216.1</v>
      </c>
      <c r="E356" s="84">
        <v>558.69000000000005</v>
      </c>
      <c r="F356" s="84">
        <v>0.8</v>
      </c>
      <c r="G356" s="84">
        <v>2.76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9589.77</v>
      </c>
      <c r="D357" s="84">
        <v>7658.92</v>
      </c>
      <c r="E357" s="84">
        <v>1930.85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2550.58</v>
      </c>
      <c r="D358" s="84">
        <v>2037.03</v>
      </c>
      <c r="E358" s="84">
        <v>513.54999999999995</v>
      </c>
      <c r="F358" s="84">
        <v>0.8</v>
      </c>
      <c r="G358" s="84">
        <v>2.8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9449.07</v>
      </c>
      <c r="D359" s="84">
        <v>7546.55</v>
      </c>
      <c r="E359" s="84">
        <v>1902.52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2668.42</v>
      </c>
      <c r="D360" s="84">
        <v>2131.15</v>
      </c>
      <c r="E360" s="84">
        <v>537.27</v>
      </c>
      <c r="F360" s="84">
        <v>0.8</v>
      </c>
      <c r="G360" s="84">
        <v>2.78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3872.38</v>
      </c>
      <c r="D361" s="84">
        <v>3092.7</v>
      </c>
      <c r="E361" s="84">
        <v>779.68</v>
      </c>
      <c r="F361" s="84">
        <v>0.8</v>
      </c>
      <c r="G361" s="84">
        <v>2.54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9987.66</v>
      </c>
      <c r="D362" s="84">
        <v>7976.69</v>
      </c>
      <c r="E362" s="84">
        <v>2010.96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8186.98</v>
      </c>
      <c r="D363" s="84">
        <v>6538.57</v>
      </c>
      <c r="E363" s="84">
        <v>1648.4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9964.34</v>
      </c>
      <c r="D364" s="84">
        <v>7958.07</v>
      </c>
      <c r="E364" s="84">
        <v>2006.27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2832.31</v>
      </c>
      <c r="D365" s="84">
        <v>2262.04</v>
      </c>
      <c r="E365" s="84">
        <v>570.27</v>
      </c>
      <c r="F365" s="84">
        <v>0.8</v>
      </c>
      <c r="G365" s="84">
        <v>2.75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2946.92</v>
      </c>
      <c r="D366" s="84">
        <v>2353.5700000000002</v>
      </c>
      <c r="E366" s="84">
        <v>593.35</v>
      </c>
      <c r="F366" s="84">
        <v>0.8</v>
      </c>
      <c r="G366" s="84">
        <v>2.72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10128.85</v>
      </c>
      <c r="D367" s="84">
        <v>8089.46</v>
      </c>
      <c r="E367" s="84">
        <v>2039.39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2627.98</v>
      </c>
      <c r="D368" s="84">
        <v>2098.85</v>
      </c>
      <c r="E368" s="84">
        <v>529.13</v>
      </c>
      <c r="F368" s="84">
        <v>0.8</v>
      </c>
      <c r="G368" s="84">
        <v>2.79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10031.94</v>
      </c>
      <c r="D369" s="84">
        <v>8012.06</v>
      </c>
      <c r="E369" s="84">
        <v>2019.88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2840.84</v>
      </c>
      <c r="D370" s="84">
        <v>2268.85</v>
      </c>
      <c r="E370" s="84">
        <v>571.99</v>
      </c>
      <c r="F370" s="84">
        <v>0.8</v>
      </c>
      <c r="G370" s="84">
        <v>2.74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9247.43</v>
      </c>
      <c r="D371" s="84">
        <v>7385.51</v>
      </c>
      <c r="E371" s="84">
        <v>1861.92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5781.85</v>
      </c>
      <c r="D372" s="84">
        <v>4617.7</v>
      </c>
      <c r="E372" s="84">
        <v>1164.1400000000001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5445.52</v>
      </c>
      <c r="D373" s="84">
        <v>4349.1000000000004</v>
      </c>
      <c r="E373" s="84">
        <v>1096.43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5890.44</v>
      </c>
      <c r="D374" s="84">
        <v>4704.43</v>
      </c>
      <c r="E374" s="84">
        <v>1186.01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22980.240000000002</v>
      </c>
      <c r="D375" s="84">
        <v>15610.66</v>
      </c>
      <c r="E375" s="84">
        <v>7369.58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1612.27</v>
      </c>
      <c r="D376" s="84">
        <v>1287.6500000000001</v>
      </c>
      <c r="E376" s="84">
        <v>324.62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12789.6</v>
      </c>
      <c r="D377" s="84">
        <v>8646.83</v>
      </c>
      <c r="E377" s="84">
        <v>4142.7700000000004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1087.03</v>
      </c>
      <c r="D378" s="84">
        <v>850.27</v>
      </c>
      <c r="E378" s="84">
        <v>236.76</v>
      </c>
      <c r="F378" s="84">
        <v>0.78</v>
      </c>
      <c r="G378" s="84">
        <v>3.98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6597.07</v>
      </c>
      <c r="D379" s="84">
        <v>4989.68</v>
      </c>
      <c r="E379" s="84">
        <v>1607.38</v>
      </c>
      <c r="F379" s="84">
        <v>0.76</v>
      </c>
      <c r="G379" s="84">
        <v>3.89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29226.05</v>
      </c>
      <c r="D380" s="84">
        <v>23341.54</v>
      </c>
      <c r="E380" s="84">
        <v>5884.51</v>
      </c>
      <c r="F380" s="84">
        <v>0.8</v>
      </c>
      <c r="G380" s="84">
        <v>3.73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3728.06</v>
      </c>
      <c r="D381" s="84">
        <v>2520.48</v>
      </c>
      <c r="E381" s="84">
        <v>1207.58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8606.9500000000007</v>
      </c>
      <c r="D382" s="84">
        <v>6581.56</v>
      </c>
      <c r="E382" s="84">
        <v>2025.39</v>
      </c>
      <c r="F382" s="84">
        <v>0.76</v>
      </c>
      <c r="G382" s="84">
        <v>3.92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1075.79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986.08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1012.29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1117.32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0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1092.29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1113.4100000000001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1342.84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1327.79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1112.72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1814.06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3818.09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2963.09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3736.37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1186.99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1153.75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3486.57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676.31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3622.88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1100.1099999999999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1844.53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3859.65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3099.55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3836.79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1207.72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1180.74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3802.22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945.37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3782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1135.7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2033.78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4623.53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3730.94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4607.8100000000004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1397.97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1384.15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4606.37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1231.8900000000001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4565.6499999999996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1356.87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964.29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852.7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869.14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957.5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588.74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580.95000000000005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592.85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598.46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12820.57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8214.39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7782.92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8353.74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30662.080000000002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2068.7800000000002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21832.47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1539.25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9723.9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41130.06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5980.07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12560.87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0.04</v>
      </c>
      <c r="F450" s="84">
        <v>3.61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0.04</v>
      </c>
      <c r="F451" s="84">
        <v>3.31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0.04</v>
      </c>
      <c r="F452" s="84">
        <v>3.4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0.04</v>
      </c>
      <c r="F453" s="84">
        <v>3.75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79.349999999999994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0.13</v>
      </c>
      <c r="F459" s="84">
        <v>82.12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0.14000000000000001</v>
      </c>
      <c r="F460" s="84">
        <v>88.3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0.13</v>
      </c>
      <c r="F461" s="84">
        <v>81.08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0.12</v>
      </c>
      <c r="F462" s="84">
        <v>79.22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0.23</v>
      </c>
      <c r="F463" s="84">
        <v>147.52000000000001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0.61</v>
      </c>
      <c r="F464" s="84">
        <v>386.84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0.49</v>
      </c>
      <c r="F465" s="84">
        <v>314.27999999999997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0.59</v>
      </c>
      <c r="F466" s="84">
        <v>378.72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0.17</v>
      </c>
      <c r="F467" s="84">
        <v>107.75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0.16</v>
      </c>
      <c r="F468" s="84">
        <v>103.88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0.6</v>
      </c>
      <c r="F469" s="84">
        <v>379.62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0.18</v>
      </c>
      <c r="F470" s="84">
        <v>115.58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0.56000000000000005</v>
      </c>
      <c r="F471" s="84">
        <v>354.28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0.16</v>
      </c>
      <c r="F472" s="84">
        <v>100.54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0.23</v>
      </c>
      <c r="F473" s="84">
        <v>147.02000000000001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0.61</v>
      </c>
      <c r="F474" s="84">
        <v>391.19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0.51</v>
      </c>
      <c r="F475" s="84">
        <v>321.85000000000002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0.61</v>
      </c>
      <c r="F476" s="84">
        <v>390.42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0.17</v>
      </c>
      <c r="F477" s="84">
        <v>110.26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0.17</v>
      </c>
      <c r="F478" s="84">
        <v>106.7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0.57999999999999996</v>
      </c>
      <c r="F479" s="84">
        <v>368.76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0.15</v>
      </c>
      <c r="F480" s="84">
        <v>98.08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0.56999999999999995</v>
      </c>
      <c r="F481" s="84">
        <v>363.35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0.16</v>
      </c>
      <c r="F482" s="84">
        <v>102.61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0.23</v>
      </c>
      <c r="F483" s="84">
        <v>148.91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0.6</v>
      </c>
      <c r="F484" s="84">
        <v>384.06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0.49</v>
      </c>
      <c r="F485" s="84">
        <v>314.82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0.6</v>
      </c>
      <c r="F486" s="84">
        <v>383.16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0.17</v>
      </c>
      <c r="F487" s="84">
        <v>108.91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0.18</v>
      </c>
      <c r="F488" s="84">
        <v>113.32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0.61</v>
      </c>
      <c r="F489" s="84">
        <v>389.49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0.16</v>
      </c>
      <c r="F490" s="84">
        <v>101.05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0.61</v>
      </c>
      <c r="F491" s="84">
        <v>385.76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0.17</v>
      </c>
      <c r="F492" s="84">
        <v>109.24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0.03</v>
      </c>
      <c r="F493" s="84">
        <v>3.23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0.03</v>
      </c>
      <c r="F494" s="84">
        <v>2.86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0.03</v>
      </c>
      <c r="F495" s="84">
        <v>2.92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0.03</v>
      </c>
      <c r="F496" s="84">
        <v>3.21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0.02</v>
      </c>
      <c r="F497" s="84">
        <v>1.98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0.02</v>
      </c>
      <c r="F498" s="84">
        <v>1.95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0.02</v>
      </c>
      <c r="F499" s="84">
        <v>1.99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0.02</v>
      </c>
      <c r="F500" s="84">
        <v>2.0099999999999998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0.56000000000000005</v>
      </c>
      <c r="F501" s="84">
        <v>647.97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0.35</v>
      </c>
      <c r="F502" s="84">
        <v>405.13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0.33</v>
      </c>
      <c r="F503" s="84">
        <v>381.57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0.36</v>
      </c>
      <c r="F504" s="84">
        <v>412.74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0.94</v>
      </c>
      <c r="F505" s="84">
        <v>1068.0999999999999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0.1</v>
      </c>
      <c r="F506" s="84">
        <v>112.97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0.52</v>
      </c>
      <c r="F507" s="84">
        <v>597.4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0.06</v>
      </c>
      <c r="F508" s="84">
        <v>72.760000000000005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0.35</v>
      </c>
      <c r="F509" s="84">
        <v>409.06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0.56999999999999995</v>
      </c>
      <c r="D510" s="84">
        <v>622</v>
      </c>
      <c r="E510" s="84">
        <v>1.77</v>
      </c>
      <c r="F510" s="84">
        <v>1930.85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0.15</v>
      </c>
      <c r="F511" s="84">
        <v>174.14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0.47</v>
      </c>
      <c r="F512" s="84">
        <v>547.36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50823.025500000003</v>
      </c>
      <c r="C521" s="84">
        <v>79.113399999999999</v>
      </c>
      <c r="D521" s="84">
        <v>310.18220000000002</v>
      </c>
      <c r="E521" s="84">
        <v>0</v>
      </c>
      <c r="F521" s="84">
        <v>5.9999999999999995E-4</v>
      </c>
      <c r="G521" s="85">
        <v>1546820</v>
      </c>
      <c r="H521" s="84">
        <v>21017.848000000002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46189.653400000003</v>
      </c>
      <c r="C522" s="84">
        <v>72.596500000000006</v>
      </c>
      <c r="D522" s="84">
        <v>288.44170000000003</v>
      </c>
      <c r="E522" s="84">
        <v>0</v>
      </c>
      <c r="F522" s="84">
        <v>5.0000000000000001E-4</v>
      </c>
      <c r="G522" s="85">
        <v>1438430</v>
      </c>
      <c r="H522" s="84">
        <v>19174.013599999998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50898.402000000002</v>
      </c>
      <c r="C523" s="84">
        <v>80.143900000000002</v>
      </c>
      <c r="D523" s="84">
        <v>319.22579999999999</v>
      </c>
      <c r="E523" s="84">
        <v>0</v>
      </c>
      <c r="F523" s="84">
        <v>5.9999999999999995E-4</v>
      </c>
      <c r="G523" s="85">
        <v>1591950</v>
      </c>
      <c r="H523" s="84">
        <v>21143.936900000001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53667.540200000003</v>
      </c>
      <c r="C524" s="84">
        <v>85.650400000000005</v>
      </c>
      <c r="D524" s="84">
        <v>347.36649999999997</v>
      </c>
      <c r="E524" s="84">
        <v>0</v>
      </c>
      <c r="F524" s="84">
        <v>6.9999999999999999E-4</v>
      </c>
      <c r="G524" s="85">
        <v>1732330</v>
      </c>
      <c r="H524" s="84">
        <v>22413.407500000001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58245.3318</v>
      </c>
      <c r="C525" s="84">
        <v>93.413300000000007</v>
      </c>
      <c r="D525" s="84">
        <v>381.29239999999999</v>
      </c>
      <c r="E525" s="84">
        <v>0</v>
      </c>
      <c r="F525" s="84">
        <v>6.9999999999999999E-4</v>
      </c>
      <c r="G525" s="85">
        <v>1901540</v>
      </c>
      <c r="H525" s="84">
        <v>24372.754499999999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65297.756500000003</v>
      </c>
      <c r="C526" s="84">
        <v>105.32550000000001</v>
      </c>
      <c r="D526" s="84">
        <v>433.11470000000003</v>
      </c>
      <c r="E526" s="84">
        <v>0</v>
      </c>
      <c r="F526" s="84">
        <v>8.0000000000000004E-4</v>
      </c>
      <c r="G526" s="85">
        <v>2160000</v>
      </c>
      <c r="H526" s="84">
        <v>27386.372800000001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72205.302899999995</v>
      </c>
      <c r="C527" s="84">
        <v>116.7111</v>
      </c>
      <c r="D527" s="84">
        <v>481.22210000000001</v>
      </c>
      <c r="E527" s="84">
        <v>0</v>
      </c>
      <c r="F527" s="84">
        <v>8.9999999999999998E-4</v>
      </c>
      <c r="G527" s="85">
        <v>2399930</v>
      </c>
      <c r="H527" s="84">
        <v>30308.774799999999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71232.886199999994</v>
      </c>
      <c r="C528" s="84">
        <v>115.1022</v>
      </c>
      <c r="D528" s="84">
        <v>474.3922</v>
      </c>
      <c r="E528" s="84">
        <v>0</v>
      </c>
      <c r="F528" s="84">
        <v>8.9999999999999998E-4</v>
      </c>
      <c r="G528" s="85">
        <v>2365860</v>
      </c>
      <c r="H528" s="84">
        <v>29896.7343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63251.530700000003</v>
      </c>
      <c r="C529" s="84">
        <v>101.93810000000001</v>
      </c>
      <c r="D529" s="84">
        <v>418.72609999999997</v>
      </c>
      <c r="E529" s="84">
        <v>0</v>
      </c>
      <c r="F529" s="84">
        <v>8.0000000000000004E-4</v>
      </c>
      <c r="G529" s="85">
        <v>2088240</v>
      </c>
      <c r="H529" s="84">
        <v>26519.144400000001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56832.114800000003</v>
      </c>
      <c r="C530" s="84">
        <v>90.989599999999996</v>
      </c>
      <c r="D530" s="84">
        <v>370.56389999999999</v>
      </c>
      <c r="E530" s="84">
        <v>0</v>
      </c>
      <c r="F530" s="84">
        <v>6.9999999999999999E-4</v>
      </c>
      <c r="G530" s="85">
        <v>1848030</v>
      </c>
      <c r="H530" s="84">
        <v>23765.059799999999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49965.283900000002</v>
      </c>
      <c r="C531" s="84">
        <v>79.018000000000001</v>
      </c>
      <c r="D531" s="84">
        <v>316.6001</v>
      </c>
      <c r="E531" s="84">
        <v>0</v>
      </c>
      <c r="F531" s="84">
        <v>5.9999999999999995E-4</v>
      </c>
      <c r="G531" s="85">
        <v>1578870</v>
      </c>
      <c r="H531" s="84">
        <v>20791.9866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50604.232400000001</v>
      </c>
      <c r="C532" s="84">
        <v>79.105900000000005</v>
      </c>
      <c r="D532" s="84">
        <v>311.97730000000001</v>
      </c>
      <c r="E532" s="84">
        <v>0</v>
      </c>
      <c r="F532" s="84">
        <v>5.9999999999999995E-4</v>
      </c>
      <c r="G532" s="85">
        <v>1555780</v>
      </c>
      <c r="H532" s="84">
        <v>20961.9827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689213.06039999996</v>
      </c>
      <c r="C534" s="84">
        <v>1099.1079</v>
      </c>
      <c r="D534" s="84">
        <v>4453.1050999999998</v>
      </c>
      <c r="E534" s="84">
        <v>0</v>
      </c>
      <c r="F534" s="84">
        <v>8.3999999999999995E-3</v>
      </c>
      <c r="G534" s="85">
        <v>22207800</v>
      </c>
      <c r="H534" s="84">
        <v>287752.016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46189.653400000003</v>
      </c>
      <c r="C535" s="84">
        <v>72.596500000000006</v>
      </c>
      <c r="D535" s="84">
        <v>288.44170000000003</v>
      </c>
      <c r="E535" s="84">
        <v>0</v>
      </c>
      <c r="F535" s="84">
        <v>5.0000000000000001E-4</v>
      </c>
      <c r="G535" s="85">
        <v>1438430</v>
      </c>
      <c r="H535" s="84">
        <v>19174.013599999998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72205.302899999995</v>
      </c>
      <c r="C536" s="84">
        <v>116.7111</v>
      </c>
      <c r="D536" s="84">
        <v>481.22210000000001</v>
      </c>
      <c r="E536" s="84">
        <v>0</v>
      </c>
      <c r="F536" s="84">
        <v>8.9999999999999998E-4</v>
      </c>
      <c r="G536" s="85">
        <v>2399930</v>
      </c>
      <c r="H536" s="84">
        <v>30308.774799999999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202979000000</v>
      </c>
      <c r="C539" s="84">
        <v>126992.927</v>
      </c>
      <c r="D539" s="84" t="s">
        <v>1043</v>
      </c>
      <c r="E539" s="84">
        <v>57185.040999999997</v>
      </c>
      <c r="F539" s="84">
        <v>38824.769999999997</v>
      </c>
      <c r="G539" s="84">
        <v>8095.9430000000002</v>
      </c>
      <c r="H539" s="84">
        <v>0</v>
      </c>
      <c r="I539" s="84">
        <v>12152.394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188756000000</v>
      </c>
      <c r="C540" s="84">
        <v>132651.31200000001</v>
      </c>
      <c r="D540" s="84" t="s">
        <v>1044</v>
      </c>
      <c r="E540" s="84">
        <v>57112.741000000002</v>
      </c>
      <c r="F540" s="84">
        <v>38807.224999999999</v>
      </c>
      <c r="G540" s="84">
        <v>8662.2839999999997</v>
      </c>
      <c r="H540" s="84">
        <v>0</v>
      </c>
      <c r="I540" s="84">
        <v>17334.282999999999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208902000000</v>
      </c>
      <c r="C541" s="84">
        <v>137547.88099999999</v>
      </c>
      <c r="D541" s="84" t="s">
        <v>1045</v>
      </c>
      <c r="E541" s="84">
        <v>57185.040999999997</v>
      </c>
      <c r="F541" s="84">
        <v>38824.769999999997</v>
      </c>
      <c r="G541" s="84">
        <v>9066.1569999999992</v>
      </c>
      <c r="H541" s="84">
        <v>0</v>
      </c>
      <c r="I541" s="84">
        <v>21737.134999999998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227323000000</v>
      </c>
      <c r="C542" s="84">
        <v>157075.90599999999</v>
      </c>
      <c r="D542" s="84" t="s">
        <v>1046</v>
      </c>
      <c r="E542" s="84">
        <v>57185.040999999997</v>
      </c>
      <c r="F542" s="84">
        <v>38824.769999999997</v>
      </c>
      <c r="G542" s="84">
        <v>10172.976000000001</v>
      </c>
      <c r="H542" s="84">
        <v>0</v>
      </c>
      <c r="I542" s="84">
        <v>40158.339999999997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249527000000</v>
      </c>
      <c r="C543" s="84">
        <v>165072.114</v>
      </c>
      <c r="D543" s="84" t="s">
        <v>1047</v>
      </c>
      <c r="E543" s="84">
        <v>57185.040999999997</v>
      </c>
      <c r="F543" s="84">
        <v>38824.769999999997</v>
      </c>
      <c r="G543" s="84">
        <v>10612.109</v>
      </c>
      <c r="H543" s="84">
        <v>0</v>
      </c>
      <c r="I543" s="84">
        <v>47715.415000000001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283444000000</v>
      </c>
      <c r="C544" s="84">
        <v>196716.57699999999</v>
      </c>
      <c r="D544" s="84" t="s">
        <v>1010</v>
      </c>
      <c r="E544" s="84">
        <v>57185.040999999997</v>
      </c>
      <c r="F544" s="84">
        <v>38824.769999999997</v>
      </c>
      <c r="G544" s="84">
        <v>12323.441000000001</v>
      </c>
      <c r="H544" s="84">
        <v>0</v>
      </c>
      <c r="I544" s="84">
        <v>77648.546000000002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314928000000</v>
      </c>
      <c r="C545" s="84">
        <v>193492.09099999999</v>
      </c>
      <c r="D545" s="84" t="s">
        <v>1048</v>
      </c>
      <c r="E545" s="84">
        <v>57185.040999999997</v>
      </c>
      <c r="F545" s="84">
        <v>38824.769999999997</v>
      </c>
      <c r="G545" s="84">
        <v>12026.011</v>
      </c>
      <c r="H545" s="84">
        <v>0</v>
      </c>
      <c r="I545" s="84">
        <v>74721.490000000005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310458000000</v>
      </c>
      <c r="C546" s="84">
        <v>189298.03899999999</v>
      </c>
      <c r="D546" s="84" t="s">
        <v>1020</v>
      </c>
      <c r="E546" s="84">
        <v>57112.741000000002</v>
      </c>
      <c r="F546" s="84">
        <v>38807.224999999999</v>
      </c>
      <c r="G546" s="84">
        <v>11996.208000000001</v>
      </c>
      <c r="H546" s="84">
        <v>0</v>
      </c>
      <c r="I546" s="84">
        <v>70647.085999999996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274027000000</v>
      </c>
      <c r="C547" s="84">
        <v>173893.65700000001</v>
      </c>
      <c r="D547" s="84" t="s">
        <v>1049</v>
      </c>
      <c r="E547" s="84">
        <v>57185.040999999997</v>
      </c>
      <c r="F547" s="84">
        <v>38824.769999999997</v>
      </c>
      <c r="G547" s="84">
        <v>11211.52</v>
      </c>
      <c r="H547" s="84">
        <v>0</v>
      </c>
      <c r="I547" s="84">
        <v>55937.548000000003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242506000000</v>
      </c>
      <c r="C548" s="84">
        <v>153613.508</v>
      </c>
      <c r="D548" s="84" t="s">
        <v>1050</v>
      </c>
      <c r="E548" s="84">
        <v>57185.040999999997</v>
      </c>
      <c r="F548" s="84">
        <v>38824.769999999997</v>
      </c>
      <c r="G548" s="84">
        <v>9987.3940000000002</v>
      </c>
      <c r="H548" s="84">
        <v>0</v>
      </c>
      <c r="I548" s="84">
        <v>36881.525000000001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207186000000</v>
      </c>
      <c r="C549" s="84">
        <v>135349.228</v>
      </c>
      <c r="D549" s="84" t="s">
        <v>1080</v>
      </c>
      <c r="E549" s="84">
        <v>57185.040999999997</v>
      </c>
      <c r="F549" s="84">
        <v>38824.769999999997</v>
      </c>
      <c r="G549" s="84">
        <v>8873.0429999999997</v>
      </c>
      <c r="H549" s="84">
        <v>0</v>
      </c>
      <c r="I549" s="84">
        <v>19731.595000000001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204156000000</v>
      </c>
      <c r="C550" s="84">
        <v>130032.712</v>
      </c>
      <c r="D550" s="84" t="s">
        <v>1176</v>
      </c>
      <c r="E550" s="84">
        <v>57185.040999999997</v>
      </c>
      <c r="F550" s="84">
        <v>38824.769999999997</v>
      </c>
      <c r="G550" s="84">
        <v>8390.5859999999993</v>
      </c>
      <c r="H550" s="84">
        <v>0</v>
      </c>
      <c r="I550" s="84">
        <v>14897.536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2914190000000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188756000000</v>
      </c>
      <c r="C553" s="84">
        <v>126992.927</v>
      </c>
      <c r="D553" s="84"/>
      <c r="E553" s="84">
        <v>57112.741000000002</v>
      </c>
      <c r="F553" s="84">
        <v>38807.224999999999</v>
      </c>
      <c r="G553" s="84">
        <v>8095.9430000000002</v>
      </c>
      <c r="H553" s="84">
        <v>0</v>
      </c>
      <c r="I553" s="84">
        <v>12152.394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314928000000</v>
      </c>
      <c r="C554" s="84">
        <v>196716.57699999999</v>
      </c>
      <c r="D554" s="84"/>
      <c r="E554" s="84">
        <v>57185.040999999997</v>
      </c>
      <c r="F554" s="84">
        <v>38824.769999999997</v>
      </c>
      <c r="G554" s="84">
        <v>12323.441000000001</v>
      </c>
      <c r="H554" s="84">
        <v>0</v>
      </c>
      <c r="I554" s="84">
        <v>77648.546000000002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76729.19</v>
      </c>
      <c r="C557" s="84">
        <v>6587.01</v>
      </c>
      <c r="D557" s="84">
        <v>0</v>
      </c>
      <c r="E557" s="84">
        <v>83316.2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15.03</v>
      </c>
      <c r="C558" s="84">
        <v>1.29</v>
      </c>
      <c r="D558" s="84">
        <v>0</v>
      </c>
      <c r="E558" s="84">
        <v>16.32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19.41</v>
      </c>
      <c r="C559" s="84">
        <v>1.67</v>
      </c>
      <c r="D559" s="84">
        <v>0</v>
      </c>
      <c r="E559" s="84">
        <v>21.07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6"/>
      <c r="E562" s="86"/>
      <c r="F562" s="87"/>
      <c r="G562" s="86"/>
    </row>
    <row r="563" spans="1:7">
      <c r="A563" s="86"/>
      <c r="B563" s="87"/>
      <c r="C563" s="86"/>
      <c r="D563" s="86"/>
      <c r="E563" s="86"/>
      <c r="F563" s="87"/>
      <c r="G563" s="86"/>
    </row>
    <row r="564" spans="1:7">
      <c r="A564" s="86"/>
      <c r="B564" s="87"/>
      <c r="C564" s="86"/>
      <c r="D564" s="86"/>
      <c r="E564" s="86"/>
      <c r="F564" s="87"/>
      <c r="G564" s="86"/>
    </row>
    <row r="565" spans="1:7">
      <c r="A565" s="86"/>
      <c r="B565" s="87"/>
      <c r="C565" s="86"/>
      <c r="D565" s="86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6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3476.76</v>
      </c>
      <c r="C2" s="84">
        <v>680.89</v>
      </c>
      <c r="D2" s="84">
        <v>879.44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3476.76</v>
      </c>
      <c r="C3" s="84">
        <v>680.89</v>
      </c>
      <c r="D3" s="84">
        <v>879.44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8786.76</v>
      </c>
      <c r="C4" s="84">
        <v>1720.8</v>
      </c>
      <c r="D4" s="84">
        <v>2222.59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8786.76</v>
      </c>
      <c r="C5" s="84">
        <v>1720.8</v>
      </c>
      <c r="D5" s="84">
        <v>2222.59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2.8</v>
      </c>
      <c r="C13" s="84">
        <v>197.71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310.87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167.2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215.23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598.24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2491.33</v>
      </c>
      <c r="C28" s="84">
        <v>985.43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0.73799999999999999</v>
      </c>
      <c r="E104" s="84">
        <v>0.83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0.73799999999999999</v>
      </c>
      <c r="E105" s="84">
        <v>0.83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0.73799999999999999</v>
      </c>
      <c r="E106" s="84">
        <v>0.83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0.73799999999999999</v>
      </c>
      <c r="E107" s="84">
        <v>0.83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0.73799999999999999</v>
      </c>
      <c r="E109" s="84">
        <v>0.83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0.73799999999999999</v>
      </c>
      <c r="E110" s="84">
        <v>0.83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0.73799999999999999</v>
      </c>
      <c r="E111" s="84">
        <v>0.83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0.73799999999999999</v>
      </c>
      <c r="E112" s="84">
        <v>0.83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0.73799999999999999</v>
      </c>
      <c r="E113" s="84">
        <v>0.83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0.73799999999999999</v>
      </c>
      <c r="E114" s="84">
        <v>0.83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0.73799999999999999</v>
      </c>
      <c r="E115" s="84">
        <v>0.83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0.73799999999999999</v>
      </c>
      <c r="E116" s="84">
        <v>0.83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0.73799999999999999</v>
      </c>
      <c r="E117" s="84">
        <v>0.83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0.73799999999999999</v>
      </c>
      <c r="E118" s="84">
        <v>0.83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0.73799999999999999</v>
      </c>
      <c r="E120" s="84">
        <v>0.83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0.73799999999999999</v>
      </c>
      <c r="E121" s="84">
        <v>0.83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0.73799999999999999</v>
      </c>
      <c r="E122" s="84">
        <v>0.83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0.73799999999999999</v>
      </c>
      <c r="E123" s="84">
        <v>0.83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0.73799999999999999</v>
      </c>
      <c r="E125" s="84">
        <v>0.83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0.73799999999999999</v>
      </c>
      <c r="E127" s="84">
        <v>0.83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0.73799999999999999</v>
      </c>
      <c r="E128" s="84">
        <v>0.83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0.73799999999999999</v>
      </c>
      <c r="E130" s="84">
        <v>0.83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0.73799999999999999</v>
      </c>
      <c r="E132" s="84">
        <v>0.83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0.73799999999999999</v>
      </c>
      <c r="E133" s="84">
        <v>0.83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0.73799999999999999</v>
      </c>
      <c r="E135" s="84">
        <v>0.83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0.73799999999999999</v>
      </c>
      <c r="E136" s="84">
        <v>0.83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0.73799999999999999</v>
      </c>
      <c r="E137" s="84">
        <v>0.83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0.73799999999999999</v>
      </c>
      <c r="E138" s="84">
        <v>0.83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0.73799999999999999</v>
      </c>
      <c r="E139" s="84">
        <v>0.83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0.73799999999999999</v>
      </c>
      <c r="E140" s="84">
        <v>0.83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0.73799999999999999</v>
      </c>
      <c r="E141" s="84">
        <v>0.83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0.73799999999999999</v>
      </c>
      <c r="E143" s="84">
        <v>0.83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0.73799999999999999</v>
      </c>
      <c r="E144" s="84">
        <v>0.83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0.73799999999999999</v>
      </c>
      <c r="E145" s="84">
        <v>0.83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0.73799999999999999</v>
      </c>
      <c r="E146" s="84">
        <v>0.83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0.73799999999999999</v>
      </c>
      <c r="E148" s="84">
        <v>0.83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0.73799999999999999</v>
      </c>
      <c r="E150" s="84">
        <v>0.83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0.73799999999999999</v>
      </c>
      <c r="E152" s="84">
        <v>0.83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0.73799999999999999</v>
      </c>
      <c r="E154" s="84">
        <v>0.83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0.73799999999999999</v>
      </c>
      <c r="E156" s="84">
        <v>0.83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0.73799999999999999</v>
      </c>
      <c r="E157" s="84">
        <v>0.83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0.73799999999999999</v>
      </c>
      <c r="E158" s="84">
        <v>0.83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0.73799999999999999</v>
      </c>
      <c r="E159" s="84">
        <v>0.83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0.73799999999999999</v>
      </c>
      <c r="E160" s="84">
        <v>0.83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0.73799999999999999</v>
      </c>
      <c r="E161" s="84">
        <v>0.83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0.73799999999999999</v>
      </c>
      <c r="E162" s="84">
        <v>0.83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0.73799999999999999</v>
      </c>
      <c r="E163" s="84">
        <v>0.83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0.73799999999999999</v>
      </c>
      <c r="E164" s="84">
        <v>0.83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0.73799999999999999</v>
      </c>
      <c r="E165" s="84">
        <v>0.83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0.73799999999999999</v>
      </c>
      <c r="E166" s="84">
        <v>0.83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0.73799999999999999</v>
      </c>
      <c r="E167" s="84">
        <v>0.83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0.73799999999999999</v>
      </c>
      <c r="E168" s="84">
        <v>0.83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0.73799999999999999</v>
      </c>
      <c r="E169" s="84">
        <v>0.83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0.73799999999999999</v>
      </c>
      <c r="E170" s="84">
        <v>0.83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0.73799999999999999</v>
      </c>
      <c r="E171" s="84">
        <v>0.83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0.73799999999999999</v>
      </c>
      <c r="E172" s="84">
        <v>0.83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0.73799999999999999</v>
      </c>
      <c r="E173" s="84">
        <v>0.83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0.73799999999999999</v>
      </c>
      <c r="E174" s="84">
        <v>0.83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0.73799999999999999</v>
      </c>
      <c r="E175" s="84">
        <v>0.83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0.73799999999999999</v>
      </c>
      <c r="E176" s="84">
        <v>0.83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0.73799999999999999</v>
      </c>
      <c r="E177" s="84">
        <v>0.83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0.73799999999999999</v>
      </c>
      <c r="E178" s="84">
        <v>0.83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0.73799999999999999</v>
      </c>
      <c r="E179" s="84">
        <v>0.83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0.73799999999999999</v>
      </c>
      <c r="E180" s="84">
        <v>0.83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0.73799999999999999</v>
      </c>
      <c r="E181" s="84">
        <v>0.83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0.73799999999999999</v>
      </c>
      <c r="E182" s="84">
        <v>0.83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0.73799999999999999</v>
      </c>
      <c r="E183" s="84">
        <v>0.83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0.73799999999999999</v>
      </c>
      <c r="E184" s="84">
        <v>0.83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0.73799999999999999</v>
      </c>
      <c r="E185" s="84">
        <v>0.83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0.73799999999999999</v>
      </c>
      <c r="E186" s="84">
        <v>0.83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0.73799999999999999</v>
      </c>
      <c r="E187" s="84">
        <v>0.83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0.73799999999999999</v>
      </c>
      <c r="E188" s="84">
        <v>0.83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0.73799999999999999</v>
      </c>
      <c r="E189" s="84">
        <v>0.83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0.73799999999999999</v>
      </c>
      <c r="E191" s="84">
        <v>0.83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0.73799999999999999</v>
      </c>
      <c r="E193" s="84">
        <v>0.83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0.73799999999999999</v>
      </c>
      <c r="E195" s="84">
        <v>0.83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0.73799999999999999</v>
      </c>
      <c r="E196" s="84">
        <v>0.83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0.73799999999999999</v>
      </c>
      <c r="E198" s="84">
        <v>0.83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0.73799999999999999</v>
      </c>
      <c r="E199" s="84">
        <v>0.83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0.73799999999999999</v>
      </c>
      <c r="E200" s="84">
        <v>0.83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0.73799999999999999</v>
      </c>
      <c r="E201" s="84">
        <v>0.83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0.73799999999999999</v>
      </c>
      <c r="E202" s="84">
        <v>0.83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0.73799999999999999</v>
      </c>
      <c r="E203" s="84">
        <v>0.83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0.73799999999999999</v>
      </c>
      <c r="E204" s="84">
        <v>0.83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0.73799999999999999</v>
      </c>
      <c r="E205" s="84">
        <v>0.83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0.73799999999999999</v>
      </c>
      <c r="E207" s="84">
        <v>0.83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0.73799999999999999</v>
      </c>
      <c r="E208" s="84">
        <v>0.83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0.73799999999999999</v>
      </c>
      <c r="E209" s="84">
        <v>0.83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0.73799999999999999</v>
      </c>
      <c r="E210" s="84">
        <v>0.83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0.73799999999999999</v>
      </c>
      <c r="E211" s="84">
        <v>0.83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0.73799999999999999</v>
      </c>
      <c r="E212" s="84">
        <v>0.83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0.73799999999999999</v>
      </c>
      <c r="E213" s="84">
        <v>0.83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0.5</v>
      </c>
      <c r="E215" s="84">
        <v>0.56899999999999995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0.5</v>
      </c>
      <c r="E216" s="84">
        <v>0.56899999999999995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0.5</v>
      </c>
      <c r="E217" s="84">
        <v>0.56899999999999995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0.5</v>
      </c>
      <c r="E218" s="84">
        <v>0.56899999999999995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4.0919999999999996</v>
      </c>
      <c r="F225" s="84">
        <v>0.39200000000000002</v>
      </c>
      <c r="G225" s="84">
        <v>0.253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4.0919999999999996</v>
      </c>
      <c r="F226" s="84">
        <v>0.39200000000000002</v>
      </c>
      <c r="G226" s="84">
        <v>0.253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4.0919999999999996</v>
      </c>
      <c r="F227" s="84">
        <v>0.39200000000000002</v>
      </c>
      <c r="G227" s="84">
        <v>0.253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4.0919999999999996</v>
      </c>
      <c r="F228" s="84">
        <v>0.39200000000000002</v>
      </c>
      <c r="G228" s="84">
        <v>0.253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4.0919999999999996</v>
      </c>
      <c r="F229" s="84">
        <v>0.39200000000000002</v>
      </c>
      <c r="G229" s="84">
        <v>0.253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4.0919999999999996</v>
      </c>
      <c r="F230" s="84">
        <v>0.39200000000000002</v>
      </c>
      <c r="G230" s="84">
        <v>0.253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4.0919999999999996</v>
      </c>
      <c r="F231" s="84">
        <v>0.39200000000000002</v>
      </c>
      <c r="G231" s="84">
        <v>0.253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4.0919999999999996</v>
      </c>
      <c r="F232" s="84">
        <v>0.39200000000000002</v>
      </c>
      <c r="G232" s="84">
        <v>0.253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4.0919999999999996</v>
      </c>
      <c r="F233" s="84">
        <v>0.39200000000000002</v>
      </c>
      <c r="G233" s="84">
        <v>0.253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4.0919999999999996</v>
      </c>
      <c r="F234" s="84">
        <v>0.39200000000000002</v>
      </c>
      <c r="G234" s="84">
        <v>0.253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4.0919999999999996</v>
      </c>
      <c r="F235" s="84">
        <v>0.39200000000000002</v>
      </c>
      <c r="G235" s="84">
        <v>0.253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4.0919999999999996</v>
      </c>
      <c r="F236" s="84">
        <v>0.39200000000000002</v>
      </c>
      <c r="G236" s="84">
        <v>0.253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4.0919999999999996</v>
      </c>
      <c r="F237" s="84">
        <v>0.39200000000000002</v>
      </c>
      <c r="G237" s="84">
        <v>0.253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4.0919999999999996</v>
      </c>
      <c r="F238" s="84">
        <v>0.39200000000000002</v>
      </c>
      <c r="G238" s="84">
        <v>0.253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4.0919999999999996</v>
      </c>
      <c r="F239" s="84">
        <v>0.39200000000000002</v>
      </c>
      <c r="G239" s="84">
        <v>0.253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4.0919999999999996</v>
      </c>
      <c r="F240" s="84">
        <v>0.39200000000000002</v>
      </c>
      <c r="G240" s="84">
        <v>0.253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4.0919999999999996</v>
      </c>
      <c r="F241" s="84">
        <v>0.39200000000000002</v>
      </c>
      <c r="G241" s="84">
        <v>0.253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4.0919999999999996</v>
      </c>
      <c r="F242" s="84">
        <v>0.39200000000000002</v>
      </c>
      <c r="G242" s="84">
        <v>0.253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4.0919999999999996</v>
      </c>
      <c r="F243" s="84">
        <v>0.39200000000000002</v>
      </c>
      <c r="G243" s="84">
        <v>0.253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4.0919999999999996</v>
      </c>
      <c r="F244" s="84">
        <v>0.39200000000000002</v>
      </c>
      <c r="G244" s="84">
        <v>0.253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4.0919999999999996</v>
      </c>
      <c r="F245" s="84">
        <v>0.39200000000000002</v>
      </c>
      <c r="G245" s="84">
        <v>0.253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4.0919999999999996</v>
      </c>
      <c r="F246" s="84">
        <v>0.39200000000000002</v>
      </c>
      <c r="G246" s="84">
        <v>0.253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4.0919999999999996</v>
      </c>
      <c r="F247" s="84">
        <v>0.39200000000000002</v>
      </c>
      <c r="G247" s="84">
        <v>0.253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4.0919999999999996</v>
      </c>
      <c r="F248" s="84">
        <v>0.39200000000000002</v>
      </c>
      <c r="G248" s="84">
        <v>0.253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4.0919999999999996</v>
      </c>
      <c r="F249" s="84">
        <v>0.39200000000000002</v>
      </c>
      <c r="G249" s="84">
        <v>0.253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4.0919999999999996</v>
      </c>
      <c r="F250" s="84">
        <v>0.39200000000000002</v>
      </c>
      <c r="G250" s="84">
        <v>0.253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4.0919999999999996</v>
      </c>
      <c r="F251" s="84">
        <v>0.39200000000000002</v>
      </c>
      <c r="G251" s="84">
        <v>0.253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4.0919999999999996</v>
      </c>
      <c r="F252" s="84">
        <v>0.39200000000000002</v>
      </c>
      <c r="G252" s="84">
        <v>0.253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4.0919999999999996</v>
      </c>
      <c r="F253" s="84">
        <v>0.39200000000000002</v>
      </c>
      <c r="G253" s="84">
        <v>0.253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4.0919999999999996</v>
      </c>
      <c r="F254" s="84">
        <v>0.39200000000000002</v>
      </c>
      <c r="G254" s="84">
        <v>0.253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4.0919999999999996</v>
      </c>
      <c r="F255" s="84">
        <v>0.39200000000000002</v>
      </c>
      <c r="G255" s="84">
        <v>0.253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4.0919999999999996</v>
      </c>
      <c r="F256" s="84">
        <v>0.39200000000000002</v>
      </c>
      <c r="G256" s="84">
        <v>0.253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4.0919999999999996</v>
      </c>
      <c r="F257" s="84">
        <v>0.39200000000000002</v>
      </c>
      <c r="G257" s="84">
        <v>0.253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4.0919999999999996</v>
      </c>
      <c r="F258" s="84">
        <v>0.39200000000000002</v>
      </c>
      <c r="G258" s="84">
        <v>0.253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4.0919999999999996</v>
      </c>
      <c r="F259" s="84">
        <v>0.39200000000000002</v>
      </c>
      <c r="G259" s="84">
        <v>0.253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4.0919999999999996</v>
      </c>
      <c r="F260" s="84">
        <v>0.39200000000000002</v>
      </c>
      <c r="G260" s="84">
        <v>0.253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4.0919999999999996</v>
      </c>
      <c r="F261" s="84">
        <v>0.39200000000000002</v>
      </c>
      <c r="G261" s="84">
        <v>0.253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4.0919999999999996</v>
      </c>
      <c r="F262" s="84">
        <v>0.39200000000000002</v>
      </c>
      <c r="G262" s="84">
        <v>0.253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4.0919999999999996</v>
      </c>
      <c r="F263" s="84">
        <v>0.39200000000000002</v>
      </c>
      <c r="G263" s="84">
        <v>0.253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4.0919999999999996</v>
      </c>
      <c r="F264" s="84">
        <v>0.39200000000000002</v>
      </c>
      <c r="G264" s="84">
        <v>0.253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4.0919999999999996</v>
      </c>
      <c r="F265" s="84">
        <v>0.39200000000000002</v>
      </c>
      <c r="G265" s="84">
        <v>0.253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4.0919999999999996</v>
      </c>
      <c r="F266" s="84">
        <v>0.39200000000000002</v>
      </c>
      <c r="G266" s="84">
        <v>0.253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4.0919999999999996</v>
      </c>
      <c r="F267" s="84">
        <v>0.39200000000000002</v>
      </c>
      <c r="G267" s="84">
        <v>0.253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4.0919999999999996</v>
      </c>
      <c r="F268" s="84">
        <v>0.39200000000000002</v>
      </c>
      <c r="G268" s="84">
        <v>0.253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4.0919999999999996</v>
      </c>
      <c r="F269" s="84">
        <v>0.39200000000000002</v>
      </c>
      <c r="G269" s="84">
        <v>0.253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4.0919999999999996</v>
      </c>
      <c r="F270" s="84">
        <v>0.39200000000000002</v>
      </c>
      <c r="G270" s="84">
        <v>0.253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4.0919999999999996</v>
      </c>
      <c r="F271" s="84">
        <v>0.39200000000000002</v>
      </c>
      <c r="G271" s="84">
        <v>0.253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4.0919999999999996</v>
      </c>
      <c r="F272" s="84">
        <v>0.39200000000000002</v>
      </c>
      <c r="G272" s="84">
        <v>0.253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4.0919999999999996</v>
      </c>
      <c r="F273" s="84">
        <v>0.39200000000000002</v>
      </c>
      <c r="G273" s="84">
        <v>0.253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4.0919999999999996</v>
      </c>
      <c r="F274" s="84">
        <v>0.39200000000000002</v>
      </c>
      <c r="G274" s="84">
        <v>0.253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4.0919999999999996</v>
      </c>
      <c r="F275" s="84">
        <v>0.39200000000000002</v>
      </c>
      <c r="G275" s="84">
        <v>0.253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4.0919999999999996</v>
      </c>
      <c r="F276" s="84">
        <v>0.39200000000000002</v>
      </c>
      <c r="G276" s="84">
        <v>0.253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4.0919999999999996</v>
      </c>
      <c r="F277" s="84">
        <v>0.39200000000000002</v>
      </c>
      <c r="G277" s="84">
        <v>0.253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4.0919999999999996</v>
      </c>
      <c r="F278" s="84">
        <v>0.39200000000000002</v>
      </c>
      <c r="G278" s="84">
        <v>0.253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4.0919999999999996</v>
      </c>
      <c r="F279" s="84">
        <v>0.39200000000000002</v>
      </c>
      <c r="G279" s="84">
        <v>0.253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4.0919999999999996</v>
      </c>
      <c r="F280" s="84">
        <v>0.39200000000000002</v>
      </c>
      <c r="G280" s="84">
        <v>0.253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4.0919999999999996</v>
      </c>
      <c r="F281" s="84">
        <v>0.39200000000000002</v>
      </c>
      <c r="G281" s="84">
        <v>0.253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4.0919999999999996</v>
      </c>
      <c r="F282" s="84">
        <v>0.39200000000000002</v>
      </c>
      <c r="G282" s="84">
        <v>0.253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4.0919999999999996</v>
      </c>
      <c r="F283" s="84">
        <v>0.39200000000000002</v>
      </c>
      <c r="G283" s="84">
        <v>0.253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4.0919999999999996</v>
      </c>
      <c r="F284" s="84">
        <v>0.39200000000000002</v>
      </c>
      <c r="G284" s="84">
        <v>0.253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4.0919999999999996</v>
      </c>
      <c r="F285" s="84">
        <v>0.39200000000000002</v>
      </c>
      <c r="G285" s="84">
        <v>0.253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4.0919999999999996</v>
      </c>
      <c r="F286" s="84">
        <v>0.39200000000000002</v>
      </c>
      <c r="G286" s="84">
        <v>0.253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4.0919999999999996</v>
      </c>
      <c r="F287" s="84">
        <v>0.39200000000000002</v>
      </c>
      <c r="G287" s="84">
        <v>0.253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4.0919999999999996</v>
      </c>
      <c r="F288" s="84">
        <v>0.39200000000000002</v>
      </c>
      <c r="G288" s="84">
        <v>0.253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4.0919999999999996</v>
      </c>
      <c r="F289" s="84">
        <v>0.39200000000000002</v>
      </c>
      <c r="G289" s="84">
        <v>0.253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4.0919999999999996</v>
      </c>
      <c r="F290" s="84">
        <v>0.39200000000000002</v>
      </c>
      <c r="G290" s="84">
        <v>0.253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4.0919999999999996</v>
      </c>
      <c r="F291" s="84">
        <v>0.39200000000000002</v>
      </c>
      <c r="G291" s="84">
        <v>0.253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4.0919999999999996</v>
      </c>
      <c r="F292" s="84">
        <v>0.39200000000000002</v>
      </c>
      <c r="G292" s="84">
        <v>0.253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4.0919999999999996</v>
      </c>
      <c r="F293" s="84">
        <v>0.39200000000000002</v>
      </c>
      <c r="G293" s="84">
        <v>0.253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4.0919999999999996</v>
      </c>
      <c r="F294" s="84">
        <v>0.39200000000000002</v>
      </c>
      <c r="G294" s="84">
        <v>0.253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4.0919999999999996</v>
      </c>
      <c r="F295" s="84">
        <v>0.39200000000000002</v>
      </c>
      <c r="G295" s="84">
        <v>0.253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4.0919999999999996</v>
      </c>
      <c r="F296" s="84">
        <v>0.39200000000000002</v>
      </c>
      <c r="G296" s="84">
        <v>0.253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4.0919999999999996</v>
      </c>
      <c r="F297" s="84">
        <v>0.39200000000000002</v>
      </c>
      <c r="G297" s="84">
        <v>0.253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4.0919999999999996</v>
      </c>
      <c r="F298" s="84">
        <v>0.39200000000000002</v>
      </c>
      <c r="G298" s="84">
        <v>0.253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4.0919999999999996</v>
      </c>
      <c r="F299" s="84">
        <v>0.39200000000000002</v>
      </c>
      <c r="G299" s="84">
        <v>0.253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4.0919999999999996</v>
      </c>
      <c r="F300" s="84">
        <v>0.39200000000000002</v>
      </c>
      <c r="G300" s="84">
        <v>0.253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4.0919999999999996</v>
      </c>
      <c r="F301" s="84">
        <v>0.39200000000000002</v>
      </c>
      <c r="G301" s="84">
        <v>0.253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4.0919999999999996</v>
      </c>
      <c r="F302" s="84">
        <v>0.39200000000000002</v>
      </c>
      <c r="G302" s="84">
        <v>0.253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4.0919999999999996</v>
      </c>
      <c r="F303" s="84">
        <v>0.39200000000000002</v>
      </c>
      <c r="G303" s="84">
        <v>0.253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4.0919999999999996</v>
      </c>
      <c r="F304" s="84">
        <v>0.39200000000000002</v>
      </c>
      <c r="G304" s="84">
        <v>0.253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4.0919999999999996</v>
      </c>
      <c r="F305" s="84">
        <v>0.39200000000000002</v>
      </c>
      <c r="G305" s="84">
        <v>0.253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4.0919999999999996</v>
      </c>
      <c r="F306" s="84">
        <v>0.39200000000000002</v>
      </c>
      <c r="G306" s="84">
        <v>0.253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4.0919999999999996</v>
      </c>
      <c r="F307" s="84">
        <v>0.39200000000000002</v>
      </c>
      <c r="G307" s="84">
        <v>0.253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4.0919999999999996</v>
      </c>
      <c r="F308" s="84">
        <v>0.39200000000000002</v>
      </c>
      <c r="G308" s="84">
        <v>0.253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4.0919999999999996</v>
      </c>
      <c r="F309" s="84">
        <v>0.39200000000000002</v>
      </c>
      <c r="G309" s="84">
        <v>0.253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4.0919999999999996</v>
      </c>
      <c r="F310" s="84">
        <v>0.39200000000000002</v>
      </c>
      <c r="G310" s="84">
        <v>0.253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4.0919999999999996</v>
      </c>
      <c r="F311" s="84">
        <v>0.39200000000000002</v>
      </c>
      <c r="G311" s="84">
        <v>0.253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4.0919999999999996</v>
      </c>
      <c r="F312" s="84">
        <v>0.39200000000000002</v>
      </c>
      <c r="G312" s="84">
        <v>0.253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4.0919999999999996</v>
      </c>
      <c r="F313" s="84">
        <v>0.39200000000000002</v>
      </c>
      <c r="G313" s="84">
        <v>0.253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4.0919999999999996</v>
      </c>
      <c r="F314" s="84">
        <v>0.39200000000000002</v>
      </c>
      <c r="G314" s="84">
        <v>0.253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4.0919999999999996</v>
      </c>
      <c r="F315" s="84">
        <v>0.39200000000000002</v>
      </c>
      <c r="G315" s="84">
        <v>0.253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4.0919999999999996</v>
      </c>
      <c r="F316" s="84">
        <v>0.39200000000000002</v>
      </c>
      <c r="G316" s="84">
        <v>0.253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4.0919999999999996</v>
      </c>
      <c r="F317" s="84">
        <v>0.39200000000000002</v>
      </c>
      <c r="G317" s="84">
        <v>0.253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4.0919999999999996</v>
      </c>
      <c r="F318" s="84">
        <v>0.39200000000000002</v>
      </c>
      <c r="G318" s="84">
        <v>0.253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4.0919999999999996</v>
      </c>
      <c r="F319" s="84">
        <v>0.39200000000000002</v>
      </c>
      <c r="G319" s="84">
        <v>0.253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4.0919999999999996</v>
      </c>
      <c r="F320" s="84">
        <v>0.39200000000000002</v>
      </c>
      <c r="G320" s="84">
        <v>0.253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4.0919999999999996</v>
      </c>
      <c r="F321" s="84">
        <v>0.39200000000000002</v>
      </c>
      <c r="G321" s="84">
        <v>0.253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4.0919999999999996</v>
      </c>
      <c r="F322" s="84">
        <v>0.39200000000000002</v>
      </c>
      <c r="G322" s="84">
        <v>0.253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4.0919999999999996</v>
      </c>
      <c r="F323" s="84">
        <v>0.39200000000000002</v>
      </c>
      <c r="G323" s="84">
        <v>0.253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4.0919999999999996</v>
      </c>
      <c r="F324" s="84">
        <v>0.39200000000000002</v>
      </c>
      <c r="G324" s="84">
        <v>0.253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4.0919999999999996</v>
      </c>
      <c r="F325" s="84">
        <v>0.39200000000000002</v>
      </c>
      <c r="G325" s="84">
        <v>0.253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4.0919999999999996</v>
      </c>
      <c r="F326" s="84">
        <v>0.39200000000000002</v>
      </c>
      <c r="G326" s="84">
        <v>0.253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4.0919999999999996</v>
      </c>
      <c r="F327" s="84">
        <v>0.39200000000000002</v>
      </c>
      <c r="G327" s="84">
        <v>0.253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4.09</v>
      </c>
      <c r="F328" s="84">
        <v>0.39200000000000002</v>
      </c>
      <c r="G328" s="84">
        <v>0.253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4.09</v>
      </c>
      <c r="F329" s="84">
        <v>0.39200000000000002</v>
      </c>
      <c r="G329" s="84">
        <v>0.253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4.09</v>
      </c>
      <c r="F330" s="84">
        <v>0.39200000000000002</v>
      </c>
      <c r="G330" s="84">
        <v>0.253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1950.69</v>
      </c>
      <c r="D336" s="84">
        <v>1557.93</v>
      </c>
      <c r="E336" s="84">
        <v>392.76</v>
      </c>
      <c r="F336" s="84">
        <v>0.8</v>
      </c>
      <c r="G336" s="84">
        <v>2.9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2017.18</v>
      </c>
      <c r="D337" s="84">
        <v>1611.03</v>
      </c>
      <c r="E337" s="84">
        <v>406.15</v>
      </c>
      <c r="F337" s="84">
        <v>0.8</v>
      </c>
      <c r="G337" s="84">
        <v>2.9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1991.63</v>
      </c>
      <c r="D338" s="84">
        <v>1590.63</v>
      </c>
      <c r="E338" s="84">
        <v>401.01</v>
      </c>
      <c r="F338" s="84">
        <v>0.8</v>
      </c>
      <c r="G338" s="84">
        <v>2.9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1361.88</v>
      </c>
      <c r="D339" s="84">
        <v>1087.67</v>
      </c>
      <c r="E339" s="84">
        <v>274.20999999999998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1522.35</v>
      </c>
      <c r="D340" s="84">
        <v>1215.83</v>
      </c>
      <c r="E340" s="84">
        <v>306.52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2948.42</v>
      </c>
      <c r="D341" s="84">
        <v>2354.77</v>
      </c>
      <c r="E341" s="84">
        <v>593.65</v>
      </c>
      <c r="F341" s="84">
        <v>0.8</v>
      </c>
      <c r="G341" s="84">
        <v>2.72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9731.43</v>
      </c>
      <c r="D342" s="84">
        <v>7772.06</v>
      </c>
      <c r="E342" s="84">
        <v>1959.37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8056</v>
      </c>
      <c r="D343" s="84">
        <v>6433.96</v>
      </c>
      <c r="E343" s="84">
        <v>1622.03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9520.3799999999992</v>
      </c>
      <c r="D344" s="84">
        <v>7603.5</v>
      </c>
      <c r="E344" s="84">
        <v>1916.88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2503.11</v>
      </c>
      <c r="D345" s="84">
        <v>1999.12</v>
      </c>
      <c r="E345" s="84">
        <v>503.99</v>
      </c>
      <c r="F345" s="84">
        <v>0.8</v>
      </c>
      <c r="G345" s="84">
        <v>2.81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1911.55</v>
      </c>
      <c r="D346" s="84">
        <v>1526.67</v>
      </c>
      <c r="E346" s="84">
        <v>384.88</v>
      </c>
      <c r="F346" s="84">
        <v>0.8</v>
      </c>
      <c r="G346" s="84">
        <v>2.9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7861.81</v>
      </c>
      <c r="D347" s="84">
        <v>6278.87</v>
      </c>
      <c r="E347" s="84">
        <v>1582.93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2441.86</v>
      </c>
      <c r="D348" s="84">
        <v>1950.2</v>
      </c>
      <c r="E348" s="84">
        <v>491.65</v>
      </c>
      <c r="F348" s="84">
        <v>0.8</v>
      </c>
      <c r="G348" s="84">
        <v>2.82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7239.97</v>
      </c>
      <c r="D349" s="84">
        <v>5782.24</v>
      </c>
      <c r="E349" s="84">
        <v>1457.73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1919.8</v>
      </c>
      <c r="D350" s="84">
        <v>1533.26</v>
      </c>
      <c r="E350" s="84">
        <v>386.54</v>
      </c>
      <c r="F350" s="84">
        <v>0.8</v>
      </c>
      <c r="G350" s="84">
        <v>2.9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2914.89</v>
      </c>
      <c r="D351" s="84">
        <v>2327.9899999999998</v>
      </c>
      <c r="E351" s="84">
        <v>586.9</v>
      </c>
      <c r="F351" s="84">
        <v>0.8</v>
      </c>
      <c r="G351" s="84">
        <v>2.73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9795.18</v>
      </c>
      <c r="D352" s="84">
        <v>7822.97</v>
      </c>
      <c r="E352" s="84">
        <v>1972.21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8231.3799999999992</v>
      </c>
      <c r="D353" s="84">
        <v>6574.04</v>
      </c>
      <c r="E353" s="84">
        <v>1657.35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9779.4599999999991</v>
      </c>
      <c r="D354" s="84">
        <v>7810.42</v>
      </c>
      <c r="E354" s="84">
        <v>1969.04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2553.69</v>
      </c>
      <c r="D355" s="84">
        <v>2039.52</v>
      </c>
      <c r="E355" s="84">
        <v>514.16999999999996</v>
      </c>
      <c r="F355" s="84">
        <v>0.8</v>
      </c>
      <c r="G355" s="84">
        <v>2.8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1964.38</v>
      </c>
      <c r="D356" s="84">
        <v>1568.86</v>
      </c>
      <c r="E356" s="84">
        <v>395.52</v>
      </c>
      <c r="F356" s="84">
        <v>0.8</v>
      </c>
      <c r="G356" s="84">
        <v>2.9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7569.73</v>
      </c>
      <c r="D357" s="84">
        <v>6045.6</v>
      </c>
      <c r="E357" s="84">
        <v>1524.12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1995.11</v>
      </c>
      <c r="D358" s="84">
        <v>1593.4</v>
      </c>
      <c r="E358" s="84">
        <v>401.7</v>
      </c>
      <c r="F358" s="84">
        <v>0.8</v>
      </c>
      <c r="G358" s="84">
        <v>2.9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7449.84</v>
      </c>
      <c r="D359" s="84">
        <v>5949.85</v>
      </c>
      <c r="E359" s="84">
        <v>1499.99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1947.2</v>
      </c>
      <c r="D360" s="84">
        <v>1555.14</v>
      </c>
      <c r="E360" s="84">
        <v>392.06</v>
      </c>
      <c r="F360" s="84">
        <v>0.8</v>
      </c>
      <c r="G360" s="84">
        <v>2.9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2989.49</v>
      </c>
      <c r="D361" s="84">
        <v>2387.5700000000002</v>
      </c>
      <c r="E361" s="84">
        <v>601.91999999999996</v>
      </c>
      <c r="F361" s="84">
        <v>0.8</v>
      </c>
      <c r="G361" s="84">
        <v>2.71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9953.94</v>
      </c>
      <c r="D362" s="84">
        <v>7949.77</v>
      </c>
      <c r="E362" s="84">
        <v>2004.17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8334.27</v>
      </c>
      <c r="D363" s="84">
        <v>6656.21</v>
      </c>
      <c r="E363" s="84">
        <v>1678.06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9951.27</v>
      </c>
      <c r="D364" s="84">
        <v>7947.63</v>
      </c>
      <c r="E364" s="84">
        <v>2003.64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2600.62</v>
      </c>
      <c r="D365" s="84">
        <v>2077</v>
      </c>
      <c r="E365" s="84">
        <v>523.62</v>
      </c>
      <c r="F365" s="84">
        <v>0.8</v>
      </c>
      <c r="G365" s="84">
        <v>2.79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2185.75</v>
      </c>
      <c r="D366" s="84">
        <v>1745.66</v>
      </c>
      <c r="E366" s="84">
        <v>440.09</v>
      </c>
      <c r="F366" s="84">
        <v>0.8</v>
      </c>
      <c r="G366" s="84">
        <v>2.87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8289.93</v>
      </c>
      <c r="D367" s="84">
        <v>6620.79</v>
      </c>
      <c r="E367" s="84">
        <v>1669.13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2135.63</v>
      </c>
      <c r="D368" s="84">
        <v>1705.63</v>
      </c>
      <c r="E368" s="84">
        <v>430</v>
      </c>
      <c r="F368" s="84">
        <v>0.8</v>
      </c>
      <c r="G368" s="84">
        <v>2.88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8213.5300000000007</v>
      </c>
      <c r="D369" s="84">
        <v>6559.78</v>
      </c>
      <c r="E369" s="84">
        <v>1653.75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2168.9699999999998</v>
      </c>
      <c r="D370" s="84">
        <v>1732.26</v>
      </c>
      <c r="E370" s="84">
        <v>436.71</v>
      </c>
      <c r="F370" s="84">
        <v>0.8</v>
      </c>
      <c r="G370" s="84">
        <v>2.88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7230.52</v>
      </c>
      <c r="D371" s="84">
        <v>5774.7</v>
      </c>
      <c r="E371" s="84">
        <v>1455.83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4610.99</v>
      </c>
      <c r="D372" s="84">
        <v>3682.59</v>
      </c>
      <c r="E372" s="84">
        <v>928.4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4257.4799999999996</v>
      </c>
      <c r="D373" s="84">
        <v>3400.26</v>
      </c>
      <c r="E373" s="84">
        <v>857.22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5022.33</v>
      </c>
      <c r="D374" s="84">
        <v>4011.11</v>
      </c>
      <c r="E374" s="84">
        <v>1011.22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16174.87</v>
      </c>
      <c r="D375" s="84">
        <v>12334.32</v>
      </c>
      <c r="E375" s="84">
        <v>3840.55</v>
      </c>
      <c r="F375" s="84">
        <v>0.76</v>
      </c>
      <c r="G375" s="84">
        <v>3.89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1414.48</v>
      </c>
      <c r="D376" s="84">
        <v>1129.68</v>
      </c>
      <c r="E376" s="84">
        <v>284.8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9600.19</v>
      </c>
      <c r="D377" s="84">
        <v>7104.5</v>
      </c>
      <c r="E377" s="84">
        <v>2495.69</v>
      </c>
      <c r="F377" s="84">
        <v>0.74</v>
      </c>
      <c r="G377" s="84">
        <v>3.84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886.33</v>
      </c>
      <c r="D378" s="84">
        <v>707.87</v>
      </c>
      <c r="E378" s="84">
        <v>178.46</v>
      </c>
      <c r="F378" s="84">
        <v>0.8</v>
      </c>
      <c r="G378" s="84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5128.25</v>
      </c>
      <c r="D379" s="84">
        <v>4056.12</v>
      </c>
      <c r="E379" s="84">
        <v>1072.1300000000001</v>
      </c>
      <c r="F379" s="84">
        <v>0.79</v>
      </c>
      <c r="G379" s="84">
        <v>4.01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26090.240000000002</v>
      </c>
      <c r="D380" s="84">
        <v>20837.11</v>
      </c>
      <c r="E380" s="84">
        <v>5253.13</v>
      </c>
      <c r="F380" s="84">
        <v>0.8</v>
      </c>
      <c r="G380" s="84">
        <v>3.77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2180.21</v>
      </c>
      <c r="D381" s="84">
        <v>1653.72</v>
      </c>
      <c r="E381" s="84">
        <v>526.5</v>
      </c>
      <c r="F381" s="84">
        <v>0.76</v>
      </c>
      <c r="G381" s="84">
        <v>3.9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5735.44</v>
      </c>
      <c r="D382" s="84">
        <v>4554.03</v>
      </c>
      <c r="E382" s="84">
        <v>1181.4000000000001</v>
      </c>
      <c r="F382" s="84">
        <v>0.79</v>
      </c>
      <c r="G382" s="84">
        <v>4.0199999999999996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558.62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584.19000000000005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623.20000000000005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769.21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0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776.61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795.66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1003.43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995.48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793.77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1353.25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2860.14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2167.73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2805.95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932.09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897.78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2558.17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639.54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2668.52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831.16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1397.9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2982.41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2369.35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2970.45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969.24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942.16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2923.62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704.6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2911.51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888.98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1686.41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4120.18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3305.09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4113.5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1253.18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1243.45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4111.1499999999996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1101.3499999999999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4075.48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1216.8599999999999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465.74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466.28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492.47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625.87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218.25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299.16000000000003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315.97000000000003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331.74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20985.57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13354.24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6585.28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7647.02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29367.39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1963.61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20443.53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1405.93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8864.11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75695.22</v>
      </c>
      <c r="D445" s="84">
        <v>0.78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5064.16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10014.36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0.02</v>
      </c>
      <c r="F450" s="84">
        <v>1.73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0.02</v>
      </c>
      <c r="F451" s="84">
        <v>1.81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0.02</v>
      </c>
      <c r="F452" s="84">
        <v>1.93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0.03</v>
      </c>
      <c r="F453" s="84">
        <v>2.39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75.010000000000005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77.569999999999993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0.12</v>
      </c>
      <c r="F460" s="84">
        <v>76.58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0.08</v>
      </c>
      <c r="F461" s="84">
        <v>52.37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0.09</v>
      </c>
      <c r="F462" s="84">
        <v>58.54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0.18</v>
      </c>
      <c r="F463" s="84">
        <v>113.38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0.59</v>
      </c>
      <c r="F464" s="84">
        <v>374.21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0.49</v>
      </c>
      <c r="F465" s="84">
        <v>309.77999999999997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0.57999999999999996</v>
      </c>
      <c r="F466" s="84">
        <v>366.09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96.25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0.12</v>
      </c>
      <c r="F468" s="84">
        <v>73.510000000000005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0.47</v>
      </c>
      <c r="F469" s="84">
        <v>302.31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0.15</v>
      </c>
      <c r="F470" s="84">
        <v>93.9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0.44</v>
      </c>
      <c r="F471" s="84">
        <v>278.39999999999998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0.12</v>
      </c>
      <c r="F472" s="84">
        <v>73.819999999999993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0.18</v>
      </c>
      <c r="F473" s="84">
        <v>112.09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0.59</v>
      </c>
      <c r="F474" s="84">
        <v>376.66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0.5</v>
      </c>
      <c r="F475" s="84">
        <v>316.52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0.59</v>
      </c>
      <c r="F476" s="84">
        <v>376.05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98.2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0.12</v>
      </c>
      <c r="F478" s="84">
        <v>75.540000000000006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0.46</v>
      </c>
      <c r="F479" s="84">
        <v>291.08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0.12</v>
      </c>
      <c r="F480" s="84">
        <v>76.72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0.45</v>
      </c>
      <c r="F481" s="84">
        <v>286.47000000000003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0.12</v>
      </c>
      <c r="F482" s="84">
        <v>74.88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0.18</v>
      </c>
      <c r="F483" s="84">
        <v>114.96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0.6</v>
      </c>
      <c r="F484" s="84">
        <v>382.76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0.5</v>
      </c>
      <c r="F485" s="84">
        <v>320.48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0.6</v>
      </c>
      <c r="F486" s="84">
        <v>382.66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0.16</v>
      </c>
      <c r="F487" s="84">
        <v>100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0.13</v>
      </c>
      <c r="F488" s="84">
        <v>84.05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</v>
      </c>
      <c r="F489" s="84">
        <v>318.77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0.13</v>
      </c>
      <c r="F490" s="84">
        <v>82.12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</v>
      </c>
      <c r="F491" s="84">
        <v>315.83999999999997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0.13</v>
      </c>
      <c r="F492" s="84">
        <v>83.4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0.02</v>
      </c>
      <c r="F493" s="84">
        <v>1.44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0.02</v>
      </c>
      <c r="F494" s="84">
        <v>1.45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0.02</v>
      </c>
      <c r="F495" s="84">
        <v>1.53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0.02</v>
      </c>
      <c r="F496" s="84">
        <v>1.94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0.01</v>
      </c>
      <c r="F497" s="84">
        <v>0.68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0.01</v>
      </c>
      <c r="F498" s="84">
        <v>0.93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0.01</v>
      </c>
      <c r="F499" s="84">
        <v>0.98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0.01</v>
      </c>
      <c r="F500" s="84">
        <v>1.03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0.44</v>
      </c>
      <c r="F501" s="84">
        <v>506.64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0.28000000000000003</v>
      </c>
      <c r="F502" s="84">
        <v>323.08999999999997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0.26</v>
      </c>
      <c r="F503" s="84">
        <v>298.32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</v>
      </c>
      <c r="F504" s="84">
        <v>351.91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0.88</v>
      </c>
      <c r="F505" s="84">
        <v>1003.85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99.11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0.49</v>
      </c>
      <c r="F507" s="84">
        <v>565.42999999999995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62.11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</v>
      </c>
      <c r="F509" s="84">
        <v>351.79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1.58</v>
      </c>
      <c r="F510" s="84">
        <v>1795.5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0.12</v>
      </c>
      <c r="F511" s="84">
        <v>136.09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0.34</v>
      </c>
      <c r="F512" s="84">
        <v>396.81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22679.779500000001</v>
      </c>
      <c r="C521" s="84">
        <v>19.689399999999999</v>
      </c>
      <c r="D521" s="84">
        <v>161.2996</v>
      </c>
      <c r="E521" s="84">
        <v>0</v>
      </c>
      <c r="F521" s="84">
        <v>1E-4</v>
      </c>
      <c r="G521" s="84">
        <v>973089.30610000005</v>
      </c>
      <c r="H521" s="84">
        <v>8341.6286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20459.3796</v>
      </c>
      <c r="C522" s="84">
        <v>17.732800000000001</v>
      </c>
      <c r="D522" s="84">
        <v>150.6953</v>
      </c>
      <c r="E522" s="84">
        <v>0</v>
      </c>
      <c r="F522" s="84">
        <v>1E-4</v>
      </c>
      <c r="G522" s="84">
        <v>909137.91099999996</v>
      </c>
      <c r="H522" s="84">
        <v>7540.7910000000002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22299.411499999998</v>
      </c>
      <c r="C523" s="84">
        <v>19.3355</v>
      </c>
      <c r="D523" s="84">
        <v>162.8314</v>
      </c>
      <c r="E523" s="84">
        <v>0</v>
      </c>
      <c r="F523" s="84">
        <v>1E-4</v>
      </c>
      <c r="G523" s="84">
        <v>982348.52289999998</v>
      </c>
      <c r="H523" s="84">
        <v>8214.6558999999997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21639.356100000001</v>
      </c>
      <c r="C524" s="84">
        <v>18.747399999999999</v>
      </c>
      <c r="D524" s="84">
        <v>160.846</v>
      </c>
      <c r="E524" s="84">
        <v>0</v>
      </c>
      <c r="F524" s="84">
        <v>1E-4</v>
      </c>
      <c r="G524" s="84">
        <v>970383.11049999995</v>
      </c>
      <c r="H524" s="84">
        <v>7980.1523999999999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22436.990600000001</v>
      </c>
      <c r="C525" s="84">
        <v>19.421099999999999</v>
      </c>
      <c r="D525" s="84">
        <v>169.86789999999999</v>
      </c>
      <c r="E525" s="84">
        <v>0</v>
      </c>
      <c r="F525" s="84">
        <v>1E-4</v>
      </c>
      <c r="G525" s="85">
        <v>1024830</v>
      </c>
      <c r="H525" s="84">
        <v>8283.7405999999992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21761.4156</v>
      </c>
      <c r="C526" s="84">
        <v>18.822600000000001</v>
      </c>
      <c r="D526" s="84">
        <v>167.2106</v>
      </c>
      <c r="E526" s="84">
        <v>0</v>
      </c>
      <c r="F526" s="84">
        <v>1E-4</v>
      </c>
      <c r="G526" s="85">
        <v>1008800</v>
      </c>
      <c r="H526" s="84">
        <v>8041.8154000000004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22901.917000000001</v>
      </c>
      <c r="C527" s="84">
        <v>19.7941</v>
      </c>
      <c r="D527" s="84">
        <v>178.6507</v>
      </c>
      <c r="E527" s="84">
        <v>0</v>
      </c>
      <c r="F527" s="84">
        <v>1E-4</v>
      </c>
      <c r="G527" s="85">
        <v>1077830</v>
      </c>
      <c r="H527" s="84">
        <v>8471.4483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22933.4077</v>
      </c>
      <c r="C528" s="84">
        <v>19.819900000000001</v>
      </c>
      <c r="D528" s="84">
        <v>179.15430000000001</v>
      </c>
      <c r="E528" s="84">
        <v>0</v>
      </c>
      <c r="F528" s="84">
        <v>1E-4</v>
      </c>
      <c r="G528" s="85">
        <v>1080870</v>
      </c>
      <c r="H528" s="84">
        <v>8483.8835999999992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22706.345700000002</v>
      </c>
      <c r="C529" s="84">
        <v>19.6173</v>
      </c>
      <c r="D529" s="84">
        <v>178.51519999999999</v>
      </c>
      <c r="E529" s="84">
        <v>0</v>
      </c>
      <c r="F529" s="84">
        <v>1E-4</v>
      </c>
      <c r="G529" s="85">
        <v>1077020</v>
      </c>
      <c r="H529" s="84">
        <v>8403.3474000000006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23110.9604</v>
      </c>
      <c r="C530" s="84">
        <v>19.981200000000001</v>
      </c>
      <c r="D530" s="84">
        <v>179.13720000000001</v>
      </c>
      <c r="E530" s="84">
        <v>0</v>
      </c>
      <c r="F530" s="84">
        <v>1E-4</v>
      </c>
      <c r="G530" s="85">
        <v>1080760</v>
      </c>
      <c r="H530" s="84">
        <v>8545.2826000000005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21822.882799999999</v>
      </c>
      <c r="C531" s="84">
        <v>18.896599999999999</v>
      </c>
      <c r="D531" s="84">
        <v>163.96129999999999</v>
      </c>
      <c r="E531" s="84">
        <v>0</v>
      </c>
      <c r="F531" s="84">
        <v>1E-4</v>
      </c>
      <c r="G531" s="84">
        <v>989185.16359999997</v>
      </c>
      <c r="H531" s="84">
        <v>8053.1760000000004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22512.753499999999</v>
      </c>
      <c r="C532" s="84">
        <v>19.534800000000001</v>
      </c>
      <c r="D532" s="84">
        <v>161.83860000000001</v>
      </c>
      <c r="E532" s="84">
        <v>0</v>
      </c>
      <c r="F532" s="84">
        <v>1E-4</v>
      </c>
      <c r="G532" s="84">
        <v>976348.16700000002</v>
      </c>
      <c r="H532" s="84">
        <v>8285.4649000000009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267264.60009999998</v>
      </c>
      <c r="C534" s="84">
        <v>231.3929</v>
      </c>
      <c r="D534" s="84">
        <v>2014.008</v>
      </c>
      <c r="E534" s="84">
        <v>0</v>
      </c>
      <c r="F534" s="84">
        <v>1E-3</v>
      </c>
      <c r="G534" s="85">
        <v>12150600</v>
      </c>
      <c r="H534" s="84">
        <v>98645.386499999993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20459.3796</v>
      </c>
      <c r="C535" s="84">
        <v>17.732800000000001</v>
      </c>
      <c r="D535" s="84">
        <v>150.6953</v>
      </c>
      <c r="E535" s="84">
        <v>0</v>
      </c>
      <c r="F535" s="84">
        <v>1E-4</v>
      </c>
      <c r="G535" s="84">
        <v>909137.91099999996</v>
      </c>
      <c r="H535" s="84">
        <v>7540.7910000000002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23110.9604</v>
      </c>
      <c r="C536" s="84">
        <v>19.981200000000001</v>
      </c>
      <c r="D536" s="84">
        <v>179.15430000000001</v>
      </c>
      <c r="E536" s="84">
        <v>0</v>
      </c>
      <c r="F536" s="84">
        <v>1E-4</v>
      </c>
      <c r="G536" s="85">
        <v>1080870</v>
      </c>
      <c r="H536" s="84">
        <v>8545.2826000000005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199520000000</v>
      </c>
      <c r="C539" s="84">
        <v>129185.07399999999</v>
      </c>
      <c r="D539" s="84" t="s">
        <v>1051</v>
      </c>
      <c r="E539" s="84">
        <v>57112.741000000002</v>
      </c>
      <c r="F539" s="84">
        <v>38807.224999999999</v>
      </c>
      <c r="G539" s="84">
        <v>7503.482</v>
      </c>
      <c r="H539" s="84">
        <v>0</v>
      </c>
      <c r="I539" s="84">
        <v>15026.847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186407000000</v>
      </c>
      <c r="C540" s="84">
        <v>135610.09700000001</v>
      </c>
      <c r="D540" s="84" t="s">
        <v>1052</v>
      </c>
      <c r="E540" s="84">
        <v>57185.040999999997</v>
      </c>
      <c r="F540" s="84">
        <v>38824.769999999997</v>
      </c>
      <c r="G540" s="84">
        <v>8051.665</v>
      </c>
      <c r="H540" s="84">
        <v>0</v>
      </c>
      <c r="I540" s="84">
        <v>20813.843000000001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201418000000</v>
      </c>
      <c r="C541" s="84">
        <v>131664.50399999999</v>
      </c>
      <c r="D541" s="84" t="s">
        <v>1053</v>
      </c>
      <c r="E541" s="84">
        <v>57185.040999999997</v>
      </c>
      <c r="F541" s="84">
        <v>38824.769999999997</v>
      </c>
      <c r="G541" s="84">
        <v>7688.1310000000003</v>
      </c>
      <c r="H541" s="84">
        <v>0</v>
      </c>
      <c r="I541" s="84">
        <v>17231.784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198965000000</v>
      </c>
      <c r="C542" s="84">
        <v>137689.02600000001</v>
      </c>
      <c r="D542" s="84" t="s">
        <v>1054</v>
      </c>
      <c r="E542" s="84">
        <v>57040.442000000003</v>
      </c>
      <c r="F542" s="84">
        <v>38772.135999999999</v>
      </c>
      <c r="G542" s="84">
        <v>8284.5939999999991</v>
      </c>
      <c r="H542" s="84">
        <v>0</v>
      </c>
      <c r="I542" s="84">
        <v>22857.076000000001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210128000000</v>
      </c>
      <c r="C543" s="84">
        <v>139427.421</v>
      </c>
      <c r="D543" s="84" t="s">
        <v>1055</v>
      </c>
      <c r="E543" s="84">
        <v>57185.040999999997</v>
      </c>
      <c r="F543" s="84">
        <v>38824.769999999997</v>
      </c>
      <c r="G543" s="84">
        <v>8343.3430000000008</v>
      </c>
      <c r="H543" s="84">
        <v>0</v>
      </c>
      <c r="I543" s="84">
        <v>24339.488000000001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206843000000</v>
      </c>
      <c r="C544" s="84">
        <v>140319.747</v>
      </c>
      <c r="D544" s="84" t="s">
        <v>1056</v>
      </c>
      <c r="E544" s="84">
        <v>57185.040999999997</v>
      </c>
      <c r="F544" s="84">
        <v>38824.769999999997</v>
      </c>
      <c r="G544" s="84">
        <v>8476.1209999999992</v>
      </c>
      <c r="H544" s="84">
        <v>0</v>
      </c>
      <c r="I544" s="84">
        <v>25099.036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220996000000</v>
      </c>
      <c r="C545" s="84">
        <v>159663.821</v>
      </c>
      <c r="D545" s="84" t="s">
        <v>1057</v>
      </c>
      <c r="E545" s="84">
        <v>57112.741000000002</v>
      </c>
      <c r="F545" s="84">
        <v>38807.224999999999</v>
      </c>
      <c r="G545" s="84">
        <v>9651.8809999999994</v>
      </c>
      <c r="H545" s="84">
        <v>0</v>
      </c>
      <c r="I545" s="84">
        <v>43357.195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221620000000</v>
      </c>
      <c r="C546" s="84">
        <v>140958.133</v>
      </c>
      <c r="D546" s="84" t="s">
        <v>1058</v>
      </c>
      <c r="E546" s="84">
        <v>57112.741000000002</v>
      </c>
      <c r="F546" s="84">
        <v>38807.224999999999</v>
      </c>
      <c r="G546" s="84">
        <v>8518.3050000000003</v>
      </c>
      <c r="H546" s="84">
        <v>0</v>
      </c>
      <c r="I546" s="84">
        <v>25785.082999999999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220830000000</v>
      </c>
      <c r="C547" s="84">
        <v>151629.89199999999</v>
      </c>
      <c r="D547" s="84" t="s">
        <v>1059</v>
      </c>
      <c r="E547" s="84">
        <v>57185.040999999997</v>
      </c>
      <c r="F547" s="84">
        <v>38824.769999999997</v>
      </c>
      <c r="G547" s="84">
        <v>9107.5640000000003</v>
      </c>
      <c r="H547" s="84">
        <v>0</v>
      </c>
      <c r="I547" s="84">
        <v>35777.737999999998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221597000000</v>
      </c>
      <c r="C548" s="84">
        <v>139836.967</v>
      </c>
      <c r="D548" s="84" t="s">
        <v>1060</v>
      </c>
      <c r="E548" s="84">
        <v>57185.040999999997</v>
      </c>
      <c r="F548" s="84">
        <v>38824.769999999997</v>
      </c>
      <c r="G548" s="84">
        <v>8418.1170000000002</v>
      </c>
      <c r="H548" s="84">
        <v>0</v>
      </c>
      <c r="I548" s="84">
        <v>24674.26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202820000000</v>
      </c>
      <c r="C549" s="84">
        <v>133186.08600000001</v>
      </c>
      <c r="D549" s="84" t="s">
        <v>1061</v>
      </c>
      <c r="E549" s="84">
        <v>57112.741000000002</v>
      </c>
      <c r="F549" s="84">
        <v>38807.224999999999</v>
      </c>
      <c r="G549" s="84">
        <v>7851.87</v>
      </c>
      <c r="H549" s="84">
        <v>0</v>
      </c>
      <c r="I549" s="84">
        <v>18679.471000000001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200188000000</v>
      </c>
      <c r="C550" s="84">
        <v>128740.80100000001</v>
      </c>
      <c r="D550" s="84" t="s">
        <v>1062</v>
      </c>
      <c r="E550" s="84">
        <v>57112.741000000002</v>
      </c>
      <c r="F550" s="84">
        <v>38807.224999999999</v>
      </c>
      <c r="G550" s="84">
        <v>7408.4690000000001</v>
      </c>
      <c r="H550" s="84">
        <v>0</v>
      </c>
      <c r="I550" s="84">
        <v>14677.587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2491330000000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186407000000</v>
      </c>
      <c r="C553" s="84">
        <v>128740.80100000001</v>
      </c>
      <c r="D553" s="84"/>
      <c r="E553" s="84">
        <v>57040.442000000003</v>
      </c>
      <c r="F553" s="84">
        <v>38772.135999999999</v>
      </c>
      <c r="G553" s="84">
        <v>7408.4690000000001</v>
      </c>
      <c r="H553" s="84">
        <v>0</v>
      </c>
      <c r="I553" s="84">
        <v>14677.587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221620000000</v>
      </c>
      <c r="C554" s="84">
        <v>159663.821</v>
      </c>
      <c r="D554" s="84"/>
      <c r="E554" s="84">
        <v>57185.040999999997</v>
      </c>
      <c r="F554" s="84">
        <v>38824.769999999997</v>
      </c>
      <c r="G554" s="84">
        <v>9651.8809999999994</v>
      </c>
      <c r="H554" s="84">
        <v>0</v>
      </c>
      <c r="I554" s="84">
        <v>43357.195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100460.79</v>
      </c>
      <c r="C557" s="84">
        <v>8297.39</v>
      </c>
      <c r="D557" s="84">
        <v>0</v>
      </c>
      <c r="E557" s="84">
        <v>108758.18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19.670000000000002</v>
      </c>
      <c r="C558" s="84">
        <v>1.62</v>
      </c>
      <c r="D558" s="84">
        <v>0</v>
      </c>
      <c r="E558" s="84">
        <v>21.3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25.41</v>
      </c>
      <c r="C559" s="84">
        <v>2.1</v>
      </c>
      <c r="D559" s="84">
        <v>0</v>
      </c>
      <c r="E559" s="84">
        <v>27.51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3905.27</v>
      </c>
      <c r="C2" s="84">
        <v>764.81</v>
      </c>
      <c r="D2" s="84">
        <v>987.83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3905.27</v>
      </c>
      <c r="C3" s="84">
        <v>764.81</v>
      </c>
      <c r="D3" s="84">
        <v>987.83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11087.98</v>
      </c>
      <c r="C4" s="84">
        <v>2171.4699999999998</v>
      </c>
      <c r="D4" s="84">
        <v>2804.68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11087.98</v>
      </c>
      <c r="C5" s="84">
        <v>2171.4699999999998</v>
      </c>
      <c r="D5" s="84">
        <v>2804.68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56.96</v>
      </c>
      <c r="C13" s="84">
        <v>360.99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494.55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167.37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232.83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607.86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2746.95</v>
      </c>
      <c r="C28" s="84">
        <v>1158.33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0.505</v>
      </c>
      <c r="E104" s="84">
        <v>0.54700000000000004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0.505</v>
      </c>
      <c r="E105" s="84">
        <v>0.54700000000000004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0.505</v>
      </c>
      <c r="E106" s="84">
        <v>0.54700000000000004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0.505</v>
      </c>
      <c r="E107" s="84">
        <v>0.54700000000000004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0.505</v>
      </c>
      <c r="E109" s="84">
        <v>0.54700000000000004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0.505</v>
      </c>
      <c r="E110" s="84">
        <v>0.54700000000000004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0.505</v>
      </c>
      <c r="E111" s="84">
        <v>0.54700000000000004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0.505</v>
      </c>
      <c r="E112" s="84">
        <v>0.54700000000000004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0.505</v>
      </c>
      <c r="E113" s="84">
        <v>0.54700000000000004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0.505</v>
      </c>
      <c r="E114" s="84">
        <v>0.54700000000000004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0.505</v>
      </c>
      <c r="E115" s="84">
        <v>0.54700000000000004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0.505</v>
      </c>
      <c r="E116" s="84">
        <v>0.54700000000000004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0.505</v>
      </c>
      <c r="E117" s="84">
        <v>0.54700000000000004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0.505</v>
      </c>
      <c r="E118" s="84">
        <v>0.54700000000000004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0.505</v>
      </c>
      <c r="E120" s="84">
        <v>0.54700000000000004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0.505</v>
      </c>
      <c r="E121" s="84">
        <v>0.54700000000000004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0.505</v>
      </c>
      <c r="E122" s="84">
        <v>0.54700000000000004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0.505</v>
      </c>
      <c r="E123" s="84">
        <v>0.54700000000000004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0.505</v>
      </c>
      <c r="E125" s="84">
        <v>0.54700000000000004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0.505</v>
      </c>
      <c r="E127" s="84">
        <v>0.54700000000000004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0.505</v>
      </c>
      <c r="E128" s="84">
        <v>0.54700000000000004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0.505</v>
      </c>
      <c r="E130" s="84">
        <v>0.54700000000000004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0.505</v>
      </c>
      <c r="E132" s="84">
        <v>0.54700000000000004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0.505</v>
      </c>
      <c r="E133" s="84">
        <v>0.54700000000000004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0.505</v>
      </c>
      <c r="E135" s="84">
        <v>0.54700000000000004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0.505</v>
      </c>
      <c r="E136" s="84">
        <v>0.54700000000000004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0.505</v>
      </c>
      <c r="E137" s="84">
        <v>0.54700000000000004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0.505</v>
      </c>
      <c r="E138" s="84">
        <v>0.54700000000000004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0.505</v>
      </c>
      <c r="E139" s="84">
        <v>0.54700000000000004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0.505</v>
      </c>
      <c r="E140" s="84">
        <v>0.54700000000000004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0.505</v>
      </c>
      <c r="E141" s="84">
        <v>0.54700000000000004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0.505</v>
      </c>
      <c r="E143" s="84">
        <v>0.54700000000000004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0.505</v>
      </c>
      <c r="E144" s="84">
        <v>0.54700000000000004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0.505</v>
      </c>
      <c r="E145" s="84">
        <v>0.54700000000000004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0.505</v>
      </c>
      <c r="E146" s="84">
        <v>0.54700000000000004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0.505</v>
      </c>
      <c r="E148" s="84">
        <v>0.54700000000000004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0.505</v>
      </c>
      <c r="E150" s="84">
        <v>0.54700000000000004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0.505</v>
      </c>
      <c r="E152" s="84">
        <v>0.54700000000000004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0.505</v>
      </c>
      <c r="E154" s="84">
        <v>0.54700000000000004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0.505</v>
      </c>
      <c r="E156" s="84">
        <v>0.54700000000000004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0.505</v>
      </c>
      <c r="E157" s="84">
        <v>0.54700000000000004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0.505</v>
      </c>
      <c r="E158" s="84">
        <v>0.54700000000000004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0.505</v>
      </c>
      <c r="E159" s="84">
        <v>0.54700000000000004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0.505</v>
      </c>
      <c r="E160" s="84">
        <v>0.54700000000000004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0.505</v>
      </c>
      <c r="E161" s="84">
        <v>0.54700000000000004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0.505</v>
      </c>
      <c r="E162" s="84">
        <v>0.54700000000000004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0.505</v>
      </c>
      <c r="E163" s="84">
        <v>0.54700000000000004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0.505</v>
      </c>
      <c r="E164" s="84">
        <v>0.54700000000000004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0.505</v>
      </c>
      <c r="E165" s="84">
        <v>0.54700000000000004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0.505</v>
      </c>
      <c r="E166" s="84">
        <v>0.54700000000000004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0.505</v>
      </c>
      <c r="E167" s="84">
        <v>0.54700000000000004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0.505</v>
      </c>
      <c r="E168" s="84">
        <v>0.54700000000000004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0.505</v>
      </c>
      <c r="E169" s="84">
        <v>0.54700000000000004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0.505</v>
      </c>
      <c r="E170" s="84">
        <v>0.54700000000000004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0.505</v>
      </c>
      <c r="E171" s="84">
        <v>0.54700000000000004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0.505</v>
      </c>
      <c r="E172" s="84">
        <v>0.54700000000000004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0.505</v>
      </c>
      <c r="E173" s="84">
        <v>0.54700000000000004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0.505</v>
      </c>
      <c r="E174" s="84">
        <v>0.54700000000000004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0.505</v>
      </c>
      <c r="E175" s="84">
        <v>0.54700000000000004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0.505</v>
      </c>
      <c r="E176" s="84">
        <v>0.54700000000000004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0.505</v>
      </c>
      <c r="E177" s="84">
        <v>0.54700000000000004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0.505</v>
      </c>
      <c r="E178" s="84">
        <v>0.54700000000000004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0.505</v>
      </c>
      <c r="E179" s="84">
        <v>0.54700000000000004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0.505</v>
      </c>
      <c r="E180" s="84">
        <v>0.54700000000000004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0.505</v>
      </c>
      <c r="E181" s="84">
        <v>0.54700000000000004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0.505</v>
      </c>
      <c r="E182" s="84">
        <v>0.54700000000000004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0.505</v>
      </c>
      <c r="E183" s="84">
        <v>0.54700000000000004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0.505</v>
      </c>
      <c r="E184" s="84">
        <v>0.54700000000000004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0.505</v>
      </c>
      <c r="E185" s="84">
        <v>0.54700000000000004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0.505</v>
      </c>
      <c r="E186" s="84">
        <v>0.54700000000000004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0.505</v>
      </c>
      <c r="E187" s="84">
        <v>0.54700000000000004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0.505</v>
      </c>
      <c r="E188" s="84">
        <v>0.54700000000000004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0.505</v>
      </c>
      <c r="E189" s="84">
        <v>0.54700000000000004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0.505</v>
      </c>
      <c r="E191" s="84">
        <v>0.54700000000000004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0.505</v>
      </c>
      <c r="E193" s="84">
        <v>0.54700000000000004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0.505</v>
      </c>
      <c r="E195" s="84">
        <v>0.54700000000000004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0.505</v>
      </c>
      <c r="E196" s="84">
        <v>0.54700000000000004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0.505</v>
      </c>
      <c r="E198" s="84">
        <v>0.54700000000000004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0.505</v>
      </c>
      <c r="E199" s="84">
        <v>0.54700000000000004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0.505</v>
      </c>
      <c r="E200" s="84">
        <v>0.54700000000000004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0.505</v>
      </c>
      <c r="E201" s="84">
        <v>0.54700000000000004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0.505</v>
      </c>
      <c r="E202" s="84">
        <v>0.54700000000000004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0.505</v>
      </c>
      <c r="E203" s="84">
        <v>0.54700000000000004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0.505</v>
      </c>
      <c r="E204" s="84">
        <v>0.54700000000000004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0.505</v>
      </c>
      <c r="E205" s="84">
        <v>0.54700000000000004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0.505</v>
      </c>
      <c r="E207" s="84">
        <v>0.54700000000000004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0.505</v>
      </c>
      <c r="E208" s="84">
        <v>0.54700000000000004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0.505</v>
      </c>
      <c r="E209" s="84">
        <v>0.54700000000000004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0.505</v>
      </c>
      <c r="E210" s="84">
        <v>0.54700000000000004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0.505</v>
      </c>
      <c r="E211" s="84">
        <v>0.54700000000000004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0.505</v>
      </c>
      <c r="E212" s="84">
        <v>0.54700000000000004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0.505</v>
      </c>
      <c r="E213" s="84">
        <v>0.54700000000000004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0.32900000000000001</v>
      </c>
      <c r="E215" s="84">
        <v>0.35799999999999998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0.32900000000000001</v>
      </c>
      <c r="E216" s="84">
        <v>0.35799999999999998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0.32900000000000001</v>
      </c>
      <c r="E217" s="84">
        <v>0.35799999999999998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0.32900000000000001</v>
      </c>
      <c r="E218" s="84">
        <v>0.35799999999999998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3.3540000000000001</v>
      </c>
      <c r="F225" s="84">
        <v>0.35499999999999998</v>
      </c>
      <c r="G225" s="84">
        <v>0.27400000000000002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3.3540000000000001</v>
      </c>
      <c r="F226" s="84">
        <v>0.35499999999999998</v>
      </c>
      <c r="G226" s="84">
        <v>0.27400000000000002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3.3540000000000001</v>
      </c>
      <c r="F227" s="84">
        <v>0.35499999999999998</v>
      </c>
      <c r="G227" s="84">
        <v>0.27400000000000002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3.3540000000000001</v>
      </c>
      <c r="F228" s="84">
        <v>0.35499999999999998</v>
      </c>
      <c r="G228" s="84">
        <v>0.27400000000000002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3.3540000000000001</v>
      </c>
      <c r="F229" s="84">
        <v>0.35499999999999998</v>
      </c>
      <c r="G229" s="84">
        <v>0.27400000000000002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3.3540000000000001</v>
      </c>
      <c r="F230" s="84">
        <v>0.35499999999999998</v>
      </c>
      <c r="G230" s="84">
        <v>0.27400000000000002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3.3540000000000001</v>
      </c>
      <c r="F231" s="84">
        <v>0.35499999999999998</v>
      </c>
      <c r="G231" s="84">
        <v>0.27400000000000002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3.3540000000000001</v>
      </c>
      <c r="F232" s="84">
        <v>0.35499999999999998</v>
      </c>
      <c r="G232" s="84">
        <v>0.27400000000000002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3.3540000000000001</v>
      </c>
      <c r="F233" s="84">
        <v>0.35499999999999998</v>
      </c>
      <c r="G233" s="84">
        <v>0.27400000000000002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3.3540000000000001</v>
      </c>
      <c r="F234" s="84">
        <v>0.35499999999999998</v>
      </c>
      <c r="G234" s="84">
        <v>0.27400000000000002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3.3540000000000001</v>
      </c>
      <c r="F235" s="84">
        <v>0.35499999999999998</v>
      </c>
      <c r="G235" s="84">
        <v>0.27400000000000002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3.3540000000000001</v>
      </c>
      <c r="F236" s="84">
        <v>0.35499999999999998</v>
      </c>
      <c r="G236" s="84">
        <v>0.27400000000000002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3.3540000000000001</v>
      </c>
      <c r="F237" s="84">
        <v>0.35499999999999998</v>
      </c>
      <c r="G237" s="84">
        <v>0.27400000000000002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3.3540000000000001</v>
      </c>
      <c r="F238" s="84">
        <v>0.35499999999999998</v>
      </c>
      <c r="G238" s="84">
        <v>0.27400000000000002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3.3540000000000001</v>
      </c>
      <c r="F239" s="84">
        <v>0.35499999999999998</v>
      </c>
      <c r="G239" s="84">
        <v>0.27400000000000002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3.3540000000000001</v>
      </c>
      <c r="F240" s="84">
        <v>0.35499999999999998</v>
      </c>
      <c r="G240" s="84">
        <v>0.27400000000000002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3.3540000000000001</v>
      </c>
      <c r="F241" s="84">
        <v>0.35499999999999998</v>
      </c>
      <c r="G241" s="84">
        <v>0.27400000000000002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3.3540000000000001</v>
      </c>
      <c r="F242" s="84">
        <v>0.35499999999999998</v>
      </c>
      <c r="G242" s="84">
        <v>0.27400000000000002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3.3540000000000001</v>
      </c>
      <c r="F243" s="84">
        <v>0.35499999999999998</v>
      </c>
      <c r="G243" s="84">
        <v>0.27400000000000002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3.3540000000000001</v>
      </c>
      <c r="F244" s="84">
        <v>0.35499999999999998</v>
      </c>
      <c r="G244" s="84">
        <v>0.27400000000000002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3.3540000000000001</v>
      </c>
      <c r="F245" s="84">
        <v>0.35499999999999998</v>
      </c>
      <c r="G245" s="84">
        <v>0.27400000000000002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3.3540000000000001</v>
      </c>
      <c r="F246" s="84">
        <v>0.35499999999999998</v>
      </c>
      <c r="G246" s="84">
        <v>0.27400000000000002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3.3540000000000001</v>
      </c>
      <c r="F247" s="84">
        <v>0.35499999999999998</v>
      </c>
      <c r="G247" s="84">
        <v>0.27400000000000002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3.3540000000000001</v>
      </c>
      <c r="F248" s="84">
        <v>0.35499999999999998</v>
      </c>
      <c r="G248" s="84">
        <v>0.27400000000000002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3.3540000000000001</v>
      </c>
      <c r="F249" s="84">
        <v>0.35499999999999998</v>
      </c>
      <c r="G249" s="84">
        <v>0.27400000000000002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3.3540000000000001</v>
      </c>
      <c r="F250" s="84">
        <v>0.35499999999999998</v>
      </c>
      <c r="G250" s="84">
        <v>0.27400000000000002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3.3540000000000001</v>
      </c>
      <c r="F251" s="84">
        <v>0.35499999999999998</v>
      </c>
      <c r="G251" s="84">
        <v>0.27400000000000002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3.3540000000000001</v>
      </c>
      <c r="F252" s="84">
        <v>0.35499999999999998</v>
      </c>
      <c r="G252" s="84">
        <v>0.27400000000000002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3.3540000000000001</v>
      </c>
      <c r="F253" s="84">
        <v>0.35499999999999998</v>
      </c>
      <c r="G253" s="84">
        <v>0.27400000000000002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3.3540000000000001</v>
      </c>
      <c r="F254" s="84">
        <v>0.35499999999999998</v>
      </c>
      <c r="G254" s="84">
        <v>0.27400000000000002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3.3540000000000001</v>
      </c>
      <c r="F255" s="84">
        <v>0.35499999999999998</v>
      </c>
      <c r="G255" s="84">
        <v>0.27400000000000002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3.3540000000000001</v>
      </c>
      <c r="F256" s="84">
        <v>0.35499999999999998</v>
      </c>
      <c r="G256" s="84">
        <v>0.27400000000000002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3.3540000000000001</v>
      </c>
      <c r="F257" s="84">
        <v>0.35499999999999998</v>
      </c>
      <c r="G257" s="84">
        <v>0.27400000000000002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3.3540000000000001</v>
      </c>
      <c r="F258" s="84">
        <v>0.35499999999999998</v>
      </c>
      <c r="G258" s="84">
        <v>0.27400000000000002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3.3540000000000001</v>
      </c>
      <c r="F259" s="84">
        <v>0.35499999999999998</v>
      </c>
      <c r="G259" s="84">
        <v>0.27400000000000002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3.3540000000000001</v>
      </c>
      <c r="F260" s="84">
        <v>0.35499999999999998</v>
      </c>
      <c r="G260" s="84">
        <v>0.27400000000000002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3.3540000000000001</v>
      </c>
      <c r="F261" s="84">
        <v>0.35499999999999998</v>
      </c>
      <c r="G261" s="84">
        <v>0.27400000000000002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3.3540000000000001</v>
      </c>
      <c r="F262" s="84">
        <v>0.35499999999999998</v>
      </c>
      <c r="G262" s="84">
        <v>0.27400000000000002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3.3540000000000001</v>
      </c>
      <c r="F263" s="84">
        <v>0.35499999999999998</v>
      </c>
      <c r="G263" s="84">
        <v>0.27400000000000002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3.3540000000000001</v>
      </c>
      <c r="F264" s="84">
        <v>0.35499999999999998</v>
      </c>
      <c r="G264" s="84">
        <v>0.27400000000000002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3.3540000000000001</v>
      </c>
      <c r="F265" s="84">
        <v>0.35499999999999998</v>
      </c>
      <c r="G265" s="84">
        <v>0.27400000000000002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3.3540000000000001</v>
      </c>
      <c r="F266" s="84">
        <v>0.35499999999999998</v>
      </c>
      <c r="G266" s="84">
        <v>0.27400000000000002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3.3540000000000001</v>
      </c>
      <c r="F267" s="84">
        <v>0.35499999999999998</v>
      </c>
      <c r="G267" s="84">
        <v>0.27400000000000002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3.3540000000000001</v>
      </c>
      <c r="F268" s="84">
        <v>0.35499999999999998</v>
      </c>
      <c r="G268" s="84">
        <v>0.27400000000000002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3.3540000000000001</v>
      </c>
      <c r="F269" s="84">
        <v>0.35499999999999998</v>
      </c>
      <c r="G269" s="84">
        <v>0.27400000000000002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3.3540000000000001</v>
      </c>
      <c r="F270" s="84">
        <v>0.35499999999999998</v>
      </c>
      <c r="G270" s="84">
        <v>0.27400000000000002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3.3540000000000001</v>
      </c>
      <c r="F271" s="84">
        <v>0.35499999999999998</v>
      </c>
      <c r="G271" s="84">
        <v>0.27400000000000002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3.3540000000000001</v>
      </c>
      <c r="F272" s="84">
        <v>0.35499999999999998</v>
      </c>
      <c r="G272" s="84">
        <v>0.27400000000000002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3.3540000000000001</v>
      </c>
      <c r="F273" s="84">
        <v>0.35499999999999998</v>
      </c>
      <c r="G273" s="84">
        <v>0.27400000000000002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3.3540000000000001</v>
      </c>
      <c r="F274" s="84">
        <v>0.35499999999999998</v>
      </c>
      <c r="G274" s="84">
        <v>0.27400000000000002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3.3540000000000001</v>
      </c>
      <c r="F275" s="84">
        <v>0.35499999999999998</v>
      </c>
      <c r="G275" s="84">
        <v>0.27400000000000002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3.3540000000000001</v>
      </c>
      <c r="F276" s="84">
        <v>0.35499999999999998</v>
      </c>
      <c r="G276" s="84">
        <v>0.27400000000000002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3.3540000000000001</v>
      </c>
      <c r="F277" s="84">
        <v>0.35499999999999998</v>
      </c>
      <c r="G277" s="84">
        <v>0.27400000000000002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3.3540000000000001</v>
      </c>
      <c r="F278" s="84">
        <v>0.35499999999999998</v>
      </c>
      <c r="G278" s="84">
        <v>0.27400000000000002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3.3540000000000001</v>
      </c>
      <c r="F279" s="84">
        <v>0.35499999999999998</v>
      </c>
      <c r="G279" s="84">
        <v>0.27400000000000002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3.3540000000000001</v>
      </c>
      <c r="F280" s="84">
        <v>0.35499999999999998</v>
      </c>
      <c r="G280" s="84">
        <v>0.27400000000000002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3.3540000000000001</v>
      </c>
      <c r="F281" s="84">
        <v>0.35499999999999998</v>
      </c>
      <c r="G281" s="84">
        <v>0.27400000000000002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3.3540000000000001</v>
      </c>
      <c r="F282" s="84">
        <v>0.35499999999999998</v>
      </c>
      <c r="G282" s="84">
        <v>0.27400000000000002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3.3540000000000001</v>
      </c>
      <c r="F283" s="84">
        <v>0.35499999999999998</v>
      </c>
      <c r="G283" s="84">
        <v>0.27400000000000002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3.3540000000000001</v>
      </c>
      <c r="F284" s="84">
        <v>0.35499999999999998</v>
      </c>
      <c r="G284" s="84">
        <v>0.27400000000000002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3.3540000000000001</v>
      </c>
      <c r="F285" s="84">
        <v>0.35499999999999998</v>
      </c>
      <c r="G285" s="84">
        <v>0.27400000000000002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3.3540000000000001</v>
      </c>
      <c r="F286" s="84">
        <v>0.35499999999999998</v>
      </c>
      <c r="G286" s="84">
        <v>0.27400000000000002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3.3540000000000001</v>
      </c>
      <c r="F287" s="84">
        <v>0.35499999999999998</v>
      </c>
      <c r="G287" s="84">
        <v>0.27400000000000002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3.3540000000000001</v>
      </c>
      <c r="F288" s="84">
        <v>0.35499999999999998</v>
      </c>
      <c r="G288" s="84">
        <v>0.27400000000000002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3.3540000000000001</v>
      </c>
      <c r="F289" s="84">
        <v>0.35499999999999998</v>
      </c>
      <c r="G289" s="84">
        <v>0.27400000000000002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3.3540000000000001</v>
      </c>
      <c r="F290" s="84">
        <v>0.35499999999999998</v>
      </c>
      <c r="G290" s="84">
        <v>0.27400000000000002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3.3540000000000001</v>
      </c>
      <c r="F291" s="84">
        <v>0.35499999999999998</v>
      </c>
      <c r="G291" s="84">
        <v>0.27400000000000002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3.3540000000000001</v>
      </c>
      <c r="F292" s="84">
        <v>0.35499999999999998</v>
      </c>
      <c r="G292" s="84">
        <v>0.27400000000000002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3.3540000000000001</v>
      </c>
      <c r="F293" s="84">
        <v>0.35499999999999998</v>
      </c>
      <c r="G293" s="84">
        <v>0.27400000000000002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3.3540000000000001</v>
      </c>
      <c r="F294" s="84">
        <v>0.35499999999999998</v>
      </c>
      <c r="G294" s="84">
        <v>0.27400000000000002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3.3540000000000001</v>
      </c>
      <c r="F295" s="84">
        <v>0.35499999999999998</v>
      </c>
      <c r="G295" s="84">
        <v>0.27400000000000002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3.3540000000000001</v>
      </c>
      <c r="F296" s="84">
        <v>0.35499999999999998</v>
      </c>
      <c r="G296" s="84">
        <v>0.27400000000000002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3.3540000000000001</v>
      </c>
      <c r="F297" s="84">
        <v>0.35499999999999998</v>
      </c>
      <c r="G297" s="84">
        <v>0.27400000000000002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3.3540000000000001</v>
      </c>
      <c r="F298" s="84">
        <v>0.35499999999999998</v>
      </c>
      <c r="G298" s="84">
        <v>0.27400000000000002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3.3540000000000001</v>
      </c>
      <c r="F299" s="84">
        <v>0.35499999999999998</v>
      </c>
      <c r="G299" s="84">
        <v>0.27400000000000002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3.3540000000000001</v>
      </c>
      <c r="F300" s="84">
        <v>0.35499999999999998</v>
      </c>
      <c r="G300" s="84">
        <v>0.27400000000000002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3.3540000000000001</v>
      </c>
      <c r="F301" s="84">
        <v>0.35499999999999998</v>
      </c>
      <c r="G301" s="84">
        <v>0.27400000000000002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3.3540000000000001</v>
      </c>
      <c r="F302" s="84">
        <v>0.35499999999999998</v>
      </c>
      <c r="G302" s="84">
        <v>0.27400000000000002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3.3540000000000001</v>
      </c>
      <c r="F303" s="84">
        <v>0.35499999999999998</v>
      </c>
      <c r="G303" s="84">
        <v>0.27400000000000002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3.3540000000000001</v>
      </c>
      <c r="F304" s="84">
        <v>0.35499999999999998</v>
      </c>
      <c r="G304" s="84">
        <v>0.27400000000000002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3.3540000000000001</v>
      </c>
      <c r="F305" s="84">
        <v>0.35499999999999998</v>
      </c>
      <c r="G305" s="84">
        <v>0.27400000000000002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3.3540000000000001</v>
      </c>
      <c r="F306" s="84">
        <v>0.35499999999999998</v>
      </c>
      <c r="G306" s="84">
        <v>0.27400000000000002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3.3540000000000001</v>
      </c>
      <c r="F307" s="84">
        <v>0.35499999999999998</v>
      </c>
      <c r="G307" s="84">
        <v>0.27400000000000002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3.3540000000000001</v>
      </c>
      <c r="F308" s="84">
        <v>0.35499999999999998</v>
      </c>
      <c r="G308" s="84">
        <v>0.27400000000000002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3.3540000000000001</v>
      </c>
      <c r="F309" s="84">
        <v>0.35499999999999998</v>
      </c>
      <c r="G309" s="84">
        <v>0.27400000000000002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3.3540000000000001</v>
      </c>
      <c r="F310" s="84">
        <v>0.35499999999999998</v>
      </c>
      <c r="G310" s="84">
        <v>0.27400000000000002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3.3540000000000001</v>
      </c>
      <c r="F311" s="84">
        <v>0.35499999999999998</v>
      </c>
      <c r="G311" s="84">
        <v>0.27400000000000002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3.3540000000000001</v>
      </c>
      <c r="F312" s="84">
        <v>0.35499999999999998</v>
      </c>
      <c r="G312" s="84">
        <v>0.27400000000000002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3.3540000000000001</v>
      </c>
      <c r="F313" s="84">
        <v>0.35499999999999998</v>
      </c>
      <c r="G313" s="84">
        <v>0.27400000000000002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3.3540000000000001</v>
      </c>
      <c r="F314" s="84">
        <v>0.35499999999999998</v>
      </c>
      <c r="G314" s="84">
        <v>0.27400000000000002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3.3540000000000001</v>
      </c>
      <c r="F315" s="84">
        <v>0.35499999999999998</v>
      </c>
      <c r="G315" s="84">
        <v>0.27400000000000002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3.3540000000000001</v>
      </c>
      <c r="F316" s="84">
        <v>0.35499999999999998</v>
      </c>
      <c r="G316" s="84">
        <v>0.27400000000000002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3.3540000000000001</v>
      </c>
      <c r="F317" s="84">
        <v>0.35499999999999998</v>
      </c>
      <c r="G317" s="84">
        <v>0.27400000000000002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3.3540000000000001</v>
      </c>
      <c r="F318" s="84">
        <v>0.35499999999999998</v>
      </c>
      <c r="G318" s="84">
        <v>0.27400000000000002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3.3540000000000001</v>
      </c>
      <c r="F319" s="84">
        <v>0.35499999999999998</v>
      </c>
      <c r="G319" s="84">
        <v>0.27400000000000002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3.3540000000000001</v>
      </c>
      <c r="F320" s="84">
        <v>0.35499999999999998</v>
      </c>
      <c r="G320" s="84">
        <v>0.27400000000000002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3.3540000000000001</v>
      </c>
      <c r="F321" s="84">
        <v>0.35499999999999998</v>
      </c>
      <c r="G321" s="84">
        <v>0.27400000000000002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3.3540000000000001</v>
      </c>
      <c r="F322" s="84">
        <v>0.35499999999999998</v>
      </c>
      <c r="G322" s="84">
        <v>0.27400000000000002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3.3540000000000001</v>
      </c>
      <c r="F323" s="84">
        <v>0.35499999999999998</v>
      </c>
      <c r="G323" s="84">
        <v>0.27400000000000002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3.3540000000000001</v>
      </c>
      <c r="F324" s="84">
        <v>0.35499999999999998</v>
      </c>
      <c r="G324" s="84">
        <v>0.27400000000000002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3.3540000000000001</v>
      </c>
      <c r="F325" s="84">
        <v>0.35499999999999998</v>
      </c>
      <c r="G325" s="84">
        <v>0.27400000000000002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3.3540000000000001</v>
      </c>
      <c r="F326" s="84">
        <v>0.35499999999999998</v>
      </c>
      <c r="G326" s="84">
        <v>0.27400000000000002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3.3540000000000001</v>
      </c>
      <c r="F327" s="84">
        <v>0.35499999999999998</v>
      </c>
      <c r="G327" s="84">
        <v>0.27400000000000002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3.35</v>
      </c>
      <c r="F328" s="84">
        <v>0.35499999999999998</v>
      </c>
      <c r="G328" s="84">
        <v>0.27400000000000002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3.35</v>
      </c>
      <c r="F329" s="84">
        <v>0.35499999999999998</v>
      </c>
      <c r="G329" s="84">
        <v>0.27400000000000002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3.35</v>
      </c>
      <c r="F330" s="84">
        <v>0.35499999999999998</v>
      </c>
      <c r="G330" s="84">
        <v>0.27400000000000002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2157.58</v>
      </c>
      <c r="D336" s="84">
        <v>1603.6</v>
      </c>
      <c r="E336" s="84">
        <v>553.98</v>
      </c>
      <c r="F336" s="84">
        <v>0.74</v>
      </c>
      <c r="G336" s="84">
        <v>2.83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2207.71</v>
      </c>
      <c r="D337" s="84">
        <v>1647.45</v>
      </c>
      <c r="E337" s="84">
        <v>560.26</v>
      </c>
      <c r="F337" s="84">
        <v>0.75</v>
      </c>
      <c r="G337" s="84">
        <v>2.82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2276.48</v>
      </c>
      <c r="D338" s="84">
        <v>1707.75</v>
      </c>
      <c r="E338" s="84">
        <v>568.73</v>
      </c>
      <c r="F338" s="84">
        <v>0.75</v>
      </c>
      <c r="G338" s="84">
        <v>2.81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2176.64</v>
      </c>
      <c r="D339" s="84">
        <v>1620.31</v>
      </c>
      <c r="E339" s="84">
        <v>556.33000000000004</v>
      </c>
      <c r="F339" s="84">
        <v>0.74</v>
      </c>
      <c r="G339" s="84">
        <v>2.83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2198.59</v>
      </c>
      <c r="D340" s="84">
        <v>1639.53</v>
      </c>
      <c r="E340" s="84">
        <v>559.05999999999995</v>
      </c>
      <c r="F340" s="84">
        <v>0.75</v>
      </c>
      <c r="G340" s="84">
        <v>2.82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3049.84</v>
      </c>
      <c r="D341" s="84">
        <v>2338.5100000000002</v>
      </c>
      <c r="E341" s="84">
        <v>711.33</v>
      </c>
      <c r="F341" s="84">
        <v>0.77</v>
      </c>
      <c r="G341" s="84">
        <v>2.68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9515.43</v>
      </c>
      <c r="D342" s="84">
        <v>7253.39</v>
      </c>
      <c r="E342" s="84">
        <v>2262.04</v>
      </c>
      <c r="F342" s="84">
        <v>0.76</v>
      </c>
      <c r="G342" s="84">
        <v>2.42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7620.84</v>
      </c>
      <c r="D343" s="84">
        <v>5834.59</v>
      </c>
      <c r="E343" s="84">
        <v>1786.25</v>
      </c>
      <c r="F343" s="84">
        <v>0.77</v>
      </c>
      <c r="G343" s="84">
        <v>2.42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9385.31</v>
      </c>
      <c r="D344" s="84">
        <v>7127.26</v>
      </c>
      <c r="E344" s="84">
        <v>2258.0500000000002</v>
      </c>
      <c r="F344" s="84">
        <v>0.76</v>
      </c>
      <c r="G344" s="84">
        <v>2.41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2521.37</v>
      </c>
      <c r="D345" s="84">
        <v>1939.82</v>
      </c>
      <c r="E345" s="84">
        <v>581.54999999999995</v>
      </c>
      <c r="F345" s="84">
        <v>0.77</v>
      </c>
      <c r="G345" s="84">
        <v>2.78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2468.42</v>
      </c>
      <c r="D346" s="84">
        <v>1892.76</v>
      </c>
      <c r="E346" s="84">
        <v>575.66</v>
      </c>
      <c r="F346" s="84">
        <v>0.77</v>
      </c>
      <c r="G346" s="84">
        <v>2.79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9551.39</v>
      </c>
      <c r="D347" s="84">
        <v>7274.22</v>
      </c>
      <c r="E347" s="84">
        <v>2277.17</v>
      </c>
      <c r="F347" s="84">
        <v>0.76</v>
      </c>
      <c r="G347" s="84">
        <v>2.42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2800.4</v>
      </c>
      <c r="D348" s="84">
        <v>2182.36</v>
      </c>
      <c r="E348" s="84">
        <v>618.04</v>
      </c>
      <c r="F348" s="84">
        <v>0.78</v>
      </c>
      <c r="G348" s="84">
        <v>2.74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9054.42</v>
      </c>
      <c r="D349" s="84">
        <v>6835.19</v>
      </c>
      <c r="E349" s="84">
        <v>2219.23</v>
      </c>
      <c r="F349" s="84">
        <v>0.75</v>
      </c>
      <c r="G349" s="84">
        <v>2.41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2429.65</v>
      </c>
      <c r="D350" s="84">
        <v>1858.35</v>
      </c>
      <c r="E350" s="84">
        <v>571.29999999999995</v>
      </c>
      <c r="F350" s="84">
        <v>0.76</v>
      </c>
      <c r="G350" s="84">
        <v>2.79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3037.97</v>
      </c>
      <c r="D351" s="84">
        <v>2328</v>
      </c>
      <c r="E351" s="84">
        <v>709.97</v>
      </c>
      <c r="F351" s="84">
        <v>0.77</v>
      </c>
      <c r="G351" s="84">
        <v>2.68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9587.2199999999993</v>
      </c>
      <c r="D352" s="84">
        <v>7305.91</v>
      </c>
      <c r="E352" s="84">
        <v>2281.31</v>
      </c>
      <c r="F352" s="84">
        <v>0.76</v>
      </c>
      <c r="G352" s="84">
        <v>2.42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7736.09</v>
      </c>
      <c r="D353" s="84">
        <v>5936.85</v>
      </c>
      <c r="E353" s="84">
        <v>1799.24</v>
      </c>
      <c r="F353" s="84">
        <v>0.77</v>
      </c>
      <c r="G353" s="84">
        <v>2.42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9574.6200000000008</v>
      </c>
      <c r="D354" s="84">
        <v>7294.76</v>
      </c>
      <c r="E354" s="84">
        <v>2279.86</v>
      </c>
      <c r="F354" s="84">
        <v>0.76</v>
      </c>
      <c r="G354" s="84">
        <v>2.42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2564.58</v>
      </c>
      <c r="D355" s="84">
        <v>1975.31</v>
      </c>
      <c r="E355" s="84">
        <v>589.26</v>
      </c>
      <c r="F355" s="84">
        <v>0.77</v>
      </c>
      <c r="G355" s="84">
        <v>2.77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2508.85</v>
      </c>
      <c r="D356" s="84">
        <v>1928.67</v>
      </c>
      <c r="E356" s="84">
        <v>580.16999999999996</v>
      </c>
      <c r="F356" s="84">
        <v>0.77</v>
      </c>
      <c r="G356" s="84">
        <v>2.78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9296.73</v>
      </c>
      <c r="D357" s="84">
        <v>7049.03</v>
      </c>
      <c r="E357" s="84">
        <v>2247.6999999999998</v>
      </c>
      <c r="F357" s="84">
        <v>0.76</v>
      </c>
      <c r="G357" s="84">
        <v>2.41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2418.79</v>
      </c>
      <c r="D358" s="84">
        <v>1848.71</v>
      </c>
      <c r="E358" s="84">
        <v>570.07000000000005</v>
      </c>
      <c r="F358" s="84">
        <v>0.76</v>
      </c>
      <c r="G358" s="84">
        <v>2.8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9193.51</v>
      </c>
      <c r="D359" s="84">
        <v>6957.88</v>
      </c>
      <c r="E359" s="84">
        <v>2235.63</v>
      </c>
      <c r="F359" s="84">
        <v>0.76</v>
      </c>
      <c r="G359" s="84">
        <v>2.41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2451.52</v>
      </c>
      <c r="D360" s="84">
        <v>1877.75</v>
      </c>
      <c r="E360" s="84">
        <v>573.77</v>
      </c>
      <c r="F360" s="84">
        <v>0.77</v>
      </c>
      <c r="G360" s="84">
        <v>2.79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3119.39</v>
      </c>
      <c r="D361" s="84">
        <v>2411.9299999999998</v>
      </c>
      <c r="E361" s="84">
        <v>707.46</v>
      </c>
      <c r="F361" s="84">
        <v>0.77</v>
      </c>
      <c r="G361" s="84">
        <v>2.67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9631.06</v>
      </c>
      <c r="D362" s="84">
        <v>7453.86</v>
      </c>
      <c r="E362" s="84">
        <v>2177.1999999999998</v>
      </c>
      <c r="F362" s="84">
        <v>0.77</v>
      </c>
      <c r="G362" s="84">
        <v>2.42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7786.61</v>
      </c>
      <c r="D363" s="84">
        <v>6060.9</v>
      </c>
      <c r="E363" s="84">
        <v>1725.72</v>
      </c>
      <c r="F363" s="84">
        <v>0.78</v>
      </c>
      <c r="G363" s="84">
        <v>2.4300000000000002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9624.34</v>
      </c>
      <c r="D364" s="84">
        <v>7447.82</v>
      </c>
      <c r="E364" s="84">
        <v>2176.52</v>
      </c>
      <c r="F364" s="84">
        <v>0.77</v>
      </c>
      <c r="G364" s="84">
        <v>2.42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2577.56</v>
      </c>
      <c r="D365" s="84">
        <v>2015.78</v>
      </c>
      <c r="E365" s="84">
        <v>561.79</v>
      </c>
      <c r="F365" s="84">
        <v>0.78</v>
      </c>
      <c r="G365" s="84">
        <v>2.78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2548.61</v>
      </c>
      <c r="D366" s="84">
        <v>2022.9</v>
      </c>
      <c r="E366" s="84">
        <v>525.71</v>
      </c>
      <c r="F366" s="84">
        <v>0.79</v>
      </c>
      <c r="G366" s="84">
        <v>2.8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9461.3799999999992</v>
      </c>
      <c r="D367" s="84">
        <v>7352.49</v>
      </c>
      <c r="E367" s="84">
        <v>2108.89</v>
      </c>
      <c r="F367" s="84">
        <v>0.78</v>
      </c>
      <c r="G367" s="84">
        <v>2.4300000000000002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2398.2399999999998</v>
      </c>
      <c r="D368" s="84">
        <v>1881.24</v>
      </c>
      <c r="E368" s="84">
        <v>517</v>
      </c>
      <c r="F368" s="84">
        <v>0.78</v>
      </c>
      <c r="G368" s="84">
        <v>2.82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9395.06</v>
      </c>
      <c r="D369" s="84">
        <v>7292.85</v>
      </c>
      <c r="E369" s="84">
        <v>2102.21</v>
      </c>
      <c r="F369" s="84">
        <v>0.78</v>
      </c>
      <c r="G369" s="84">
        <v>2.4300000000000002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2491.5700000000002</v>
      </c>
      <c r="D370" s="84">
        <v>1970.88</v>
      </c>
      <c r="E370" s="84">
        <v>520.69000000000005</v>
      </c>
      <c r="F370" s="84">
        <v>0.79</v>
      </c>
      <c r="G370" s="84">
        <v>2.81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9145.4599999999991</v>
      </c>
      <c r="D371" s="84">
        <v>7284.76</v>
      </c>
      <c r="E371" s="84">
        <v>1860.69</v>
      </c>
      <c r="F371" s="84">
        <v>0.8</v>
      </c>
      <c r="G371" s="84">
        <v>4.03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5407.06</v>
      </c>
      <c r="D372" s="84">
        <v>4143.5</v>
      </c>
      <c r="E372" s="84">
        <v>1263.56</v>
      </c>
      <c r="F372" s="84">
        <v>0.77</v>
      </c>
      <c r="G372" s="84">
        <v>3.93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5096.92</v>
      </c>
      <c r="D373" s="84">
        <v>3876.08</v>
      </c>
      <c r="E373" s="84">
        <v>1220.8399999999999</v>
      </c>
      <c r="F373" s="84">
        <v>0.76</v>
      </c>
      <c r="G373" s="84">
        <v>3.91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5622.08</v>
      </c>
      <c r="D374" s="84">
        <v>4351.66</v>
      </c>
      <c r="E374" s="84">
        <v>1270.42</v>
      </c>
      <c r="F374" s="84">
        <v>0.77</v>
      </c>
      <c r="G374" s="84">
        <v>3.95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20197.080000000002</v>
      </c>
      <c r="D375" s="84">
        <v>13654.91</v>
      </c>
      <c r="E375" s="84">
        <v>6542.17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1489.58</v>
      </c>
      <c r="D376" s="84">
        <v>1177.93</v>
      </c>
      <c r="E376" s="84">
        <v>311.64999999999998</v>
      </c>
      <c r="F376" s="84">
        <v>0.79</v>
      </c>
      <c r="G376" s="84">
        <v>4.01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11588.32</v>
      </c>
      <c r="D377" s="84">
        <v>7834.67</v>
      </c>
      <c r="E377" s="84">
        <v>3753.65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1211.6300000000001</v>
      </c>
      <c r="D378" s="84">
        <v>858.9</v>
      </c>
      <c r="E378" s="84">
        <v>352.74</v>
      </c>
      <c r="F378" s="84">
        <v>0.71</v>
      </c>
      <c r="G378" s="84">
        <v>3.75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8043.98</v>
      </c>
      <c r="D379" s="84">
        <v>5460.69</v>
      </c>
      <c r="E379" s="84">
        <v>2583.29</v>
      </c>
      <c r="F379" s="84">
        <v>0.68</v>
      </c>
      <c r="G379" s="84">
        <v>3.66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30832.15</v>
      </c>
      <c r="D380" s="84">
        <v>23411.21</v>
      </c>
      <c r="E380" s="84">
        <v>7420.94</v>
      </c>
      <c r="F380" s="84">
        <v>0.76</v>
      </c>
      <c r="G380" s="84">
        <v>3.66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3462.55</v>
      </c>
      <c r="D381" s="84">
        <v>2340.9699999999998</v>
      </c>
      <c r="E381" s="84">
        <v>1121.58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10344.719999999999</v>
      </c>
      <c r="D382" s="84">
        <v>7094.25</v>
      </c>
      <c r="E382" s="84">
        <v>3250.47</v>
      </c>
      <c r="F382" s="84">
        <v>0.69</v>
      </c>
      <c r="G382" s="84">
        <v>3.68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1695.41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1513.53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1551.18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1730.4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71.94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1308.78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1330.11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1551.42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1543.06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1333.85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2215.81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4802.8500000000004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3719.24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4730.6099999999997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1428.62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1392.98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4470.96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927.93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4608.16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1349.24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2260.81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4915.16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3912.33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4897.8100000000004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1465.38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1436.91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4855.8500000000004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1219.98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4837.6099999999997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1403.72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2586.7199999999998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6181.57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4952.2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6170.63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1781.58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1774.33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6167.9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1652.49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6127.05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1753.9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1568.09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1371.75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1399.27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1562.28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835.15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804.03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821.96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842.56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14009.67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8019.32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7516.85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8453.24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34907.760000000002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2013.59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27201.59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1578.95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10879.68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43540.18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7424.37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13753.77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0.06</v>
      </c>
      <c r="F450" s="84">
        <v>5.28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0.05</v>
      </c>
      <c r="F451" s="84">
        <v>4.72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0.05</v>
      </c>
      <c r="F452" s="84">
        <v>4.83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0.06</v>
      </c>
      <c r="F453" s="84">
        <v>5.39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0.22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0.11</v>
      </c>
      <c r="F458" s="84">
        <v>70.459999999999994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0.11</v>
      </c>
      <c r="F459" s="84">
        <v>72.790000000000006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0.12</v>
      </c>
      <c r="F460" s="84">
        <v>75.989999999999995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0.11</v>
      </c>
      <c r="F461" s="84">
        <v>71.349999999999994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0.11</v>
      </c>
      <c r="F462" s="84">
        <v>72.37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0.17</v>
      </c>
      <c r="F463" s="84">
        <v>107.1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0.52</v>
      </c>
      <c r="F464" s="84">
        <v>329.69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0.42</v>
      </c>
      <c r="F465" s="84">
        <v>266.70999999999998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0.51</v>
      </c>
      <c r="F466" s="84">
        <v>322.37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0.14000000000000001</v>
      </c>
      <c r="F467" s="84">
        <v>89.23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0.14000000000000001</v>
      </c>
      <c r="F468" s="84">
        <v>86.69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0.52</v>
      </c>
      <c r="F469" s="84">
        <v>330.25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0.16</v>
      </c>
      <c r="F470" s="84">
        <v>102.02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0.48</v>
      </c>
      <c r="F471" s="84">
        <v>306.74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0.13</v>
      </c>
      <c r="F472" s="84">
        <v>84.84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0.17</v>
      </c>
      <c r="F473" s="84">
        <v>106.54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0.52</v>
      </c>
      <c r="F474" s="84">
        <v>331.95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0.43</v>
      </c>
      <c r="F475" s="84">
        <v>272.20999999999998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0.52</v>
      </c>
      <c r="F476" s="84">
        <v>331.35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0.14000000000000001</v>
      </c>
      <c r="F477" s="84">
        <v>90.99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0.14000000000000001</v>
      </c>
      <c r="F478" s="84">
        <v>88.63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</v>
      </c>
      <c r="F479" s="84">
        <v>318.18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84.32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0.49</v>
      </c>
      <c r="F481" s="84">
        <v>313.3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0.13</v>
      </c>
      <c r="F482" s="84">
        <v>85.88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0.18</v>
      </c>
      <c r="F483" s="84">
        <v>111.65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0.54</v>
      </c>
      <c r="F484" s="84">
        <v>345.45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0.44</v>
      </c>
      <c r="F485" s="84">
        <v>282.89999999999998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0.54</v>
      </c>
      <c r="F486" s="84">
        <v>345.12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0.15</v>
      </c>
      <c r="F487" s="84">
        <v>94.64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0.15</v>
      </c>
      <c r="F488" s="84">
        <v>96.69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0.54</v>
      </c>
      <c r="F489" s="84">
        <v>342.5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0.14000000000000001</v>
      </c>
      <c r="F490" s="84">
        <v>88.65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0.53</v>
      </c>
      <c r="F491" s="84">
        <v>339.25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0.15</v>
      </c>
      <c r="F492" s="84">
        <v>93.82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0.05</v>
      </c>
      <c r="F493" s="84">
        <v>4.8899999999999997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0.05</v>
      </c>
      <c r="F494" s="84">
        <v>4.2699999999999996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0.05</v>
      </c>
      <c r="F495" s="84">
        <v>4.3600000000000003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0.05</v>
      </c>
      <c r="F496" s="84">
        <v>4.87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0.03</v>
      </c>
      <c r="F497" s="84">
        <v>2.6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0.03</v>
      </c>
      <c r="F498" s="84">
        <v>2.5099999999999998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0.03</v>
      </c>
      <c r="F499" s="84">
        <v>2.56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0.03</v>
      </c>
      <c r="F500" s="84">
        <v>2.63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0.55000000000000004</v>
      </c>
      <c r="F501" s="84">
        <v>637.14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</v>
      </c>
      <c r="F502" s="84">
        <v>345.54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0.28000000000000003</v>
      </c>
      <c r="F503" s="84">
        <v>320.05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0.32</v>
      </c>
      <c r="F504" s="84">
        <v>367.55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0.81</v>
      </c>
      <c r="F505" s="84">
        <v>943.39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102.14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0.47</v>
      </c>
      <c r="F507" s="84">
        <v>541.28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0.06</v>
      </c>
      <c r="F508" s="84">
        <v>64.17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0.33</v>
      </c>
      <c r="F509" s="84">
        <v>379.98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1.66</v>
      </c>
      <c r="F510" s="84">
        <v>1894.77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0.14000000000000001</v>
      </c>
      <c r="F511" s="84">
        <v>161.72999999999999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0.43</v>
      </c>
      <c r="F512" s="84">
        <v>502.32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44899.377</v>
      </c>
      <c r="C521" s="84">
        <v>80.389399999999995</v>
      </c>
      <c r="D521" s="84">
        <v>219.03190000000001</v>
      </c>
      <c r="E521" s="84">
        <v>0</v>
      </c>
      <c r="F521" s="84">
        <v>8.9999999999999998E-4</v>
      </c>
      <c r="G521" s="84">
        <v>13619.9967</v>
      </c>
      <c r="H521" s="84">
        <v>19163.7968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38618.7745</v>
      </c>
      <c r="C522" s="84">
        <v>69.296099999999996</v>
      </c>
      <c r="D522" s="84">
        <v>189.23070000000001</v>
      </c>
      <c r="E522" s="84">
        <v>0</v>
      </c>
      <c r="F522" s="84">
        <v>8.0000000000000004E-4</v>
      </c>
      <c r="G522" s="84">
        <v>11766.9329</v>
      </c>
      <c r="H522" s="84">
        <v>16496.998599999999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40385.543799999999</v>
      </c>
      <c r="C523" s="84">
        <v>73.882499999999993</v>
      </c>
      <c r="D523" s="84">
        <v>205.70750000000001</v>
      </c>
      <c r="E523" s="84">
        <v>0</v>
      </c>
      <c r="F523" s="84">
        <v>8.0000000000000004E-4</v>
      </c>
      <c r="G523" s="84">
        <v>12792.0232</v>
      </c>
      <c r="H523" s="84">
        <v>17381.214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38857.987699999998</v>
      </c>
      <c r="C524" s="84">
        <v>72.397099999999995</v>
      </c>
      <c r="D524" s="84">
        <v>205.1551</v>
      </c>
      <c r="E524" s="84">
        <v>0</v>
      </c>
      <c r="F524" s="84">
        <v>8.0000000000000004E-4</v>
      </c>
      <c r="G524" s="84">
        <v>12758.1227</v>
      </c>
      <c r="H524" s="84">
        <v>16843.4817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42965.544600000001</v>
      </c>
      <c r="C525" s="84">
        <v>81.642399999999995</v>
      </c>
      <c r="D525" s="84">
        <v>235.63460000000001</v>
      </c>
      <c r="E525" s="84">
        <v>0</v>
      </c>
      <c r="F525" s="84">
        <v>1E-3</v>
      </c>
      <c r="G525" s="84">
        <v>14654.106100000001</v>
      </c>
      <c r="H525" s="84">
        <v>18769.569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46423.147100000002</v>
      </c>
      <c r="C526" s="84">
        <v>89.360900000000001</v>
      </c>
      <c r="D526" s="84">
        <v>260.93799999999999</v>
      </c>
      <c r="E526" s="84">
        <v>0</v>
      </c>
      <c r="F526" s="84">
        <v>1.1000000000000001E-3</v>
      </c>
      <c r="G526" s="84">
        <v>16228.0931</v>
      </c>
      <c r="H526" s="84">
        <v>20385.034800000001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50654.8318</v>
      </c>
      <c r="C527" s="84">
        <v>97.932400000000001</v>
      </c>
      <c r="D527" s="84">
        <v>287.07459999999998</v>
      </c>
      <c r="E527" s="84">
        <v>0</v>
      </c>
      <c r="F527" s="84">
        <v>1.1999999999999999E-3</v>
      </c>
      <c r="G527" s="84">
        <v>17853.699000000001</v>
      </c>
      <c r="H527" s="84">
        <v>22282.155999999999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50657.641600000003</v>
      </c>
      <c r="C528" s="84">
        <v>97.975800000000007</v>
      </c>
      <c r="D528" s="84">
        <v>287.30059999999997</v>
      </c>
      <c r="E528" s="84">
        <v>0</v>
      </c>
      <c r="F528" s="84">
        <v>1.1999999999999999E-3</v>
      </c>
      <c r="G528" s="84">
        <v>17867.768599999999</v>
      </c>
      <c r="H528" s="84">
        <v>22286.871500000001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44079.4061</v>
      </c>
      <c r="C529" s="84">
        <v>84.721400000000003</v>
      </c>
      <c r="D529" s="84">
        <v>247.0574</v>
      </c>
      <c r="E529" s="84">
        <v>0</v>
      </c>
      <c r="F529" s="84">
        <v>1E-3</v>
      </c>
      <c r="G529" s="84">
        <v>15364.799199999999</v>
      </c>
      <c r="H529" s="84">
        <v>19344.1623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42476.697899999999</v>
      </c>
      <c r="C530" s="84">
        <v>80.356399999999994</v>
      </c>
      <c r="D530" s="84">
        <v>230.9819</v>
      </c>
      <c r="E530" s="84">
        <v>0</v>
      </c>
      <c r="F530" s="84">
        <v>8.9999999999999998E-4</v>
      </c>
      <c r="G530" s="84">
        <v>14364.6378</v>
      </c>
      <c r="H530" s="84">
        <v>18523.363099999999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39787.929199999999</v>
      </c>
      <c r="C531" s="84">
        <v>73.777500000000003</v>
      </c>
      <c r="D531" s="84">
        <v>208.12039999999999</v>
      </c>
      <c r="E531" s="84">
        <v>0</v>
      </c>
      <c r="F531" s="84">
        <v>8.0000000000000004E-4</v>
      </c>
      <c r="G531" s="84">
        <v>12942.4082</v>
      </c>
      <c r="H531" s="84">
        <v>17214.3763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42303.992400000003</v>
      </c>
      <c r="C532" s="84">
        <v>76.306399999999996</v>
      </c>
      <c r="D532" s="84">
        <v>209.48410000000001</v>
      </c>
      <c r="E532" s="84">
        <v>0</v>
      </c>
      <c r="F532" s="84">
        <v>8.9999999999999998E-4</v>
      </c>
      <c r="G532" s="84">
        <v>13026.493899999999</v>
      </c>
      <c r="H532" s="84">
        <v>18107.598900000001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522110.8737</v>
      </c>
      <c r="C534" s="84">
        <v>978.03830000000005</v>
      </c>
      <c r="D534" s="84">
        <v>2785.7166999999999</v>
      </c>
      <c r="E534" s="84">
        <v>0</v>
      </c>
      <c r="F534" s="84">
        <v>1.1299999999999999E-2</v>
      </c>
      <c r="G534" s="84">
        <v>173239.0815</v>
      </c>
      <c r="H534" s="84">
        <v>226798.6232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38618.7745</v>
      </c>
      <c r="C535" s="84">
        <v>69.296099999999996</v>
      </c>
      <c r="D535" s="84">
        <v>189.23070000000001</v>
      </c>
      <c r="E535" s="84">
        <v>0</v>
      </c>
      <c r="F535" s="84">
        <v>8.0000000000000004E-4</v>
      </c>
      <c r="G535" s="84">
        <v>11766.9329</v>
      </c>
      <c r="H535" s="84">
        <v>16496.998599999999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50657.641600000003</v>
      </c>
      <c r="C536" s="84">
        <v>97.975800000000007</v>
      </c>
      <c r="D536" s="84">
        <v>287.30059999999997</v>
      </c>
      <c r="E536" s="84">
        <v>0</v>
      </c>
      <c r="F536" s="84">
        <v>1.1999999999999999E-3</v>
      </c>
      <c r="G536" s="84">
        <v>17867.768599999999</v>
      </c>
      <c r="H536" s="84">
        <v>22286.871500000001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215964000000</v>
      </c>
      <c r="C539" s="84">
        <v>135741.06599999999</v>
      </c>
      <c r="D539" s="84" t="s">
        <v>1177</v>
      </c>
      <c r="E539" s="84">
        <v>37896.934000000001</v>
      </c>
      <c r="F539" s="84">
        <v>51279.599000000002</v>
      </c>
      <c r="G539" s="84">
        <v>7080.68</v>
      </c>
      <c r="H539" s="84">
        <v>28749.074000000001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186581000000</v>
      </c>
      <c r="C540" s="84">
        <v>124785.602</v>
      </c>
      <c r="D540" s="84" t="s">
        <v>1178</v>
      </c>
      <c r="E540" s="84">
        <v>57185.040999999997</v>
      </c>
      <c r="F540" s="84">
        <v>38824.769999999997</v>
      </c>
      <c r="G540" s="84">
        <v>7292.4719999999998</v>
      </c>
      <c r="H540" s="84">
        <v>0</v>
      </c>
      <c r="I540" s="84">
        <v>10748.540999999999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202835000000</v>
      </c>
      <c r="C541" s="84">
        <v>142574.93799999999</v>
      </c>
      <c r="D541" s="84" t="s">
        <v>1063</v>
      </c>
      <c r="E541" s="84">
        <v>57185.040999999997</v>
      </c>
      <c r="F541" s="84">
        <v>38824.769999999997</v>
      </c>
      <c r="G541" s="84">
        <v>8566.4629999999997</v>
      </c>
      <c r="H541" s="84">
        <v>0</v>
      </c>
      <c r="I541" s="84">
        <v>27263.885999999999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202298000000</v>
      </c>
      <c r="C542" s="84">
        <v>144051.12100000001</v>
      </c>
      <c r="D542" s="84" t="s">
        <v>1064</v>
      </c>
      <c r="E542" s="84">
        <v>57185.040999999997</v>
      </c>
      <c r="F542" s="84">
        <v>38824.769999999997</v>
      </c>
      <c r="G542" s="84">
        <v>8730.6949999999997</v>
      </c>
      <c r="H542" s="84">
        <v>0</v>
      </c>
      <c r="I542" s="84">
        <v>28575.835999999999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232361000000</v>
      </c>
      <c r="C543" s="84">
        <v>156854.291</v>
      </c>
      <c r="D543" s="84" t="s">
        <v>1065</v>
      </c>
      <c r="E543" s="84">
        <v>57185.040999999997</v>
      </c>
      <c r="F543" s="84">
        <v>38824.769999999997</v>
      </c>
      <c r="G543" s="84">
        <v>9414.5069999999996</v>
      </c>
      <c r="H543" s="84">
        <v>0</v>
      </c>
      <c r="I543" s="84">
        <v>40695.194000000003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257319000000</v>
      </c>
      <c r="C544" s="84">
        <v>175826.24100000001</v>
      </c>
      <c r="D544" s="84" t="s">
        <v>1179</v>
      </c>
      <c r="E544" s="84">
        <v>57185.040999999997</v>
      </c>
      <c r="F544" s="84">
        <v>38824.769999999997</v>
      </c>
      <c r="G544" s="84">
        <v>10355.114</v>
      </c>
      <c r="H544" s="84">
        <v>0</v>
      </c>
      <c r="I544" s="84">
        <v>58726.536999999997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283095000000</v>
      </c>
      <c r="C545" s="84">
        <v>185650.20499999999</v>
      </c>
      <c r="D545" s="84" t="s">
        <v>1066</v>
      </c>
      <c r="E545" s="84">
        <v>57185.040999999997</v>
      </c>
      <c r="F545" s="84">
        <v>38824.769999999997</v>
      </c>
      <c r="G545" s="84">
        <v>10785.208000000001</v>
      </c>
      <c r="H545" s="84">
        <v>0</v>
      </c>
      <c r="I545" s="84">
        <v>68120.407999999996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283319000000</v>
      </c>
      <c r="C546" s="84">
        <v>185068.117</v>
      </c>
      <c r="D546" s="84" t="s">
        <v>1067</v>
      </c>
      <c r="E546" s="84">
        <v>57185.040999999997</v>
      </c>
      <c r="F546" s="84">
        <v>38824.769999999997</v>
      </c>
      <c r="G546" s="84">
        <v>10744.562</v>
      </c>
      <c r="H546" s="84">
        <v>0</v>
      </c>
      <c r="I546" s="84">
        <v>67578.964999999997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243630000000</v>
      </c>
      <c r="C547" s="84">
        <v>159290.065</v>
      </c>
      <c r="D547" s="84" t="s">
        <v>1028</v>
      </c>
      <c r="E547" s="84">
        <v>57040.442000000003</v>
      </c>
      <c r="F547" s="84">
        <v>38772.135999999999</v>
      </c>
      <c r="G547" s="84">
        <v>9621.6720000000005</v>
      </c>
      <c r="H547" s="84">
        <v>0</v>
      </c>
      <c r="I547" s="84">
        <v>43121.036999999997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227772000000</v>
      </c>
      <c r="C548" s="84">
        <v>154039.85500000001</v>
      </c>
      <c r="D548" s="84" t="s">
        <v>1068</v>
      </c>
      <c r="E548" s="84">
        <v>57185.040999999997</v>
      </c>
      <c r="F548" s="84">
        <v>38824.769999999997</v>
      </c>
      <c r="G548" s="84">
        <v>9226.4699999999993</v>
      </c>
      <c r="H548" s="84">
        <v>0</v>
      </c>
      <c r="I548" s="84">
        <v>38068.796000000002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205220000000</v>
      </c>
      <c r="C549" s="84">
        <v>148421.22399999999</v>
      </c>
      <c r="D549" s="84" t="s">
        <v>1069</v>
      </c>
      <c r="E549" s="84">
        <v>57040.442000000003</v>
      </c>
      <c r="F549" s="84">
        <v>38772.135999999999</v>
      </c>
      <c r="G549" s="84">
        <v>9013.0380000000005</v>
      </c>
      <c r="H549" s="84">
        <v>0</v>
      </c>
      <c r="I549" s="84">
        <v>32860.830999999998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206553000000</v>
      </c>
      <c r="C550" s="84">
        <v>126966.63099999999</v>
      </c>
      <c r="D550" s="84" t="s">
        <v>1070</v>
      </c>
      <c r="E550" s="84">
        <v>37896.934000000001</v>
      </c>
      <c r="F550" s="84">
        <v>51279.599000000002</v>
      </c>
      <c r="G550" s="84">
        <v>6732.01</v>
      </c>
      <c r="H550" s="84">
        <v>20323.309000000001</v>
      </c>
      <c r="I550" s="84">
        <v>0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2746950000000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186581000000</v>
      </c>
      <c r="C553" s="84">
        <v>124785.602</v>
      </c>
      <c r="D553" s="84"/>
      <c r="E553" s="84">
        <v>37896.934000000001</v>
      </c>
      <c r="F553" s="84">
        <v>38772.135999999999</v>
      </c>
      <c r="G553" s="84">
        <v>6732.01</v>
      </c>
      <c r="H553" s="84">
        <v>0</v>
      </c>
      <c r="I553" s="84">
        <v>0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283319000000</v>
      </c>
      <c r="C554" s="84">
        <v>185650.20499999999</v>
      </c>
      <c r="D554" s="84"/>
      <c r="E554" s="84">
        <v>57185.040999999997</v>
      </c>
      <c r="F554" s="84">
        <v>51279.599000000002</v>
      </c>
      <c r="G554" s="84">
        <v>10785.208000000001</v>
      </c>
      <c r="H554" s="84">
        <v>28749.074000000001</v>
      </c>
      <c r="I554" s="84">
        <v>68120.407999999996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52737.13</v>
      </c>
      <c r="C557" s="84">
        <v>11578.43</v>
      </c>
      <c r="D557" s="84">
        <v>0</v>
      </c>
      <c r="E557" s="84">
        <v>64315.55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10.33</v>
      </c>
      <c r="C558" s="84">
        <v>2.27</v>
      </c>
      <c r="D558" s="84">
        <v>0</v>
      </c>
      <c r="E558" s="84">
        <v>12.6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13.34</v>
      </c>
      <c r="C559" s="84">
        <v>2.93</v>
      </c>
      <c r="D559" s="84">
        <v>0</v>
      </c>
      <c r="E559" s="84">
        <v>16.27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3726.02</v>
      </c>
      <c r="C2" s="84">
        <v>729.7</v>
      </c>
      <c r="D2" s="84">
        <v>942.49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3726.02</v>
      </c>
      <c r="C3" s="84">
        <v>729.7</v>
      </c>
      <c r="D3" s="84">
        <v>942.49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10074.06</v>
      </c>
      <c r="C4" s="84">
        <v>1972.9</v>
      </c>
      <c r="D4" s="84">
        <v>2548.21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10074.06</v>
      </c>
      <c r="C5" s="84">
        <v>1972.9</v>
      </c>
      <c r="D5" s="84">
        <v>2548.21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24.26</v>
      </c>
      <c r="C13" s="84">
        <v>242.39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450.96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167.34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259.98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596.38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2697.78</v>
      </c>
      <c r="C28" s="84">
        <v>1028.24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0.56799999999999995</v>
      </c>
      <c r="E104" s="84">
        <v>0.621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0.56799999999999995</v>
      </c>
      <c r="E105" s="84">
        <v>0.621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0.56799999999999995</v>
      </c>
      <c r="E106" s="84">
        <v>0.621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0.56799999999999995</v>
      </c>
      <c r="E107" s="84">
        <v>0.621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0.56799999999999995</v>
      </c>
      <c r="E109" s="84">
        <v>0.621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0.56799999999999995</v>
      </c>
      <c r="E110" s="84">
        <v>0.621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0.56799999999999995</v>
      </c>
      <c r="E111" s="84">
        <v>0.621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0.56799999999999995</v>
      </c>
      <c r="E112" s="84">
        <v>0.621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0.56799999999999995</v>
      </c>
      <c r="E113" s="84">
        <v>0.621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0.56799999999999995</v>
      </c>
      <c r="E114" s="84">
        <v>0.621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0.56799999999999995</v>
      </c>
      <c r="E115" s="84">
        <v>0.621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0.56799999999999995</v>
      </c>
      <c r="E116" s="84">
        <v>0.621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0.56799999999999995</v>
      </c>
      <c r="E117" s="84">
        <v>0.621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0.56799999999999995</v>
      </c>
      <c r="E118" s="84">
        <v>0.621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0.56799999999999995</v>
      </c>
      <c r="E120" s="84">
        <v>0.621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0.56799999999999995</v>
      </c>
      <c r="E121" s="84">
        <v>0.621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0.56799999999999995</v>
      </c>
      <c r="E122" s="84">
        <v>0.621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0.56799999999999995</v>
      </c>
      <c r="E123" s="84">
        <v>0.621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0.56799999999999995</v>
      </c>
      <c r="E125" s="84">
        <v>0.621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0.56799999999999995</v>
      </c>
      <c r="E127" s="84">
        <v>0.621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0.56799999999999995</v>
      </c>
      <c r="E128" s="84">
        <v>0.621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0.56799999999999995</v>
      </c>
      <c r="E130" s="84">
        <v>0.621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0.56799999999999995</v>
      </c>
      <c r="E132" s="84">
        <v>0.621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0.56799999999999995</v>
      </c>
      <c r="E133" s="84">
        <v>0.621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0.56799999999999995</v>
      </c>
      <c r="E135" s="84">
        <v>0.621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0.56799999999999995</v>
      </c>
      <c r="E136" s="84">
        <v>0.621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0.56799999999999995</v>
      </c>
      <c r="E137" s="84">
        <v>0.621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0.56799999999999995</v>
      </c>
      <c r="E138" s="84">
        <v>0.621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0.56799999999999995</v>
      </c>
      <c r="E139" s="84">
        <v>0.621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0.56799999999999995</v>
      </c>
      <c r="E140" s="84">
        <v>0.621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0.56799999999999995</v>
      </c>
      <c r="E141" s="84">
        <v>0.621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0.56799999999999995</v>
      </c>
      <c r="E143" s="84">
        <v>0.621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0.56799999999999995</v>
      </c>
      <c r="E144" s="84">
        <v>0.621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0.56799999999999995</v>
      </c>
      <c r="E145" s="84">
        <v>0.621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0.56799999999999995</v>
      </c>
      <c r="E146" s="84">
        <v>0.621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0.56799999999999995</v>
      </c>
      <c r="E148" s="84">
        <v>0.621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0.56799999999999995</v>
      </c>
      <c r="E150" s="84">
        <v>0.621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0.56799999999999995</v>
      </c>
      <c r="E152" s="84">
        <v>0.621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0.56799999999999995</v>
      </c>
      <c r="E154" s="84">
        <v>0.621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0.56799999999999995</v>
      </c>
      <c r="E156" s="84">
        <v>0.621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0.56799999999999995</v>
      </c>
      <c r="E157" s="84">
        <v>0.621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0.56799999999999995</v>
      </c>
      <c r="E158" s="84">
        <v>0.621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0.56799999999999995</v>
      </c>
      <c r="E159" s="84">
        <v>0.621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0.56799999999999995</v>
      </c>
      <c r="E160" s="84">
        <v>0.621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0.56799999999999995</v>
      </c>
      <c r="E161" s="84">
        <v>0.621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0.56799999999999995</v>
      </c>
      <c r="E162" s="84">
        <v>0.621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0.56799999999999995</v>
      </c>
      <c r="E163" s="84">
        <v>0.621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0.56799999999999995</v>
      </c>
      <c r="E164" s="84">
        <v>0.621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0.56799999999999995</v>
      </c>
      <c r="E165" s="84">
        <v>0.621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0.56799999999999995</v>
      </c>
      <c r="E166" s="84">
        <v>0.621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0.56799999999999995</v>
      </c>
      <c r="E167" s="84">
        <v>0.621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0.56799999999999995</v>
      </c>
      <c r="E168" s="84">
        <v>0.621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0.56799999999999995</v>
      </c>
      <c r="E169" s="84">
        <v>0.621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0.56799999999999995</v>
      </c>
      <c r="E170" s="84">
        <v>0.621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0.56799999999999995</v>
      </c>
      <c r="E171" s="84">
        <v>0.621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0.56799999999999995</v>
      </c>
      <c r="E172" s="84">
        <v>0.621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0.56799999999999995</v>
      </c>
      <c r="E173" s="84">
        <v>0.621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0.56799999999999995</v>
      </c>
      <c r="E174" s="84">
        <v>0.621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0.56799999999999995</v>
      </c>
      <c r="E175" s="84">
        <v>0.621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0.56799999999999995</v>
      </c>
      <c r="E176" s="84">
        <v>0.621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0.56799999999999995</v>
      </c>
      <c r="E177" s="84">
        <v>0.621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0.56799999999999995</v>
      </c>
      <c r="E178" s="84">
        <v>0.621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0.56799999999999995</v>
      </c>
      <c r="E179" s="84">
        <v>0.621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0.56799999999999995</v>
      </c>
      <c r="E180" s="84">
        <v>0.621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0.56799999999999995</v>
      </c>
      <c r="E181" s="84">
        <v>0.621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0.56799999999999995</v>
      </c>
      <c r="E182" s="84">
        <v>0.621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0.56799999999999995</v>
      </c>
      <c r="E183" s="84">
        <v>0.621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0.56799999999999995</v>
      </c>
      <c r="E184" s="84">
        <v>0.621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0.56799999999999995</v>
      </c>
      <c r="E185" s="84">
        <v>0.621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0.56799999999999995</v>
      </c>
      <c r="E186" s="84">
        <v>0.621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0.56799999999999995</v>
      </c>
      <c r="E187" s="84">
        <v>0.621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0.56799999999999995</v>
      </c>
      <c r="E188" s="84">
        <v>0.621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0.56799999999999995</v>
      </c>
      <c r="E189" s="84">
        <v>0.621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0.56799999999999995</v>
      </c>
      <c r="E191" s="84">
        <v>0.621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0.56799999999999995</v>
      </c>
      <c r="E193" s="84">
        <v>0.621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0.56799999999999995</v>
      </c>
      <c r="E195" s="84">
        <v>0.621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0.56799999999999995</v>
      </c>
      <c r="E196" s="84">
        <v>0.621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0.56799999999999995</v>
      </c>
      <c r="E198" s="84">
        <v>0.621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0.56799999999999995</v>
      </c>
      <c r="E199" s="84">
        <v>0.621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0.56799999999999995</v>
      </c>
      <c r="E200" s="84">
        <v>0.621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0.56799999999999995</v>
      </c>
      <c r="E201" s="84">
        <v>0.621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0.56799999999999995</v>
      </c>
      <c r="E202" s="84">
        <v>0.621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0.56799999999999995</v>
      </c>
      <c r="E203" s="84">
        <v>0.621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0.56799999999999995</v>
      </c>
      <c r="E204" s="84">
        <v>0.621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0.56799999999999995</v>
      </c>
      <c r="E205" s="84">
        <v>0.621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0.56799999999999995</v>
      </c>
      <c r="E207" s="84">
        <v>0.621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0.56799999999999995</v>
      </c>
      <c r="E208" s="84">
        <v>0.621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0.56799999999999995</v>
      </c>
      <c r="E209" s="84">
        <v>0.621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0.56799999999999995</v>
      </c>
      <c r="E210" s="84">
        <v>0.621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0.56799999999999995</v>
      </c>
      <c r="E211" s="84">
        <v>0.621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0.56799999999999995</v>
      </c>
      <c r="E212" s="84">
        <v>0.621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0.56799999999999995</v>
      </c>
      <c r="E213" s="84">
        <v>0.621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0.33500000000000002</v>
      </c>
      <c r="E215" s="84">
        <v>0.36499999999999999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0.33500000000000002</v>
      </c>
      <c r="E216" s="84">
        <v>0.36499999999999999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0.33500000000000002</v>
      </c>
      <c r="E217" s="84">
        <v>0.36499999999999999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0.33500000000000002</v>
      </c>
      <c r="E218" s="84">
        <v>0.36499999999999999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4.0919999999999996</v>
      </c>
      <c r="F225" s="84">
        <v>0.36199999999999999</v>
      </c>
      <c r="G225" s="84">
        <v>0.22500000000000001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4.0919999999999996</v>
      </c>
      <c r="F226" s="84">
        <v>0.36199999999999999</v>
      </c>
      <c r="G226" s="84">
        <v>0.22500000000000001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4.0919999999999996</v>
      </c>
      <c r="F227" s="84">
        <v>0.36199999999999999</v>
      </c>
      <c r="G227" s="84">
        <v>0.22500000000000001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4.0919999999999996</v>
      </c>
      <c r="F228" s="84">
        <v>0.36199999999999999</v>
      </c>
      <c r="G228" s="84">
        <v>0.22500000000000001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4.0919999999999996</v>
      </c>
      <c r="F229" s="84">
        <v>0.36199999999999999</v>
      </c>
      <c r="G229" s="84">
        <v>0.22500000000000001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4.0919999999999996</v>
      </c>
      <c r="F230" s="84">
        <v>0.36199999999999999</v>
      </c>
      <c r="G230" s="84">
        <v>0.22500000000000001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4.0919999999999996</v>
      </c>
      <c r="F231" s="84">
        <v>0.36199999999999999</v>
      </c>
      <c r="G231" s="84">
        <v>0.22500000000000001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4.0919999999999996</v>
      </c>
      <c r="F232" s="84">
        <v>0.36199999999999999</v>
      </c>
      <c r="G232" s="84">
        <v>0.22500000000000001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4.0919999999999996</v>
      </c>
      <c r="F233" s="84">
        <v>0.36199999999999999</v>
      </c>
      <c r="G233" s="84">
        <v>0.22500000000000001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4.0919999999999996</v>
      </c>
      <c r="F234" s="84">
        <v>0.36199999999999999</v>
      </c>
      <c r="G234" s="84">
        <v>0.22500000000000001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4.0919999999999996</v>
      </c>
      <c r="F235" s="84">
        <v>0.36199999999999999</v>
      </c>
      <c r="G235" s="84">
        <v>0.22500000000000001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4.0919999999999996</v>
      </c>
      <c r="F236" s="84">
        <v>0.36199999999999999</v>
      </c>
      <c r="G236" s="84">
        <v>0.22500000000000001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4.0919999999999996</v>
      </c>
      <c r="F237" s="84">
        <v>0.36199999999999999</v>
      </c>
      <c r="G237" s="84">
        <v>0.22500000000000001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4.0919999999999996</v>
      </c>
      <c r="F238" s="84">
        <v>0.36199999999999999</v>
      </c>
      <c r="G238" s="84">
        <v>0.22500000000000001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4.0919999999999996</v>
      </c>
      <c r="F239" s="84">
        <v>0.36199999999999999</v>
      </c>
      <c r="G239" s="84">
        <v>0.22500000000000001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4.0919999999999996</v>
      </c>
      <c r="F240" s="84">
        <v>0.36199999999999999</v>
      </c>
      <c r="G240" s="84">
        <v>0.22500000000000001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4.0919999999999996</v>
      </c>
      <c r="F241" s="84">
        <v>0.36199999999999999</v>
      </c>
      <c r="G241" s="84">
        <v>0.22500000000000001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4.0919999999999996</v>
      </c>
      <c r="F242" s="84">
        <v>0.36199999999999999</v>
      </c>
      <c r="G242" s="84">
        <v>0.22500000000000001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4.0919999999999996</v>
      </c>
      <c r="F243" s="84">
        <v>0.36199999999999999</v>
      </c>
      <c r="G243" s="84">
        <v>0.22500000000000001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4.0919999999999996</v>
      </c>
      <c r="F244" s="84">
        <v>0.36199999999999999</v>
      </c>
      <c r="G244" s="84">
        <v>0.22500000000000001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4.0919999999999996</v>
      </c>
      <c r="F245" s="84">
        <v>0.36199999999999999</v>
      </c>
      <c r="G245" s="84">
        <v>0.22500000000000001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4.0919999999999996</v>
      </c>
      <c r="F246" s="84">
        <v>0.36199999999999999</v>
      </c>
      <c r="G246" s="84">
        <v>0.22500000000000001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4.0919999999999996</v>
      </c>
      <c r="F247" s="84">
        <v>0.36199999999999999</v>
      </c>
      <c r="G247" s="84">
        <v>0.22500000000000001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4.0919999999999996</v>
      </c>
      <c r="F248" s="84">
        <v>0.36199999999999999</v>
      </c>
      <c r="G248" s="84">
        <v>0.22500000000000001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4.0919999999999996</v>
      </c>
      <c r="F249" s="84">
        <v>0.36199999999999999</v>
      </c>
      <c r="G249" s="84">
        <v>0.22500000000000001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4.0919999999999996</v>
      </c>
      <c r="F250" s="84">
        <v>0.36199999999999999</v>
      </c>
      <c r="G250" s="84">
        <v>0.22500000000000001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4.0919999999999996</v>
      </c>
      <c r="F251" s="84">
        <v>0.36199999999999999</v>
      </c>
      <c r="G251" s="84">
        <v>0.22500000000000001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4.0919999999999996</v>
      </c>
      <c r="F252" s="84">
        <v>0.36199999999999999</v>
      </c>
      <c r="G252" s="84">
        <v>0.22500000000000001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4.0919999999999996</v>
      </c>
      <c r="F253" s="84">
        <v>0.36199999999999999</v>
      </c>
      <c r="G253" s="84">
        <v>0.22500000000000001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4.0919999999999996</v>
      </c>
      <c r="F254" s="84">
        <v>0.36199999999999999</v>
      </c>
      <c r="G254" s="84">
        <v>0.22500000000000001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4.0919999999999996</v>
      </c>
      <c r="F255" s="84">
        <v>0.36199999999999999</v>
      </c>
      <c r="G255" s="84">
        <v>0.22500000000000001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4.0919999999999996</v>
      </c>
      <c r="F256" s="84">
        <v>0.36199999999999999</v>
      </c>
      <c r="G256" s="84">
        <v>0.22500000000000001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4.0919999999999996</v>
      </c>
      <c r="F257" s="84">
        <v>0.36199999999999999</v>
      </c>
      <c r="G257" s="84">
        <v>0.22500000000000001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4.0919999999999996</v>
      </c>
      <c r="F258" s="84">
        <v>0.36199999999999999</v>
      </c>
      <c r="G258" s="84">
        <v>0.22500000000000001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4.0919999999999996</v>
      </c>
      <c r="F259" s="84">
        <v>0.36199999999999999</v>
      </c>
      <c r="G259" s="84">
        <v>0.22500000000000001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4.0919999999999996</v>
      </c>
      <c r="F260" s="84">
        <v>0.36199999999999999</v>
      </c>
      <c r="G260" s="84">
        <v>0.22500000000000001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4.0919999999999996</v>
      </c>
      <c r="F261" s="84">
        <v>0.36199999999999999</v>
      </c>
      <c r="G261" s="84">
        <v>0.22500000000000001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4.0919999999999996</v>
      </c>
      <c r="F262" s="84">
        <v>0.36199999999999999</v>
      </c>
      <c r="G262" s="84">
        <v>0.22500000000000001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4.0919999999999996</v>
      </c>
      <c r="F263" s="84">
        <v>0.36199999999999999</v>
      </c>
      <c r="G263" s="84">
        <v>0.22500000000000001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4.0919999999999996</v>
      </c>
      <c r="F264" s="84">
        <v>0.36199999999999999</v>
      </c>
      <c r="G264" s="84">
        <v>0.22500000000000001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4.0919999999999996</v>
      </c>
      <c r="F265" s="84">
        <v>0.36199999999999999</v>
      </c>
      <c r="G265" s="84">
        <v>0.22500000000000001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4.0919999999999996</v>
      </c>
      <c r="F266" s="84">
        <v>0.36199999999999999</v>
      </c>
      <c r="G266" s="84">
        <v>0.22500000000000001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4.0919999999999996</v>
      </c>
      <c r="F267" s="84">
        <v>0.36199999999999999</v>
      </c>
      <c r="G267" s="84">
        <v>0.22500000000000001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4.0919999999999996</v>
      </c>
      <c r="F268" s="84">
        <v>0.36199999999999999</v>
      </c>
      <c r="G268" s="84">
        <v>0.22500000000000001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4.0919999999999996</v>
      </c>
      <c r="F269" s="84">
        <v>0.36199999999999999</v>
      </c>
      <c r="G269" s="84">
        <v>0.22500000000000001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4.0919999999999996</v>
      </c>
      <c r="F270" s="84">
        <v>0.36199999999999999</v>
      </c>
      <c r="G270" s="84">
        <v>0.22500000000000001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4.0919999999999996</v>
      </c>
      <c r="F271" s="84">
        <v>0.36199999999999999</v>
      </c>
      <c r="G271" s="84">
        <v>0.22500000000000001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4.0919999999999996</v>
      </c>
      <c r="F272" s="84">
        <v>0.36199999999999999</v>
      </c>
      <c r="G272" s="84">
        <v>0.22500000000000001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4.0919999999999996</v>
      </c>
      <c r="F273" s="84">
        <v>0.36199999999999999</v>
      </c>
      <c r="G273" s="84">
        <v>0.22500000000000001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4.0919999999999996</v>
      </c>
      <c r="F274" s="84">
        <v>0.36199999999999999</v>
      </c>
      <c r="G274" s="84">
        <v>0.22500000000000001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4.0919999999999996</v>
      </c>
      <c r="F275" s="84">
        <v>0.36199999999999999</v>
      </c>
      <c r="G275" s="84">
        <v>0.22500000000000001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4.0919999999999996</v>
      </c>
      <c r="F276" s="84">
        <v>0.36199999999999999</v>
      </c>
      <c r="G276" s="84">
        <v>0.22500000000000001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4.0919999999999996</v>
      </c>
      <c r="F277" s="84">
        <v>0.36199999999999999</v>
      </c>
      <c r="G277" s="84">
        <v>0.22500000000000001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4.0919999999999996</v>
      </c>
      <c r="F278" s="84">
        <v>0.36199999999999999</v>
      </c>
      <c r="G278" s="84">
        <v>0.22500000000000001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4.0919999999999996</v>
      </c>
      <c r="F279" s="84">
        <v>0.36199999999999999</v>
      </c>
      <c r="G279" s="84">
        <v>0.22500000000000001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4.0919999999999996</v>
      </c>
      <c r="F280" s="84">
        <v>0.36199999999999999</v>
      </c>
      <c r="G280" s="84">
        <v>0.22500000000000001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4.0919999999999996</v>
      </c>
      <c r="F281" s="84">
        <v>0.36199999999999999</v>
      </c>
      <c r="G281" s="84">
        <v>0.22500000000000001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4.0919999999999996</v>
      </c>
      <c r="F282" s="84">
        <v>0.36199999999999999</v>
      </c>
      <c r="G282" s="84">
        <v>0.22500000000000001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4.0919999999999996</v>
      </c>
      <c r="F283" s="84">
        <v>0.36199999999999999</v>
      </c>
      <c r="G283" s="84">
        <v>0.22500000000000001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4.0919999999999996</v>
      </c>
      <c r="F284" s="84">
        <v>0.36199999999999999</v>
      </c>
      <c r="G284" s="84">
        <v>0.22500000000000001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4.0919999999999996</v>
      </c>
      <c r="F285" s="84">
        <v>0.36199999999999999</v>
      </c>
      <c r="G285" s="84">
        <v>0.22500000000000001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4.0919999999999996</v>
      </c>
      <c r="F286" s="84">
        <v>0.36199999999999999</v>
      </c>
      <c r="G286" s="84">
        <v>0.22500000000000001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4.0919999999999996</v>
      </c>
      <c r="F287" s="84">
        <v>0.36199999999999999</v>
      </c>
      <c r="G287" s="84">
        <v>0.22500000000000001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4.0919999999999996</v>
      </c>
      <c r="F288" s="84">
        <v>0.36199999999999999</v>
      </c>
      <c r="G288" s="84">
        <v>0.22500000000000001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4.0919999999999996</v>
      </c>
      <c r="F289" s="84">
        <v>0.36199999999999999</v>
      </c>
      <c r="G289" s="84">
        <v>0.22500000000000001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4.0919999999999996</v>
      </c>
      <c r="F290" s="84">
        <v>0.36199999999999999</v>
      </c>
      <c r="G290" s="84">
        <v>0.22500000000000001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4.0919999999999996</v>
      </c>
      <c r="F291" s="84">
        <v>0.36199999999999999</v>
      </c>
      <c r="G291" s="84">
        <v>0.22500000000000001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4.0919999999999996</v>
      </c>
      <c r="F292" s="84">
        <v>0.36199999999999999</v>
      </c>
      <c r="G292" s="84">
        <v>0.22500000000000001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4.0919999999999996</v>
      </c>
      <c r="F293" s="84">
        <v>0.36199999999999999</v>
      </c>
      <c r="G293" s="84">
        <v>0.22500000000000001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4.0919999999999996</v>
      </c>
      <c r="F294" s="84">
        <v>0.36199999999999999</v>
      </c>
      <c r="G294" s="84">
        <v>0.22500000000000001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4.0919999999999996</v>
      </c>
      <c r="F295" s="84">
        <v>0.36199999999999999</v>
      </c>
      <c r="G295" s="84">
        <v>0.22500000000000001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4.0919999999999996</v>
      </c>
      <c r="F296" s="84">
        <v>0.36199999999999999</v>
      </c>
      <c r="G296" s="84">
        <v>0.22500000000000001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4.0919999999999996</v>
      </c>
      <c r="F297" s="84">
        <v>0.36199999999999999</v>
      </c>
      <c r="G297" s="84">
        <v>0.22500000000000001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4.0919999999999996</v>
      </c>
      <c r="F298" s="84">
        <v>0.36199999999999999</v>
      </c>
      <c r="G298" s="84">
        <v>0.22500000000000001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4.0919999999999996</v>
      </c>
      <c r="F299" s="84">
        <v>0.36199999999999999</v>
      </c>
      <c r="G299" s="84">
        <v>0.22500000000000001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4.0919999999999996</v>
      </c>
      <c r="F300" s="84">
        <v>0.36199999999999999</v>
      </c>
      <c r="G300" s="84">
        <v>0.22500000000000001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4.0919999999999996</v>
      </c>
      <c r="F301" s="84">
        <v>0.36199999999999999</v>
      </c>
      <c r="G301" s="84">
        <v>0.22500000000000001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4.0919999999999996</v>
      </c>
      <c r="F302" s="84">
        <v>0.36199999999999999</v>
      </c>
      <c r="G302" s="84">
        <v>0.22500000000000001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4.0919999999999996</v>
      </c>
      <c r="F303" s="84">
        <v>0.36199999999999999</v>
      </c>
      <c r="G303" s="84">
        <v>0.22500000000000001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4.0919999999999996</v>
      </c>
      <c r="F304" s="84">
        <v>0.36199999999999999</v>
      </c>
      <c r="G304" s="84">
        <v>0.22500000000000001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4.0919999999999996</v>
      </c>
      <c r="F305" s="84">
        <v>0.36199999999999999</v>
      </c>
      <c r="G305" s="84">
        <v>0.22500000000000001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4.0919999999999996</v>
      </c>
      <c r="F306" s="84">
        <v>0.36199999999999999</v>
      </c>
      <c r="G306" s="84">
        <v>0.22500000000000001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4.0919999999999996</v>
      </c>
      <c r="F307" s="84">
        <v>0.36199999999999999</v>
      </c>
      <c r="G307" s="84">
        <v>0.22500000000000001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4.0919999999999996</v>
      </c>
      <c r="F308" s="84">
        <v>0.36199999999999999</v>
      </c>
      <c r="G308" s="84">
        <v>0.22500000000000001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4.0919999999999996</v>
      </c>
      <c r="F309" s="84">
        <v>0.36199999999999999</v>
      </c>
      <c r="G309" s="84">
        <v>0.22500000000000001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4.0919999999999996</v>
      </c>
      <c r="F310" s="84">
        <v>0.36199999999999999</v>
      </c>
      <c r="G310" s="84">
        <v>0.22500000000000001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4.0919999999999996</v>
      </c>
      <c r="F311" s="84">
        <v>0.36199999999999999</v>
      </c>
      <c r="G311" s="84">
        <v>0.22500000000000001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4.0919999999999996</v>
      </c>
      <c r="F312" s="84">
        <v>0.36199999999999999</v>
      </c>
      <c r="G312" s="84">
        <v>0.22500000000000001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4.0919999999999996</v>
      </c>
      <c r="F313" s="84">
        <v>0.36199999999999999</v>
      </c>
      <c r="G313" s="84">
        <v>0.22500000000000001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4.0919999999999996</v>
      </c>
      <c r="F314" s="84">
        <v>0.36199999999999999</v>
      </c>
      <c r="G314" s="84">
        <v>0.22500000000000001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4.0919999999999996</v>
      </c>
      <c r="F315" s="84">
        <v>0.36199999999999999</v>
      </c>
      <c r="G315" s="84">
        <v>0.22500000000000001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4.0919999999999996</v>
      </c>
      <c r="F316" s="84">
        <v>0.36199999999999999</v>
      </c>
      <c r="G316" s="84">
        <v>0.22500000000000001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4.0919999999999996</v>
      </c>
      <c r="F317" s="84">
        <v>0.36199999999999999</v>
      </c>
      <c r="G317" s="84">
        <v>0.22500000000000001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4.0919999999999996</v>
      </c>
      <c r="F318" s="84">
        <v>0.36199999999999999</v>
      </c>
      <c r="G318" s="84">
        <v>0.22500000000000001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4.0919999999999996</v>
      </c>
      <c r="F319" s="84">
        <v>0.36199999999999999</v>
      </c>
      <c r="G319" s="84">
        <v>0.22500000000000001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4.0919999999999996</v>
      </c>
      <c r="F320" s="84">
        <v>0.36199999999999999</v>
      </c>
      <c r="G320" s="84">
        <v>0.22500000000000001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4.0919999999999996</v>
      </c>
      <c r="F321" s="84">
        <v>0.36199999999999999</v>
      </c>
      <c r="G321" s="84">
        <v>0.22500000000000001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4.0919999999999996</v>
      </c>
      <c r="F322" s="84">
        <v>0.36199999999999999</v>
      </c>
      <c r="G322" s="84">
        <v>0.22500000000000001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4.0919999999999996</v>
      </c>
      <c r="F323" s="84">
        <v>0.36199999999999999</v>
      </c>
      <c r="G323" s="84">
        <v>0.22500000000000001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4.0919999999999996</v>
      </c>
      <c r="F324" s="84">
        <v>0.36199999999999999</v>
      </c>
      <c r="G324" s="84">
        <v>0.22500000000000001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4.0919999999999996</v>
      </c>
      <c r="F325" s="84">
        <v>0.36199999999999999</v>
      </c>
      <c r="G325" s="84">
        <v>0.22500000000000001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4.0919999999999996</v>
      </c>
      <c r="F326" s="84">
        <v>0.36199999999999999</v>
      </c>
      <c r="G326" s="84">
        <v>0.22500000000000001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4.0919999999999996</v>
      </c>
      <c r="F327" s="84">
        <v>0.36199999999999999</v>
      </c>
      <c r="G327" s="84">
        <v>0.22500000000000001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4.09</v>
      </c>
      <c r="F328" s="84">
        <v>0.36199999999999999</v>
      </c>
      <c r="G328" s="84">
        <v>0.22500000000000001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4.09</v>
      </c>
      <c r="F329" s="84">
        <v>0.36199999999999999</v>
      </c>
      <c r="G329" s="84">
        <v>0.22500000000000001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4.09</v>
      </c>
      <c r="F330" s="84">
        <v>0.36199999999999999</v>
      </c>
      <c r="G330" s="84">
        <v>0.22500000000000001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1980.81</v>
      </c>
      <c r="D336" s="84">
        <v>1581.98</v>
      </c>
      <c r="E336" s="84">
        <v>398.83</v>
      </c>
      <c r="F336" s="84">
        <v>0.8</v>
      </c>
      <c r="G336" s="84">
        <v>2.9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2046.45</v>
      </c>
      <c r="D337" s="84">
        <v>1634.4</v>
      </c>
      <c r="E337" s="84">
        <v>412.04</v>
      </c>
      <c r="F337" s="84">
        <v>0.8</v>
      </c>
      <c r="G337" s="84">
        <v>2.9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2044.2</v>
      </c>
      <c r="D338" s="84">
        <v>1632.61</v>
      </c>
      <c r="E338" s="84">
        <v>411.59</v>
      </c>
      <c r="F338" s="84">
        <v>0.8</v>
      </c>
      <c r="G338" s="84">
        <v>2.9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1897.74</v>
      </c>
      <c r="D339" s="84">
        <v>1515.64</v>
      </c>
      <c r="E339" s="84">
        <v>382.1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2055.4299999999998</v>
      </c>
      <c r="D340" s="84">
        <v>1641.58</v>
      </c>
      <c r="E340" s="84">
        <v>413.85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3151.97</v>
      </c>
      <c r="D341" s="84">
        <v>2517.34</v>
      </c>
      <c r="E341" s="84">
        <v>634.63</v>
      </c>
      <c r="F341" s="84">
        <v>0.8</v>
      </c>
      <c r="G341" s="84">
        <v>2.68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9811.39</v>
      </c>
      <c r="D342" s="84">
        <v>7835.92</v>
      </c>
      <c r="E342" s="84">
        <v>1975.47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7947.46</v>
      </c>
      <c r="D343" s="84">
        <v>6347.28</v>
      </c>
      <c r="E343" s="84">
        <v>1600.18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9599.9</v>
      </c>
      <c r="D344" s="84">
        <v>7667.01</v>
      </c>
      <c r="E344" s="84">
        <v>1932.89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2550.41</v>
      </c>
      <c r="D345" s="84">
        <v>2036.9</v>
      </c>
      <c r="E345" s="84">
        <v>513.51</v>
      </c>
      <c r="F345" s="84">
        <v>0.8</v>
      </c>
      <c r="G345" s="84">
        <v>2.8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2460.85</v>
      </c>
      <c r="D346" s="84">
        <v>1965.37</v>
      </c>
      <c r="E346" s="84">
        <v>495.48</v>
      </c>
      <c r="F346" s="84">
        <v>0.8</v>
      </c>
      <c r="G346" s="84">
        <v>2.82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9922.7199999999993</v>
      </c>
      <c r="D347" s="84">
        <v>7924.84</v>
      </c>
      <c r="E347" s="84">
        <v>1997.89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3075.14</v>
      </c>
      <c r="D348" s="84">
        <v>2455.9699999999998</v>
      </c>
      <c r="E348" s="84">
        <v>619.16</v>
      </c>
      <c r="F348" s="84">
        <v>0.8</v>
      </c>
      <c r="G348" s="84">
        <v>2.7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9171.64</v>
      </c>
      <c r="D349" s="84">
        <v>7324.98</v>
      </c>
      <c r="E349" s="84">
        <v>1846.66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2458.0500000000002</v>
      </c>
      <c r="D350" s="84">
        <v>1963.14</v>
      </c>
      <c r="E350" s="84">
        <v>494.92</v>
      </c>
      <c r="F350" s="84">
        <v>0.8</v>
      </c>
      <c r="G350" s="84">
        <v>2.82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3131.82</v>
      </c>
      <c r="D351" s="84">
        <v>2501.2399999999998</v>
      </c>
      <c r="E351" s="84">
        <v>630.58000000000004</v>
      </c>
      <c r="F351" s="84">
        <v>0.8</v>
      </c>
      <c r="G351" s="84">
        <v>2.69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9901.34</v>
      </c>
      <c r="D352" s="84">
        <v>7907.76</v>
      </c>
      <c r="E352" s="84">
        <v>1993.58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8118.31</v>
      </c>
      <c r="D353" s="84">
        <v>6483.73</v>
      </c>
      <c r="E353" s="84">
        <v>1634.58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9881.7000000000007</v>
      </c>
      <c r="D354" s="84">
        <v>7892.07</v>
      </c>
      <c r="E354" s="84">
        <v>1989.63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2603.65</v>
      </c>
      <c r="D355" s="84">
        <v>2079.42</v>
      </c>
      <c r="E355" s="84">
        <v>524.23</v>
      </c>
      <c r="F355" s="84">
        <v>0.8</v>
      </c>
      <c r="G355" s="84">
        <v>2.79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2518.66</v>
      </c>
      <c r="D356" s="84">
        <v>2011.54</v>
      </c>
      <c r="E356" s="84">
        <v>507.12</v>
      </c>
      <c r="F356" s="84">
        <v>0.8</v>
      </c>
      <c r="G356" s="84">
        <v>2.81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9535.0499999999993</v>
      </c>
      <c r="D357" s="84">
        <v>7615.22</v>
      </c>
      <c r="E357" s="84">
        <v>1919.83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2517.4499999999998</v>
      </c>
      <c r="D358" s="84">
        <v>2010.58</v>
      </c>
      <c r="E358" s="84">
        <v>506.88</v>
      </c>
      <c r="F358" s="84">
        <v>0.8</v>
      </c>
      <c r="G358" s="84">
        <v>2.81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9384.15</v>
      </c>
      <c r="D359" s="84">
        <v>7494.7</v>
      </c>
      <c r="E359" s="84">
        <v>1889.45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2482.2600000000002</v>
      </c>
      <c r="D360" s="84">
        <v>1982.47</v>
      </c>
      <c r="E360" s="84">
        <v>499.79</v>
      </c>
      <c r="F360" s="84">
        <v>0.8</v>
      </c>
      <c r="G360" s="84">
        <v>2.81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3233.34</v>
      </c>
      <c r="D361" s="84">
        <v>2582.33</v>
      </c>
      <c r="E361" s="84">
        <v>651.02</v>
      </c>
      <c r="F361" s="84">
        <v>0.8</v>
      </c>
      <c r="G361" s="84">
        <v>2.67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10063.14</v>
      </c>
      <c r="D362" s="84">
        <v>8036.98</v>
      </c>
      <c r="E362" s="84">
        <v>2026.16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8229.5300000000007</v>
      </c>
      <c r="D363" s="84">
        <v>6572.56</v>
      </c>
      <c r="E363" s="84">
        <v>1656.97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10042.950000000001</v>
      </c>
      <c r="D364" s="84">
        <v>8020.85</v>
      </c>
      <c r="E364" s="84">
        <v>2022.09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2656.93</v>
      </c>
      <c r="D365" s="84">
        <v>2121.9699999999998</v>
      </c>
      <c r="E365" s="84">
        <v>534.96</v>
      </c>
      <c r="F365" s="84">
        <v>0.8</v>
      </c>
      <c r="G365" s="84">
        <v>2.78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2730.29</v>
      </c>
      <c r="D366" s="84">
        <v>2180.56</v>
      </c>
      <c r="E366" s="84">
        <v>549.73</v>
      </c>
      <c r="F366" s="84">
        <v>0.8</v>
      </c>
      <c r="G366" s="84">
        <v>2.77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10140.5</v>
      </c>
      <c r="D367" s="84">
        <v>8098.77</v>
      </c>
      <c r="E367" s="84">
        <v>2041.74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2607.33</v>
      </c>
      <c r="D368" s="84">
        <v>2082.36</v>
      </c>
      <c r="E368" s="84">
        <v>524.97</v>
      </c>
      <c r="F368" s="84">
        <v>0.8</v>
      </c>
      <c r="G368" s="84">
        <v>2.79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10040.66</v>
      </c>
      <c r="D369" s="84">
        <v>8019.02</v>
      </c>
      <c r="E369" s="84">
        <v>2021.63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2681.26</v>
      </c>
      <c r="D370" s="84">
        <v>2141.4</v>
      </c>
      <c r="E370" s="84">
        <v>539.86</v>
      </c>
      <c r="F370" s="84">
        <v>0.8</v>
      </c>
      <c r="G370" s="84">
        <v>2.77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9868.3700000000008</v>
      </c>
      <c r="D371" s="84">
        <v>7881.43</v>
      </c>
      <c r="E371" s="84">
        <v>1986.95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5578.69</v>
      </c>
      <c r="D372" s="84">
        <v>4455.45</v>
      </c>
      <c r="E372" s="84">
        <v>1123.24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5131.12</v>
      </c>
      <c r="D373" s="84">
        <v>4098</v>
      </c>
      <c r="E373" s="84">
        <v>1033.1199999999999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5686.48</v>
      </c>
      <c r="D374" s="84">
        <v>4541.54</v>
      </c>
      <c r="E374" s="84">
        <v>1144.94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17308.7</v>
      </c>
      <c r="D375" s="84">
        <v>12937.53</v>
      </c>
      <c r="E375" s="84">
        <v>4371.17</v>
      </c>
      <c r="F375" s="84">
        <v>0.75</v>
      </c>
      <c r="G375" s="84">
        <v>3.85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1536.83</v>
      </c>
      <c r="D376" s="84">
        <v>1227.4000000000001</v>
      </c>
      <c r="E376" s="84">
        <v>309.43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11790.89</v>
      </c>
      <c r="D377" s="84">
        <v>8305.9500000000007</v>
      </c>
      <c r="E377" s="84">
        <v>3484.94</v>
      </c>
      <c r="F377" s="84">
        <v>0.7</v>
      </c>
      <c r="G377" s="84">
        <v>3.73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890.76</v>
      </c>
      <c r="D378" s="84">
        <v>711.41</v>
      </c>
      <c r="E378" s="84">
        <v>179.35</v>
      </c>
      <c r="F378" s="84">
        <v>0.8</v>
      </c>
      <c r="G378" s="84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6330.19</v>
      </c>
      <c r="D379" s="84">
        <v>5055.6400000000003</v>
      </c>
      <c r="E379" s="84">
        <v>1274.55</v>
      </c>
      <c r="F379" s="84">
        <v>0.8</v>
      </c>
      <c r="G379" s="84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32413.72</v>
      </c>
      <c r="D380" s="84">
        <v>25887.39</v>
      </c>
      <c r="E380" s="84">
        <v>6526.33</v>
      </c>
      <c r="F380" s="84">
        <v>0.8</v>
      </c>
      <c r="G380" s="84">
        <v>3.73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3135.91</v>
      </c>
      <c r="D381" s="84">
        <v>2295.7399999999998</v>
      </c>
      <c r="E381" s="84">
        <v>840.17</v>
      </c>
      <c r="F381" s="84">
        <v>0.73</v>
      </c>
      <c r="G381" s="84">
        <v>3.82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7724.21</v>
      </c>
      <c r="D382" s="84">
        <v>6168.98</v>
      </c>
      <c r="E382" s="84">
        <v>1555.23</v>
      </c>
      <c r="F382" s="84">
        <v>0.8</v>
      </c>
      <c r="G382" s="84">
        <v>4.04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1311.49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1181.6400000000001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1217.17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1391.71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45.49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1148.6400000000001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1170.3900000000001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1394.1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1380.42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1169.52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1907.59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4108.26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3189.96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4030.74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1255.27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1217.8699999999999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3758.49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740.3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3898.61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1166.8900000000001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1947.48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4200.59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3370.17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4181.74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1287.69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1257.8399999999999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4133.1400000000003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1030.33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4114.05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1216.68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2259.69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5420.64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4372.07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5408.67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1592.14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1582.86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5399.32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1449.9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5358.28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1560.36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1191.81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1047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1071.4100000000001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1225.8399999999999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666.03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651.52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667.02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685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12396.71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7308.84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6797.61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7431.98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29664.31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1755.63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22833.96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1260.98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9858.7099999999991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41298.230000000003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6217.79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11809.5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0.05</v>
      </c>
      <c r="F450" s="84">
        <v>4.9400000000000004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0.05</v>
      </c>
      <c r="F451" s="84">
        <v>4.45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0.05</v>
      </c>
      <c r="F452" s="84">
        <v>4.59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0.06</v>
      </c>
      <c r="F453" s="84">
        <v>5.24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0.17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76.17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78.69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0.12</v>
      </c>
      <c r="F460" s="84">
        <v>78.61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0.11</v>
      </c>
      <c r="F461" s="84">
        <v>72.97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0.12</v>
      </c>
      <c r="F462" s="84">
        <v>79.040000000000006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0.19</v>
      </c>
      <c r="F463" s="84">
        <v>121.2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0.59</v>
      </c>
      <c r="F464" s="84">
        <v>377.28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0.48</v>
      </c>
      <c r="F465" s="84">
        <v>305.61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0.57999999999999996</v>
      </c>
      <c r="F466" s="84">
        <v>369.15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98.07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0.15</v>
      </c>
      <c r="F468" s="84">
        <v>94.63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0.6</v>
      </c>
      <c r="F469" s="84">
        <v>381.56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0.19</v>
      </c>
      <c r="F470" s="84">
        <v>118.25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0.55000000000000004</v>
      </c>
      <c r="F471" s="84">
        <v>352.68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0.15</v>
      </c>
      <c r="F472" s="84">
        <v>94.52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0.19</v>
      </c>
      <c r="F473" s="84">
        <v>120.43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0.6</v>
      </c>
      <c r="F474" s="84">
        <v>380.74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0.49</v>
      </c>
      <c r="F475" s="84">
        <v>312.18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0.6</v>
      </c>
      <c r="F476" s="84">
        <v>379.98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0.16</v>
      </c>
      <c r="F477" s="84">
        <v>100.12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0.15</v>
      </c>
      <c r="F478" s="84">
        <v>96.85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0.57999999999999996</v>
      </c>
      <c r="F479" s="84">
        <v>366.65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0.15</v>
      </c>
      <c r="F480" s="84">
        <v>96.8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0.56999999999999995</v>
      </c>
      <c r="F481" s="84">
        <v>360.85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0.15</v>
      </c>
      <c r="F482" s="84">
        <v>95.45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0.2</v>
      </c>
      <c r="F483" s="84">
        <v>124.33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0.61</v>
      </c>
      <c r="F484" s="84">
        <v>386.96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0.5</v>
      </c>
      <c r="F485" s="84">
        <v>316.45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0.61</v>
      </c>
      <c r="F486" s="84">
        <v>386.18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0.16</v>
      </c>
      <c r="F487" s="84">
        <v>102.17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0.16</v>
      </c>
      <c r="F488" s="84">
        <v>104.99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0.61</v>
      </c>
      <c r="F489" s="84">
        <v>389.94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0.16</v>
      </c>
      <c r="F490" s="84">
        <v>100.26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0.61</v>
      </c>
      <c r="F491" s="84">
        <v>386.1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0.16</v>
      </c>
      <c r="F492" s="84">
        <v>103.1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0.05</v>
      </c>
      <c r="F493" s="84">
        <v>4.49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0.04</v>
      </c>
      <c r="F494" s="84">
        <v>3.94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0.04</v>
      </c>
      <c r="F495" s="84">
        <v>4.04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0.05</v>
      </c>
      <c r="F496" s="84">
        <v>4.62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0.03</v>
      </c>
      <c r="F497" s="84">
        <v>2.5099999999999998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0.03</v>
      </c>
      <c r="F498" s="84">
        <v>2.4500000000000002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0.03</v>
      </c>
      <c r="F499" s="84">
        <v>2.5099999999999998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0.03</v>
      </c>
      <c r="F500" s="84">
        <v>2.58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0.6</v>
      </c>
      <c r="F501" s="84">
        <v>691.48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0.34</v>
      </c>
      <c r="F502" s="84">
        <v>390.9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0.31</v>
      </c>
      <c r="F503" s="84">
        <v>359.54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0.34</v>
      </c>
      <c r="F504" s="84">
        <v>398.45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0.9</v>
      </c>
      <c r="F505" s="84">
        <v>1025.29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107.69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0.53</v>
      </c>
      <c r="F507" s="84">
        <v>614.46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62.42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0.38</v>
      </c>
      <c r="F509" s="84">
        <v>443.56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0.56999999999999995</v>
      </c>
      <c r="D510" s="84">
        <v>622</v>
      </c>
      <c r="E510" s="84">
        <v>1.96</v>
      </c>
      <c r="F510" s="84">
        <v>2141.44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0.16</v>
      </c>
      <c r="F511" s="84">
        <v>179.94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0.47</v>
      </c>
      <c r="F512" s="84">
        <v>541.23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60606.141100000001</v>
      </c>
      <c r="C521" s="84">
        <v>100.71040000000001</v>
      </c>
      <c r="D521" s="84">
        <v>247.59819999999999</v>
      </c>
      <c r="E521" s="84">
        <v>0</v>
      </c>
      <c r="F521" s="84">
        <v>1E-3</v>
      </c>
      <c r="G521" s="84">
        <v>257428.4037</v>
      </c>
      <c r="H521" s="84">
        <v>25458.345399999998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54274.208200000001</v>
      </c>
      <c r="C522" s="84">
        <v>90.501099999999994</v>
      </c>
      <c r="D522" s="84">
        <v>223.42160000000001</v>
      </c>
      <c r="E522" s="84">
        <v>0</v>
      </c>
      <c r="F522" s="84">
        <v>8.9999999999999998E-4</v>
      </c>
      <c r="G522" s="84">
        <v>232294.1336</v>
      </c>
      <c r="H522" s="84">
        <v>22829.197199999999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59617.399299999997</v>
      </c>
      <c r="C523" s="84">
        <v>99.864400000000003</v>
      </c>
      <c r="D523" s="84">
        <v>247.87270000000001</v>
      </c>
      <c r="E523" s="84">
        <v>0</v>
      </c>
      <c r="F523" s="84">
        <v>1E-3</v>
      </c>
      <c r="G523" s="84">
        <v>257719.43489999999</v>
      </c>
      <c r="H523" s="84">
        <v>25121.1911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59466.538</v>
      </c>
      <c r="C524" s="84">
        <v>100.6686</v>
      </c>
      <c r="D524" s="84">
        <v>252.96549999999999</v>
      </c>
      <c r="E524" s="84">
        <v>0</v>
      </c>
      <c r="F524" s="84">
        <v>1E-3</v>
      </c>
      <c r="G524" s="84">
        <v>263021.97460000002</v>
      </c>
      <c r="H524" s="84">
        <v>25161.286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65849.978799999997</v>
      </c>
      <c r="C525" s="84">
        <v>112.4443</v>
      </c>
      <c r="D525" s="84">
        <v>285.36739999999998</v>
      </c>
      <c r="E525" s="84">
        <v>0</v>
      </c>
      <c r="F525" s="84">
        <v>1.1000000000000001E-3</v>
      </c>
      <c r="G525" s="84">
        <v>296718.58189999999</v>
      </c>
      <c r="H525" s="84">
        <v>27957.321599999999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68263.498900000006</v>
      </c>
      <c r="C526" s="84">
        <v>117.1414</v>
      </c>
      <c r="D526" s="84">
        <v>298.94310000000002</v>
      </c>
      <c r="E526" s="84">
        <v>0</v>
      </c>
      <c r="F526" s="84">
        <v>1.1999999999999999E-3</v>
      </c>
      <c r="G526" s="84">
        <v>310838.12849999999</v>
      </c>
      <c r="H526" s="84">
        <v>29038.486499999999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75313.820699999997</v>
      </c>
      <c r="C527" s="84">
        <v>129.5873</v>
      </c>
      <c r="D527" s="84">
        <v>331.6986</v>
      </c>
      <c r="E527" s="84">
        <v>0</v>
      </c>
      <c r="F527" s="84">
        <v>1.2999999999999999E-3</v>
      </c>
      <c r="G527" s="84">
        <v>344899.2697</v>
      </c>
      <c r="H527" s="84">
        <v>32071.687300000001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73547.658299999996</v>
      </c>
      <c r="C528" s="84">
        <v>126.51430000000001</v>
      </c>
      <c r="D528" s="84">
        <v>323.73579999999998</v>
      </c>
      <c r="E528" s="84">
        <v>0</v>
      </c>
      <c r="F528" s="84">
        <v>1.2999999999999999E-3</v>
      </c>
      <c r="G528" s="84">
        <v>336619.40169999999</v>
      </c>
      <c r="H528" s="84">
        <v>31316.245699999999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67536.385800000004</v>
      </c>
      <c r="C529" s="84">
        <v>115.9402</v>
      </c>
      <c r="D529" s="84">
        <v>296.01100000000002</v>
      </c>
      <c r="E529" s="84">
        <v>0</v>
      </c>
      <c r="F529" s="84">
        <v>1.1999999999999999E-3</v>
      </c>
      <c r="G529" s="84">
        <v>307789.6911</v>
      </c>
      <c r="H529" s="84">
        <v>28733.750499999998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63297.955900000001</v>
      </c>
      <c r="C530" s="84">
        <v>107.7178</v>
      </c>
      <c r="D530" s="84">
        <v>272.31229999999999</v>
      </c>
      <c r="E530" s="84">
        <v>0</v>
      </c>
      <c r="F530" s="84">
        <v>1.1000000000000001E-3</v>
      </c>
      <c r="G530" s="84">
        <v>283141.68089999998</v>
      </c>
      <c r="H530" s="84">
        <v>26837.665300000001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58204.229800000001</v>
      </c>
      <c r="C531" s="84">
        <v>97.7958</v>
      </c>
      <c r="D531" s="84">
        <v>243.613</v>
      </c>
      <c r="E531" s="84">
        <v>0</v>
      </c>
      <c r="F531" s="84">
        <v>1E-3</v>
      </c>
      <c r="G531" s="84">
        <v>253292.6121</v>
      </c>
      <c r="H531" s="84">
        <v>24555.003199999999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60885.288200000003</v>
      </c>
      <c r="C532" s="84">
        <v>101.24809999999999</v>
      </c>
      <c r="D532" s="84">
        <v>249.1379</v>
      </c>
      <c r="E532" s="84">
        <v>0</v>
      </c>
      <c r="F532" s="84">
        <v>1E-3</v>
      </c>
      <c r="G532" s="84">
        <v>259029.73480000001</v>
      </c>
      <c r="H532" s="84">
        <v>25582.840199999999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766863.10279999999</v>
      </c>
      <c r="C534" s="84">
        <v>1300.1337000000001</v>
      </c>
      <c r="D534" s="84">
        <v>3272.6770000000001</v>
      </c>
      <c r="E534" s="84">
        <v>0</v>
      </c>
      <c r="F534" s="84">
        <v>1.29E-2</v>
      </c>
      <c r="G534" s="85">
        <v>3402790</v>
      </c>
      <c r="H534" s="84">
        <v>324663.02010000002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54274.208200000001</v>
      </c>
      <c r="C535" s="84">
        <v>90.501099999999994</v>
      </c>
      <c r="D535" s="84">
        <v>223.42160000000001</v>
      </c>
      <c r="E535" s="84">
        <v>0</v>
      </c>
      <c r="F535" s="84">
        <v>8.9999999999999998E-4</v>
      </c>
      <c r="G535" s="84">
        <v>232294.1336</v>
      </c>
      <c r="H535" s="84">
        <v>22829.197199999999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75313.820699999997</v>
      </c>
      <c r="C536" s="84">
        <v>129.5873</v>
      </c>
      <c r="D536" s="84">
        <v>331.6986</v>
      </c>
      <c r="E536" s="84">
        <v>0</v>
      </c>
      <c r="F536" s="84">
        <v>1.2999999999999999E-3</v>
      </c>
      <c r="G536" s="84">
        <v>344899.2697</v>
      </c>
      <c r="H536" s="84">
        <v>32071.687300000001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204092000000</v>
      </c>
      <c r="C539" s="84">
        <v>127925.238</v>
      </c>
      <c r="D539" s="84" t="s">
        <v>1039</v>
      </c>
      <c r="E539" s="84">
        <v>57185.040999999997</v>
      </c>
      <c r="F539" s="84">
        <v>38824.769999999997</v>
      </c>
      <c r="G539" s="84">
        <v>8406.3259999999991</v>
      </c>
      <c r="H539" s="84">
        <v>0</v>
      </c>
      <c r="I539" s="84">
        <v>12774.323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184166000000</v>
      </c>
      <c r="C540" s="84">
        <v>131471.522</v>
      </c>
      <c r="D540" s="84" t="s">
        <v>1071</v>
      </c>
      <c r="E540" s="84">
        <v>57185.040999999997</v>
      </c>
      <c r="F540" s="84">
        <v>38824.769999999997</v>
      </c>
      <c r="G540" s="84">
        <v>8771.7870000000003</v>
      </c>
      <c r="H540" s="84">
        <v>0</v>
      </c>
      <c r="I540" s="84">
        <v>15955.146000000001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204323000000</v>
      </c>
      <c r="C541" s="84">
        <v>134879.81700000001</v>
      </c>
      <c r="D541" s="84" t="s">
        <v>1072</v>
      </c>
      <c r="E541" s="84">
        <v>57185.040999999997</v>
      </c>
      <c r="F541" s="84">
        <v>38824.769999999997</v>
      </c>
      <c r="G541" s="84">
        <v>9087.3430000000008</v>
      </c>
      <c r="H541" s="84">
        <v>0</v>
      </c>
      <c r="I541" s="84">
        <v>19047.884999999998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208527000000</v>
      </c>
      <c r="C542" s="84">
        <v>145774.296</v>
      </c>
      <c r="D542" s="84" t="s">
        <v>1073</v>
      </c>
      <c r="E542" s="84">
        <v>57040.442000000003</v>
      </c>
      <c r="F542" s="84">
        <v>38772.135999999999</v>
      </c>
      <c r="G542" s="84">
        <v>9881.6039999999994</v>
      </c>
      <c r="H542" s="84">
        <v>0</v>
      </c>
      <c r="I542" s="84">
        <v>29345.335999999999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235242000000</v>
      </c>
      <c r="C543" s="84">
        <v>153070.837</v>
      </c>
      <c r="D543" s="84" t="s">
        <v>1074</v>
      </c>
      <c r="E543" s="84">
        <v>57185.040999999997</v>
      </c>
      <c r="F543" s="84">
        <v>38824.769999999997</v>
      </c>
      <c r="G543" s="84">
        <v>10276.669</v>
      </c>
      <c r="H543" s="84">
        <v>0</v>
      </c>
      <c r="I543" s="84">
        <v>36049.578999999998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246436000000</v>
      </c>
      <c r="C544" s="84">
        <v>160121.66899999999</v>
      </c>
      <c r="D544" s="84" t="s">
        <v>1075</v>
      </c>
      <c r="E544" s="84">
        <v>57185.040999999997</v>
      </c>
      <c r="F544" s="84">
        <v>38824.769999999997</v>
      </c>
      <c r="G544" s="84">
        <v>10679.597</v>
      </c>
      <c r="H544" s="84">
        <v>0</v>
      </c>
      <c r="I544" s="84">
        <v>42697.483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273440000000</v>
      </c>
      <c r="C545" s="84">
        <v>170140.014</v>
      </c>
      <c r="D545" s="84" t="s">
        <v>1076</v>
      </c>
      <c r="E545" s="84">
        <v>57112.741000000002</v>
      </c>
      <c r="F545" s="84">
        <v>38807.224999999999</v>
      </c>
      <c r="G545" s="84">
        <v>11319.384</v>
      </c>
      <c r="H545" s="84">
        <v>0</v>
      </c>
      <c r="I545" s="84">
        <v>52165.883999999998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266876000000</v>
      </c>
      <c r="C546" s="84">
        <v>168346.63800000001</v>
      </c>
      <c r="D546" s="84" t="s">
        <v>1077</v>
      </c>
      <c r="E546" s="84">
        <v>57185.040999999997</v>
      </c>
      <c r="F546" s="84">
        <v>38824.769999999997</v>
      </c>
      <c r="G546" s="84">
        <v>11204.866</v>
      </c>
      <c r="H546" s="84">
        <v>0</v>
      </c>
      <c r="I546" s="84">
        <v>50397.182000000001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244019000000</v>
      </c>
      <c r="C547" s="84">
        <v>155898.08600000001</v>
      </c>
      <c r="D547" s="84" t="s">
        <v>1078</v>
      </c>
      <c r="E547" s="84">
        <v>57040.442000000003</v>
      </c>
      <c r="F547" s="84">
        <v>38772.135999999999</v>
      </c>
      <c r="G547" s="84">
        <v>10540.591</v>
      </c>
      <c r="H547" s="84">
        <v>0</v>
      </c>
      <c r="I547" s="84">
        <v>38810.139000000003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224478000000</v>
      </c>
      <c r="C548" s="84">
        <v>145554.57</v>
      </c>
      <c r="D548" s="84" t="s">
        <v>1079</v>
      </c>
      <c r="E548" s="84">
        <v>57112.741000000002</v>
      </c>
      <c r="F548" s="84">
        <v>38807.224999999999</v>
      </c>
      <c r="G548" s="84">
        <v>10009.852000000001</v>
      </c>
      <c r="H548" s="84">
        <v>0</v>
      </c>
      <c r="I548" s="84">
        <v>28889.973000000002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200813000000</v>
      </c>
      <c r="C549" s="84">
        <v>134817.538</v>
      </c>
      <c r="D549" s="84" t="s">
        <v>1080</v>
      </c>
      <c r="E549" s="84">
        <v>57185.040999999997</v>
      </c>
      <c r="F549" s="84">
        <v>38824.769999999997</v>
      </c>
      <c r="G549" s="84">
        <v>9060.3709999999992</v>
      </c>
      <c r="H549" s="84">
        <v>0</v>
      </c>
      <c r="I549" s="84">
        <v>19012.577000000001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205362000000</v>
      </c>
      <c r="C550" s="84">
        <v>126497.93799999999</v>
      </c>
      <c r="D550" s="84" t="s">
        <v>1081</v>
      </c>
      <c r="E550" s="84">
        <v>57185.040999999997</v>
      </c>
      <c r="F550" s="84">
        <v>38824.769999999997</v>
      </c>
      <c r="G550" s="84">
        <v>8266.3150000000005</v>
      </c>
      <c r="H550" s="84">
        <v>0</v>
      </c>
      <c r="I550" s="84">
        <v>11487.034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2697780000000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184166000000</v>
      </c>
      <c r="C553" s="84">
        <v>126497.93799999999</v>
      </c>
      <c r="D553" s="84"/>
      <c r="E553" s="84">
        <v>57040.442000000003</v>
      </c>
      <c r="F553" s="84">
        <v>38772.135999999999</v>
      </c>
      <c r="G553" s="84">
        <v>8266.3150000000005</v>
      </c>
      <c r="H553" s="84">
        <v>0</v>
      </c>
      <c r="I553" s="84">
        <v>11487.034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273440000000</v>
      </c>
      <c r="C554" s="84">
        <v>170140.014</v>
      </c>
      <c r="D554" s="84"/>
      <c r="E554" s="84">
        <v>57185.040999999997</v>
      </c>
      <c r="F554" s="84">
        <v>38824.769999999997</v>
      </c>
      <c r="G554" s="84">
        <v>11319.384</v>
      </c>
      <c r="H554" s="84">
        <v>0</v>
      </c>
      <c r="I554" s="84">
        <v>52165.883999999998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27865.59</v>
      </c>
      <c r="C557" s="84">
        <v>7352.32</v>
      </c>
      <c r="D557" s="84">
        <v>0</v>
      </c>
      <c r="E557" s="84">
        <v>35217.910000000003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5.46</v>
      </c>
      <c r="C558" s="84">
        <v>1.44</v>
      </c>
      <c r="D558" s="84">
        <v>0</v>
      </c>
      <c r="E558" s="84">
        <v>6.9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7.05</v>
      </c>
      <c r="C559" s="84">
        <v>1.86</v>
      </c>
      <c r="D559" s="84">
        <v>0</v>
      </c>
      <c r="E559" s="84">
        <v>8.91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6"/>
      <c r="E563" s="86"/>
      <c r="F563" s="87"/>
      <c r="G563" s="86"/>
    </row>
    <row r="564" spans="1:7">
      <c r="A564" s="86"/>
      <c r="B564" s="87"/>
      <c r="C564" s="86"/>
      <c r="D564" s="86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6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3618.07</v>
      </c>
      <c r="C2" s="84">
        <v>708.56</v>
      </c>
      <c r="D2" s="84">
        <v>915.18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3618.07</v>
      </c>
      <c r="C3" s="84">
        <v>708.56</v>
      </c>
      <c r="D3" s="84">
        <v>915.18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5552.75</v>
      </c>
      <c r="C4" s="84">
        <v>1087.45</v>
      </c>
      <c r="D4" s="84">
        <v>1404.56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5552.75</v>
      </c>
      <c r="C5" s="84">
        <v>1087.45</v>
      </c>
      <c r="D5" s="84">
        <v>1404.56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22.31</v>
      </c>
      <c r="C13" s="84">
        <v>324.92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261.49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218.21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639.32000000000005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2464.34</v>
      </c>
      <c r="C28" s="84">
        <v>1153.72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0.52200000000000002</v>
      </c>
      <c r="E104" s="84">
        <v>0.56699999999999995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0.52200000000000002</v>
      </c>
      <c r="E105" s="84">
        <v>0.56699999999999995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0.52200000000000002</v>
      </c>
      <c r="E106" s="84">
        <v>0.56699999999999995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0.52200000000000002</v>
      </c>
      <c r="E107" s="84">
        <v>0.56699999999999995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0.52200000000000002</v>
      </c>
      <c r="E109" s="84">
        <v>0.56699999999999995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0.52200000000000002</v>
      </c>
      <c r="E110" s="84">
        <v>0.56699999999999995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0.52200000000000002</v>
      </c>
      <c r="E111" s="84">
        <v>0.56699999999999995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0.52200000000000002</v>
      </c>
      <c r="E112" s="84">
        <v>0.56699999999999995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0.52200000000000002</v>
      </c>
      <c r="E113" s="84">
        <v>0.56699999999999995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0.52200000000000002</v>
      </c>
      <c r="E114" s="84">
        <v>0.56699999999999995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0.52200000000000002</v>
      </c>
      <c r="E115" s="84">
        <v>0.56699999999999995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0.52200000000000002</v>
      </c>
      <c r="E116" s="84">
        <v>0.56699999999999995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0.52200000000000002</v>
      </c>
      <c r="E117" s="84">
        <v>0.56699999999999995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0.52200000000000002</v>
      </c>
      <c r="E118" s="84">
        <v>0.56699999999999995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0.52200000000000002</v>
      </c>
      <c r="E120" s="84">
        <v>0.56699999999999995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0.52200000000000002</v>
      </c>
      <c r="E121" s="84">
        <v>0.56699999999999995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0.52200000000000002</v>
      </c>
      <c r="E122" s="84">
        <v>0.56699999999999995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0.52200000000000002</v>
      </c>
      <c r="E123" s="84">
        <v>0.56699999999999995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0.52200000000000002</v>
      </c>
      <c r="E125" s="84">
        <v>0.56699999999999995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0.52200000000000002</v>
      </c>
      <c r="E127" s="84">
        <v>0.56699999999999995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0.52200000000000002</v>
      </c>
      <c r="E128" s="84">
        <v>0.56699999999999995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0.52200000000000002</v>
      </c>
      <c r="E130" s="84">
        <v>0.56699999999999995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0.52200000000000002</v>
      </c>
      <c r="E132" s="84">
        <v>0.56699999999999995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0.52200000000000002</v>
      </c>
      <c r="E133" s="84">
        <v>0.56699999999999995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0.52200000000000002</v>
      </c>
      <c r="E135" s="84">
        <v>0.56699999999999995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0.52200000000000002</v>
      </c>
      <c r="E136" s="84">
        <v>0.56699999999999995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0.52200000000000002</v>
      </c>
      <c r="E137" s="84">
        <v>0.56699999999999995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0.52200000000000002</v>
      </c>
      <c r="E138" s="84">
        <v>0.56699999999999995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0.52200000000000002</v>
      </c>
      <c r="E139" s="84">
        <v>0.56699999999999995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0.52200000000000002</v>
      </c>
      <c r="E140" s="84">
        <v>0.56699999999999995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0.52200000000000002</v>
      </c>
      <c r="E141" s="84">
        <v>0.56699999999999995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0.52200000000000002</v>
      </c>
      <c r="E143" s="84">
        <v>0.56699999999999995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0.52200000000000002</v>
      </c>
      <c r="E144" s="84">
        <v>0.56699999999999995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0.52200000000000002</v>
      </c>
      <c r="E145" s="84">
        <v>0.56699999999999995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0.52200000000000002</v>
      </c>
      <c r="E146" s="84">
        <v>0.56699999999999995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0.52200000000000002</v>
      </c>
      <c r="E148" s="84">
        <v>0.56699999999999995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0.52200000000000002</v>
      </c>
      <c r="E150" s="84">
        <v>0.56699999999999995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0.52200000000000002</v>
      </c>
      <c r="E152" s="84">
        <v>0.56699999999999995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0.52200000000000002</v>
      </c>
      <c r="E154" s="84">
        <v>0.56699999999999995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0.52200000000000002</v>
      </c>
      <c r="E156" s="84">
        <v>0.56699999999999995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0.52200000000000002</v>
      </c>
      <c r="E157" s="84">
        <v>0.56699999999999995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0.52200000000000002</v>
      </c>
      <c r="E158" s="84">
        <v>0.56699999999999995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0.52200000000000002</v>
      </c>
      <c r="E159" s="84">
        <v>0.56699999999999995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0.52200000000000002</v>
      </c>
      <c r="E160" s="84">
        <v>0.56699999999999995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0.52200000000000002</v>
      </c>
      <c r="E161" s="84">
        <v>0.56699999999999995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0.52200000000000002</v>
      </c>
      <c r="E162" s="84">
        <v>0.56699999999999995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0.52200000000000002</v>
      </c>
      <c r="E163" s="84">
        <v>0.56699999999999995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0.52200000000000002</v>
      </c>
      <c r="E164" s="84">
        <v>0.56699999999999995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0.52200000000000002</v>
      </c>
      <c r="E165" s="84">
        <v>0.56699999999999995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0.52200000000000002</v>
      </c>
      <c r="E166" s="84">
        <v>0.56699999999999995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0.52200000000000002</v>
      </c>
      <c r="E167" s="84">
        <v>0.56699999999999995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0.52200000000000002</v>
      </c>
      <c r="E168" s="84">
        <v>0.56699999999999995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0.52200000000000002</v>
      </c>
      <c r="E169" s="84">
        <v>0.56699999999999995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0.52200000000000002</v>
      </c>
      <c r="E170" s="84">
        <v>0.56699999999999995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0.52200000000000002</v>
      </c>
      <c r="E171" s="84">
        <v>0.56699999999999995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0.52200000000000002</v>
      </c>
      <c r="E172" s="84">
        <v>0.56699999999999995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0.52200000000000002</v>
      </c>
      <c r="E173" s="84">
        <v>0.56699999999999995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0.52200000000000002</v>
      </c>
      <c r="E174" s="84">
        <v>0.56699999999999995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0.52200000000000002</v>
      </c>
      <c r="E175" s="84">
        <v>0.56699999999999995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0.52200000000000002</v>
      </c>
      <c r="E176" s="84">
        <v>0.56699999999999995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0.52200000000000002</v>
      </c>
      <c r="E177" s="84">
        <v>0.56699999999999995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0.52200000000000002</v>
      </c>
      <c r="E178" s="84">
        <v>0.56699999999999995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0.52200000000000002</v>
      </c>
      <c r="E179" s="84">
        <v>0.56699999999999995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0.52200000000000002</v>
      </c>
      <c r="E180" s="84">
        <v>0.56699999999999995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0.52200000000000002</v>
      </c>
      <c r="E181" s="84">
        <v>0.56699999999999995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0.52200000000000002</v>
      </c>
      <c r="E182" s="84">
        <v>0.56699999999999995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0.52200000000000002</v>
      </c>
      <c r="E183" s="84">
        <v>0.56699999999999995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0.52200000000000002</v>
      </c>
      <c r="E184" s="84">
        <v>0.56699999999999995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0.52200000000000002</v>
      </c>
      <c r="E185" s="84">
        <v>0.56699999999999995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0.52200000000000002</v>
      </c>
      <c r="E186" s="84">
        <v>0.56699999999999995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0.52200000000000002</v>
      </c>
      <c r="E187" s="84">
        <v>0.56699999999999995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0.52200000000000002</v>
      </c>
      <c r="E188" s="84">
        <v>0.56699999999999995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0.52200000000000002</v>
      </c>
      <c r="E189" s="84">
        <v>0.56699999999999995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0.52200000000000002</v>
      </c>
      <c r="E191" s="84">
        <v>0.56699999999999995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0.52200000000000002</v>
      </c>
      <c r="E193" s="84">
        <v>0.56699999999999995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0.52200000000000002</v>
      </c>
      <c r="E195" s="84">
        <v>0.56699999999999995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0.52200000000000002</v>
      </c>
      <c r="E196" s="84">
        <v>0.56699999999999995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0.52200000000000002</v>
      </c>
      <c r="E198" s="84">
        <v>0.56699999999999995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0.52200000000000002</v>
      </c>
      <c r="E199" s="84">
        <v>0.56699999999999995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0.52200000000000002</v>
      </c>
      <c r="E200" s="84">
        <v>0.56699999999999995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0.52200000000000002</v>
      </c>
      <c r="E201" s="84">
        <v>0.56699999999999995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0.52200000000000002</v>
      </c>
      <c r="E202" s="84">
        <v>0.56699999999999995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0.52200000000000002</v>
      </c>
      <c r="E203" s="84">
        <v>0.56699999999999995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0.52200000000000002</v>
      </c>
      <c r="E204" s="84">
        <v>0.56699999999999995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0.52200000000000002</v>
      </c>
      <c r="E205" s="84">
        <v>0.56699999999999995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0.52200000000000002</v>
      </c>
      <c r="E207" s="84">
        <v>0.56699999999999995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0.52200000000000002</v>
      </c>
      <c r="E208" s="84">
        <v>0.56699999999999995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0.52200000000000002</v>
      </c>
      <c r="E209" s="84">
        <v>0.56699999999999995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0.52200000000000002</v>
      </c>
      <c r="E210" s="84">
        <v>0.56699999999999995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0.52200000000000002</v>
      </c>
      <c r="E211" s="84">
        <v>0.56699999999999995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0.52200000000000002</v>
      </c>
      <c r="E212" s="84">
        <v>0.56699999999999995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0.52200000000000002</v>
      </c>
      <c r="E213" s="84">
        <v>0.56699999999999995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0.36299999999999999</v>
      </c>
      <c r="E215" s="84">
        <v>0.39900000000000002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0.36299999999999999</v>
      </c>
      <c r="E216" s="84">
        <v>0.39900000000000002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0.36299999999999999</v>
      </c>
      <c r="E217" s="84">
        <v>0.39900000000000002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0.36299999999999999</v>
      </c>
      <c r="E218" s="84">
        <v>0.39900000000000002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4.0919999999999996</v>
      </c>
      <c r="F225" s="84">
        <v>0.39200000000000002</v>
      </c>
      <c r="G225" s="84">
        <v>0.253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4.0919999999999996</v>
      </c>
      <c r="F226" s="84">
        <v>0.39200000000000002</v>
      </c>
      <c r="G226" s="84">
        <v>0.253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4.0919999999999996</v>
      </c>
      <c r="F227" s="84">
        <v>0.39200000000000002</v>
      </c>
      <c r="G227" s="84">
        <v>0.253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4.0919999999999996</v>
      </c>
      <c r="F228" s="84">
        <v>0.39200000000000002</v>
      </c>
      <c r="G228" s="84">
        <v>0.253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4.0919999999999996</v>
      </c>
      <c r="F229" s="84">
        <v>0.39200000000000002</v>
      </c>
      <c r="G229" s="84">
        <v>0.253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4.0919999999999996</v>
      </c>
      <c r="F230" s="84">
        <v>0.39200000000000002</v>
      </c>
      <c r="G230" s="84">
        <v>0.253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4.0919999999999996</v>
      </c>
      <c r="F231" s="84">
        <v>0.39200000000000002</v>
      </c>
      <c r="G231" s="84">
        <v>0.253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4.0919999999999996</v>
      </c>
      <c r="F232" s="84">
        <v>0.39200000000000002</v>
      </c>
      <c r="G232" s="84">
        <v>0.253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4.0919999999999996</v>
      </c>
      <c r="F233" s="84">
        <v>0.39200000000000002</v>
      </c>
      <c r="G233" s="84">
        <v>0.253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4.0919999999999996</v>
      </c>
      <c r="F234" s="84">
        <v>0.39200000000000002</v>
      </c>
      <c r="G234" s="84">
        <v>0.253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4.0919999999999996</v>
      </c>
      <c r="F235" s="84">
        <v>0.39200000000000002</v>
      </c>
      <c r="G235" s="84">
        <v>0.253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4.0919999999999996</v>
      </c>
      <c r="F236" s="84">
        <v>0.39200000000000002</v>
      </c>
      <c r="G236" s="84">
        <v>0.253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4.0919999999999996</v>
      </c>
      <c r="F237" s="84">
        <v>0.39200000000000002</v>
      </c>
      <c r="G237" s="84">
        <v>0.253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4.0919999999999996</v>
      </c>
      <c r="F238" s="84">
        <v>0.39200000000000002</v>
      </c>
      <c r="G238" s="84">
        <v>0.253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4.0919999999999996</v>
      </c>
      <c r="F239" s="84">
        <v>0.39200000000000002</v>
      </c>
      <c r="G239" s="84">
        <v>0.253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4.0919999999999996</v>
      </c>
      <c r="F240" s="84">
        <v>0.39200000000000002</v>
      </c>
      <c r="G240" s="84">
        <v>0.253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4.0919999999999996</v>
      </c>
      <c r="F241" s="84">
        <v>0.39200000000000002</v>
      </c>
      <c r="G241" s="84">
        <v>0.253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4.0919999999999996</v>
      </c>
      <c r="F242" s="84">
        <v>0.39200000000000002</v>
      </c>
      <c r="G242" s="84">
        <v>0.253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4.0919999999999996</v>
      </c>
      <c r="F243" s="84">
        <v>0.39200000000000002</v>
      </c>
      <c r="G243" s="84">
        <v>0.253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4.0919999999999996</v>
      </c>
      <c r="F244" s="84">
        <v>0.39200000000000002</v>
      </c>
      <c r="G244" s="84">
        <v>0.253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4.0919999999999996</v>
      </c>
      <c r="F245" s="84">
        <v>0.39200000000000002</v>
      </c>
      <c r="G245" s="84">
        <v>0.253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4.0919999999999996</v>
      </c>
      <c r="F246" s="84">
        <v>0.39200000000000002</v>
      </c>
      <c r="G246" s="84">
        <v>0.253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4.0919999999999996</v>
      </c>
      <c r="F247" s="84">
        <v>0.39200000000000002</v>
      </c>
      <c r="G247" s="84">
        <v>0.253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4.0919999999999996</v>
      </c>
      <c r="F248" s="84">
        <v>0.39200000000000002</v>
      </c>
      <c r="G248" s="84">
        <v>0.253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4.0919999999999996</v>
      </c>
      <c r="F249" s="84">
        <v>0.39200000000000002</v>
      </c>
      <c r="G249" s="84">
        <v>0.253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4.0919999999999996</v>
      </c>
      <c r="F250" s="84">
        <v>0.39200000000000002</v>
      </c>
      <c r="G250" s="84">
        <v>0.253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4.0919999999999996</v>
      </c>
      <c r="F251" s="84">
        <v>0.39200000000000002</v>
      </c>
      <c r="G251" s="84">
        <v>0.253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4.0919999999999996</v>
      </c>
      <c r="F252" s="84">
        <v>0.39200000000000002</v>
      </c>
      <c r="G252" s="84">
        <v>0.253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4.0919999999999996</v>
      </c>
      <c r="F253" s="84">
        <v>0.39200000000000002</v>
      </c>
      <c r="G253" s="84">
        <v>0.253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4.0919999999999996</v>
      </c>
      <c r="F254" s="84">
        <v>0.39200000000000002</v>
      </c>
      <c r="G254" s="84">
        <v>0.253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4.0919999999999996</v>
      </c>
      <c r="F255" s="84">
        <v>0.39200000000000002</v>
      </c>
      <c r="G255" s="84">
        <v>0.253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4.0919999999999996</v>
      </c>
      <c r="F256" s="84">
        <v>0.39200000000000002</v>
      </c>
      <c r="G256" s="84">
        <v>0.253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4.0919999999999996</v>
      </c>
      <c r="F257" s="84">
        <v>0.39200000000000002</v>
      </c>
      <c r="G257" s="84">
        <v>0.253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4.0919999999999996</v>
      </c>
      <c r="F258" s="84">
        <v>0.39200000000000002</v>
      </c>
      <c r="G258" s="84">
        <v>0.253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4.0919999999999996</v>
      </c>
      <c r="F259" s="84">
        <v>0.39200000000000002</v>
      </c>
      <c r="G259" s="84">
        <v>0.253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4.0919999999999996</v>
      </c>
      <c r="F260" s="84">
        <v>0.39200000000000002</v>
      </c>
      <c r="G260" s="84">
        <v>0.253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4.0919999999999996</v>
      </c>
      <c r="F261" s="84">
        <v>0.39200000000000002</v>
      </c>
      <c r="G261" s="84">
        <v>0.253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4.0919999999999996</v>
      </c>
      <c r="F262" s="84">
        <v>0.39200000000000002</v>
      </c>
      <c r="G262" s="84">
        <v>0.253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4.0919999999999996</v>
      </c>
      <c r="F263" s="84">
        <v>0.39200000000000002</v>
      </c>
      <c r="G263" s="84">
        <v>0.253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4.0919999999999996</v>
      </c>
      <c r="F264" s="84">
        <v>0.39200000000000002</v>
      </c>
      <c r="G264" s="84">
        <v>0.253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4.0919999999999996</v>
      </c>
      <c r="F265" s="84">
        <v>0.39200000000000002</v>
      </c>
      <c r="G265" s="84">
        <v>0.253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4.0919999999999996</v>
      </c>
      <c r="F266" s="84">
        <v>0.39200000000000002</v>
      </c>
      <c r="G266" s="84">
        <v>0.253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4.0919999999999996</v>
      </c>
      <c r="F267" s="84">
        <v>0.39200000000000002</v>
      </c>
      <c r="G267" s="84">
        <v>0.253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4.0919999999999996</v>
      </c>
      <c r="F268" s="84">
        <v>0.39200000000000002</v>
      </c>
      <c r="G268" s="84">
        <v>0.253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4.0919999999999996</v>
      </c>
      <c r="F269" s="84">
        <v>0.39200000000000002</v>
      </c>
      <c r="G269" s="84">
        <v>0.253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4.0919999999999996</v>
      </c>
      <c r="F270" s="84">
        <v>0.39200000000000002</v>
      </c>
      <c r="G270" s="84">
        <v>0.253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4.0919999999999996</v>
      </c>
      <c r="F271" s="84">
        <v>0.39200000000000002</v>
      </c>
      <c r="G271" s="84">
        <v>0.253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4.0919999999999996</v>
      </c>
      <c r="F272" s="84">
        <v>0.39200000000000002</v>
      </c>
      <c r="G272" s="84">
        <v>0.253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4.0919999999999996</v>
      </c>
      <c r="F273" s="84">
        <v>0.39200000000000002</v>
      </c>
      <c r="G273" s="84">
        <v>0.253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4.0919999999999996</v>
      </c>
      <c r="F274" s="84">
        <v>0.39200000000000002</v>
      </c>
      <c r="G274" s="84">
        <v>0.253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4.0919999999999996</v>
      </c>
      <c r="F275" s="84">
        <v>0.39200000000000002</v>
      </c>
      <c r="G275" s="84">
        <v>0.253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4.0919999999999996</v>
      </c>
      <c r="F276" s="84">
        <v>0.39200000000000002</v>
      </c>
      <c r="G276" s="84">
        <v>0.253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4.0919999999999996</v>
      </c>
      <c r="F277" s="84">
        <v>0.39200000000000002</v>
      </c>
      <c r="G277" s="84">
        <v>0.253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4.0919999999999996</v>
      </c>
      <c r="F278" s="84">
        <v>0.39200000000000002</v>
      </c>
      <c r="G278" s="84">
        <v>0.253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4.0919999999999996</v>
      </c>
      <c r="F279" s="84">
        <v>0.39200000000000002</v>
      </c>
      <c r="G279" s="84">
        <v>0.253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4.0919999999999996</v>
      </c>
      <c r="F280" s="84">
        <v>0.39200000000000002</v>
      </c>
      <c r="G280" s="84">
        <v>0.253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4.0919999999999996</v>
      </c>
      <c r="F281" s="84">
        <v>0.39200000000000002</v>
      </c>
      <c r="G281" s="84">
        <v>0.253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4.0919999999999996</v>
      </c>
      <c r="F282" s="84">
        <v>0.39200000000000002</v>
      </c>
      <c r="G282" s="84">
        <v>0.253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4.0919999999999996</v>
      </c>
      <c r="F283" s="84">
        <v>0.39200000000000002</v>
      </c>
      <c r="G283" s="84">
        <v>0.253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4.0919999999999996</v>
      </c>
      <c r="F284" s="84">
        <v>0.39200000000000002</v>
      </c>
      <c r="G284" s="84">
        <v>0.253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4.0919999999999996</v>
      </c>
      <c r="F285" s="84">
        <v>0.39200000000000002</v>
      </c>
      <c r="G285" s="84">
        <v>0.253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4.0919999999999996</v>
      </c>
      <c r="F286" s="84">
        <v>0.39200000000000002</v>
      </c>
      <c r="G286" s="84">
        <v>0.253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4.0919999999999996</v>
      </c>
      <c r="F287" s="84">
        <v>0.39200000000000002</v>
      </c>
      <c r="G287" s="84">
        <v>0.253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4.0919999999999996</v>
      </c>
      <c r="F288" s="84">
        <v>0.39200000000000002</v>
      </c>
      <c r="G288" s="84">
        <v>0.253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4.0919999999999996</v>
      </c>
      <c r="F289" s="84">
        <v>0.39200000000000002</v>
      </c>
      <c r="G289" s="84">
        <v>0.253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4.0919999999999996</v>
      </c>
      <c r="F290" s="84">
        <v>0.39200000000000002</v>
      </c>
      <c r="G290" s="84">
        <v>0.253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4.0919999999999996</v>
      </c>
      <c r="F291" s="84">
        <v>0.39200000000000002</v>
      </c>
      <c r="G291" s="84">
        <v>0.253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4.0919999999999996</v>
      </c>
      <c r="F292" s="84">
        <v>0.39200000000000002</v>
      </c>
      <c r="G292" s="84">
        <v>0.253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4.0919999999999996</v>
      </c>
      <c r="F293" s="84">
        <v>0.39200000000000002</v>
      </c>
      <c r="G293" s="84">
        <v>0.253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4.0919999999999996</v>
      </c>
      <c r="F294" s="84">
        <v>0.39200000000000002</v>
      </c>
      <c r="G294" s="84">
        <v>0.253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4.0919999999999996</v>
      </c>
      <c r="F295" s="84">
        <v>0.39200000000000002</v>
      </c>
      <c r="G295" s="84">
        <v>0.253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4.0919999999999996</v>
      </c>
      <c r="F296" s="84">
        <v>0.39200000000000002</v>
      </c>
      <c r="G296" s="84">
        <v>0.253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4.0919999999999996</v>
      </c>
      <c r="F297" s="84">
        <v>0.39200000000000002</v>
      </c>
      <c r="G297" s="84">
        <v>0.253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4.0919999999999996</v>
      </c>
      <c r="F298" s="84">
        <v>0.39200000000000002</v>
      </c>
      <c r="G298" s="84">
        <v>0.253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4.0919999999999996</v>
      </c>
      <c r="F299" s="84">
        <v>0.39200000000000002</v>
      </c>
      <c r="G299" s="84">
        <v>0.253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4.0919999999999996</v>
      </c>
      <c r="F300" s="84">
        <v>0.39200000000000002</v>
      </c>
      <c r="G300" s="84">
        <v>0.253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4.0919999999999996</v>
      </c>
      <c r="F301" s="84">
        <v>0.39200000000000002</v>
      </c>
      <c r="G301" s="84">
        <v>0.253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4.0919999999999996</v>
      </c>
      <c r="F302" s="84">
        <v>0.39200000000000002</v>
      </c>
      <c r="G302" s="84">
        <v>0.253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4.0919999999999996</v>
      </c>
      <c r="F303" s="84">
        <v>0.39200000000000002</v>
      </c>
      <c r="G303" s="84">
        <v>0.253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4.0919999999999996</v>
      </c>
      <c r="F304" s="84">
        <v>0.39200000000000002</v>
      </c>
      <c r="G304" s="84">
        <v>0.253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4.0919999999999996</v>
      </c>
      <c r="F305" s="84">
        <v>0.39200000000000002</v>
      </c>
      <c r="G305" s="84">
        <v>0.253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4.0919999999999996</v>
      </c>
      <c r="F306" s="84">
        <v>0.39200000000000002</v>
      </c>
      <c r="G306" s="84">
        <v>0.253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4.0919999999999996</v>
      </c>
      <c r="F307" s="84">
        <v>0.39200000000000002</v>
      </c>
      <c r="G307" s="84">
        <v>0.253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4.0919999999999996</v>
      </c>
      <c r="F308" s="84">
        <v>0.39200000000000002</v>
      </c>
      <c r="G308" s="84">
        <v>0.253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4.0919999999999996</v>
      </c>
      <c r="F309" s="84">
        <v>0.39200000000000002</v>
      </c>
      <c r="G309" s="84">
        <v>0.253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4.0919999999999996</v>
      </c>
      <c r="F310" s="84">
        <v>0.39200000000000002</v>
      </c>
      <c r="G310" s="84">
        <v>0.253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4.0919999999999996</v>
      </c>
      <c r="F311" s="84">
        <v>0.39200000000000002</v>
      </c>
      <c r="G311" s="84">
        <v>0.253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4.0919999999999996</v>
      </c>
      <c r="F312" s="84">
        <v>0.39200000000000002</v>
      </c>
      <c r="G312" s="84">
        <v>0.253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4.0919999999999996</v>
      </c>
      <c r="F313" s="84">
        <v>0.39200000000000002</v>
      </c>
      <c r="G313" s="84">
        <v>0.253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4.0919999999999996</v>
      </c>
      <c r="F314" s="84">
        <v>0.39200000000000002</v>
      </c>
      <c r="G314" s="84">
        <v>0.253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4.0919999999999996</v>
      </c>
      <c r="F315" s="84">
        <v>0.39200000000000002</v>
      </c>
      <c r="G315" s="84">
        <v>0.253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4.0919999999999996</v>
      </c>
      <c r="F316" s="84">
        <v>0.39200000000000002</v>
      </c>
      <c r="G316" s="84">
        <v>0.253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4.0919999999999996</v>
      </c>
      <c r="F317" s="84">
        <v>0.39200000000000002</v>
      </c>
      <c r="G317" s="84">
        <v>0.253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4.0919999999999996</v>
      </c>
      <c r="F318" s="84">
        <v>0.39200000000000002</v>
      </c>
      <c r="G318" s="84">
        <v>0.253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4.0919999999999996</v>
      </c>
      <c r="F319" s="84">
        <v>0.39200000000000002</v>
      </c>
      <c r="G319" s="84">
        <v>0.253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4.0919999999999996</v>
      </c>
      <c r="F320" s="84">
        <v>0.39200000000000002</v>
      </c>
      <c r="G320" s="84">
        <v>0.253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4.0919999999999996</v>
      </c>
      <c r="F321" s="84">
        <v>0.39200000000000002</v>
      </c>
      <c r="G321" s="84">
        <v>0.253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4.0919999999999996</v>
      </c>
      <c r="F322" s="84">
        <v>0.39200000000000002</v>
      </c>
      <c r="G322" s="84">
        <v>0.253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4.0919999999999996</v>
      </c>
      <c r="F323" s="84">
        <v>0.39200000000000002</v>
      </c>
      <c r="G323" s="84">
        <v>0.253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4.0919999999999996</v>
      </c>
      <c r="F324" s="84">
        <v>0.39200000000000002</v>
      </c>
      <c r="G324" s="84">
        <v>0.253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4.0919999999999996</v>
      </c>
      <c r="F325" s="84">
        <v>0.39200000000000002</v>
      </c>
      <c r="G325" s="84">
        <v>0.253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4.0919999999999996</v>
      </c>
      <c r="F326" s="84">
        <v>0.39200000000000002</v>
      </c>
      <c r="G326" s="84">
        <v>0.253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4.0919999999999996</v>
      </c>
      <c r="F327" s="84">
        <v>0.39200000000000002</v>
      </c>
      <c r="G327" s="84">
        <v>0.253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4.09</v>
      </c>
      <c r="F328" s="84">
        <v>0.39200000000000002</v>
      </c>
      <c r="G328" s="84">
        <v>0.253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4.09</v>
      </c>
      <c r="F329" s="84">
        <v>0.39200000000000002</v>
      </c>
      <c r="G329" s="84">
        <v>0.253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4.09</v>
      </c>
      <c r="F330" s="84">
        <v>0.39200000000000002</v>
      </c>
      <c r="G330" s="84">
        <v>0.253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1939.56</v>
      </c>
      <c r="D336" s="84">
        <v>1549.04</v>
      </c>
      <c r="E336" s="84">
        <v>390.52</v>
      </c>
      <c r="F336" s="84">
        <v>0.8</v>
      </c>
      <c r="G336" s="84">
        <v>2.9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2008.97</v>
      </c>
      <c r="D337" s="84">
        <v>1604.47</v>
      </c>
      <c r="E337" s="84">
        <v>404.5</v>
      </c>
      <c r="F337" s="84">
        <v>0.8</v>
      </c>
      <c r="G337" s="84">
        <v>2.9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2012.35</v>
      </c>
      <c r="D338" s="84">
        <v>1607.17</v>
      </c>
      <c r="E338" s="84">
        <v>405.18</v>
      </c>
      <c r="F338" s="84">
        <v>0.8</v>
      </c>
      <c r="G338" s="84">
        <v>2.9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1551.32</v>
      </c>
      <c r="D339" s="84">
        <v>1238.97</v>
      </c>
      <c r="E339" s="84">
        <v>312.35000000000002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1667.88</v>
      </c>
      <c r="D340" s="84">
        <v>1332.06</v>
      </c>
      <c r="E340" s="84">
        <v>335.82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2770.1</v>
      </c>
      <c r="D341" s="84">
        <v>2212.35</v>
      </c>
      <c r="E341" s="84">
        <v>557.74</v>
      </c>
      <c r="F341" s="84">
        <v>0.8</v>
      </c>
      <c r="G341" s="84">
        <v>2.76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9588.8799999999992</v>
      </c>
      <c r="D342" s="84">
        <v>7658.21</v>
      </c>
      <c r="E342" s="84">
        <v>1930.67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7942.09</v>
      </c>
      <c r="D343" s="84">
        <v>6342.99</v>
      </c>
      <c r="E343" s="84">
        <v>1599.1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9372.19</v>
      </c>
      <c r="D344" s="84">
        <v>7485.14</v>
      </c>
      <c r="E344" s="84">
        <v>1887.04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2500.86</v>
      </c>
      <c r="D345" s="84">
        <v>1997.32</v>
      </c>
      <c r="E345" s="84">
        <v>503.53</v>
      </c>
      <c r="F345" s="84">
        <v>0.8</v>
      </c>
      <c r="G345" s="84">
        <v>2.81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2071.56</v>
      </c>
      <c r="D346" s="84">
        <v>1654.47</v>
      </c>
      <c r="E346" s="84">
        <v>417.1</v>
      </c>
      <c r="F346" s="84">
        <v>0.8</v>
      </c>
      <c r="G346" s="84">
        <v>2.9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8263.84</v>
      </c>
      <c r="D347" s="84">
        <v>6599.96</v>
      </c>
      <c r="E347" s="84">
        <v>1663.88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2561.92</v>
      </c>
      <c r="D348" s="84">
        <v>2046.09</v>
      </c>
      <c r="E348" s="84">
        <v>515.83000000000004</v>
      </c>
      <c r="F348" s="84">
        <v>0.8</v>
      </c>
      <c r="G348" s="84">
        <v>2.8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7637.82</v>
      </c>
      <c r="D349" s="84">
        <v>6099.99</v>
      </c>
      <c r="E349" s="84">
        <v>1537.84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2057.98</v>
      </c>
      <c r="D350" s="84">
        <v>1643.62</v>
      </c>
      <c r="E350" s="84">
        <v>414.36</v>
      </c>
      <c r="F350" s="84">
        <v>0.8</v>
      </c>
      <c r="G350" s="84">
        <v>2.9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2751.44</v>
      </c>
      <c r="D351" s="84">
        <v>2197.4499999999998</v>
      </c>
      <c r="E351" s="84">
        <v>553.99</v>
      </c>
      <c r="F351" s="84">
        <v>0.8</v>
      </c>
      <c r="G351" s="84">
        <v>2.76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9663.27</v>
      </c>
      <c r="D352" s="84">
        <v>7717.62</v>
      </c>
      <c r="E352" s="84">
        <v>1945.65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8126.51</v>
      </c>
      <c r="D353" s="84">
        <v>6490.28</v>
      </c>
      <c r="E353" s="84">
        <v>1636.23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9648.07</v>
      </c>
      <c r="D354" s="84">
        <v>7705.48</v>
      </c>
      <c r="E354" s="84">
        <v>1942.59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2558.19</v>
      </c>
      <c r="D355" s="84">
        <v>2043.11</v>
      </c>
      <c r="E355" s="84">
        <v>515.08000000000004</v>
      </c>
      <c r="F355" s="84">
        <v>0.8</v>
      </c>
      <c r="G355" s="84">
        <v>2.8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2128.0300000000002</v>
      </c>
      <c r="D356" s="84">
        <v>1699.56</v>
      </c>
      <c r="E356" s="84">
        <v>428.47</v>
      </c>
      <c r="F356" s="84">
        <v>0.8</v>
      </c>
      <c r="G356" s="84">
        <v>2.88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7968.24</v>
      </c>
      <c r="D357" s="84">
        <v>6363.88</v>
      </c>
      <c r="E357" s="84">
        <v>1604.36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2105</v>
      </c>
      <c r="D358" s="84">
        <v>1681.17</v>
      </c>
      <c r="E358" s="84">
        <v>423.83</v>
      </c>
      <c r="F358" s="84">
        <v>0.8</v>
      </c>
      <c r="G358" s="84">
        <v>2.89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7844.21</v>
      </c>
      <c r="D359" s="84">
        <v>6264.82</v>
      </c>
      <c r="E359" s="84">
        <v>1579.39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2089.33</v>
      </c>
      <c r="D360" s="84">
        <v>1668.65</v>
      </c>
      <c r="E360" s="84">
        <v>420.67</v>
      </c>
      <c r="F360" s="84">
        <v>0.8</v>
      </c>
      <c r="G360" s="84">
        <v>2.89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2815.7</v>
      </c>
      <c r="D361" s="84">
        <v>2248.77</v>
      </c>
      <c r="E361" s="84">
        <v>566.92999999999995</v>
      </c>
      <c r="F361" s="84">
        <v>0.8</v>
      </c>
      <c r="G361" s="84">
        <v>2.75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9586.94</v>
      </c>
      <c r="D362" s="84">
        <v>7656.66</v>
      </c>
      <c r="E362" s="84">
        <v>1930.28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8033.96</v>
      </c>
      <c r="D363" s="84">
        <v>6416.36</v>
      </c>
      <c r="E363" s="84">
        <v>1617.59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9586.98</v>
      </c>
      <c r="D364" s="84">
        <v>7656.69</v>
      </c>
      <c r="E364" s="84">
        <v>1930.29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2544.19</v>
      </c>
      <c r="D365" s="84">
        <v>2031.93</v>
      </c>
      <c r="E365" s="84">
        <v>512.26</v>
      </c>
      <c r="F365" s="84">
        <v>0.8</v>
      </c>
      <c r="G365" s="84">
        <v>2.8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2293.23</v>
      </c>
      <c r="D366" s="84">
        <v>1831.5</v>
      </c>
      <c r="E366" s="84">
        <v>461.73</v>
      </c>
      <c r="F366" s="84">
        <v>0.8</v>
      </c>
      <c r="G366" s="84">
        <v>2.85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8483.92</v>
      </c>
      <c r="D367" s="84">
        <v>6775.72</v>
      </c>
      <c r="E367" s="84">
        <v>1708.19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2184.0100000000002</v>
      </c>
      <c r="D368" s="84">
        <v>1744.27</v>
      </c>
      <c r="E368" s="84">
        <v>439.74</v>
      </c>
      <c r="F368" s="84">
        <v>0.8</v>
      </c>
      <c r="G368" s="84">
        <v>2.87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8404.07</v>
      </c>
      <c r="D369" s="84">
        <v>6711.96</v>
      </c>
      <c r="E369" s="84">
        <v>1692.12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2253.9</v>
      </c>
      <c r="D370" s="84">
        <v>1800.09</v>
      </c>
      <c r="E370" s="84">
        <v>453.81</v>
      </c>
      <c r="F370" s="84">
        <v>0.8</v>
      </c>
      <c r="G370" s="84">
        <v>2.86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8247.25</v>
      </c>
      <c r="D371" s="84">
        <v>6586.71</v>
      </c>
      <c r="E371" s="84">
        <v>1660.54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4818.4799999999996</v>
      </c>
      <c r="D372" s="84">
        <v>3848.3</v>
      </c>
      <c r="E372" s="84">
        <v>970.17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4458.53</v>
      </c>
      <c r="D373" s="84">
        <v>3560.83</v>
      </c>
      <c r="E373" s="84">
        <v>897.7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5004.7299999999996</v>
      </c>
      <c r="D374" s="84">
        <v>3997.05</v>
      </c>
      <c r="E374" s="84">
        <v>1007.68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17503.03</v>
      </c>
      <c r="D375" s="84">
        <v>12933.83</v>
      </c>
      <c r="E375" s="84">
        <v>4569.21</v>
      </c>
      <c r="F375" s="84">
        <v>0.74</v>
      </c>
      <c r="G375" s="84">
        <v>3.82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1410.72</v>
      </c>
      <c r="D376" s="84">
        <v>1126.68</v>
      </c>
      <c r="E376" s="84">
        <v>284.04000000000002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10853.44</v>
      </c>
      <c r="D377" s="84">
        <v>7661.61</v>
      </c>
      <c r="E377" s="84">
        <v>3191.83</v>
      </c>
      <c r="F377" s="84">
        <v>0.71</v>
      </c>
      <c r="G377" s="84">
        <v>3.74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865.44</v>
      </c>
      <c r="D378" s="84">
        <v>691.19</v>
      </c>
      <c r="E378" s="84">
        <v>174.25</v>
      </c>
      <c r="F378" s="84">
        <v>0.8</v>
      </c>
      <c r="G378" s="84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5561.19</v>
      </c>
      <c r="D379" s="84">
        <v>4318.72</v>
      </c>
      <c r="E379" s="84">
        <v>1242.48</v>
      </c>
      <c r="F379" s="84">
        <v>0.78</v>
      </c>
      <c r="G379" s="84">
        <v>3.96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26934.799999999999</v>
      </c>
      <c r="D380" s="84">
        <v>21511.62</v>
      </c>
      <c r="E380" s="84">
        <v>5423.18</v>
      </c>
      <c r="F380" s="84">
        <v>0.8</v>
      </c>
      <c r="G380" s="84">
        <v>3.77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2643.91</v>
      </c>
      <c r="D381" s="84">
        <v>1911.38</v>
      </c>
      <c r="E381" s="84">
        <v>732.54</v>
      </c>
      <c r="F381" s="84">
        <v>0.72</v>
      </c>
      <c r="G381" s="84">
        <v>3.79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6573.18</v>
      </c>
      <c r="D382" s="84">
        <v>5136.96</v>
      </c>
      <c r="E382" s="84">
        <v>1436.21</v>
      </c>
      <c r="F382" s="84">
        <v>0.78</v>
      </c>
      <c r="G382" s="84">
        <v>3.98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1114.56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1033.3599999999999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1071.04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1228.94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0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1053.78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1074.6300000000001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1285.8800000000001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1275.26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1073.0999999999999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1772.19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3878.15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2995.88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3813.87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1188.27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1152.4000000000001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3538.72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762.69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3678.59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1096.74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1812.86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3985.17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3187.17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3971.98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1223.3599999999999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1194.6600000000001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3924.14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968.29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3908.06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1151.56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2100.58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5105.3599999999997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4108.5600000000004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5098.21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1503.46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1492.98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5092.42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1359.31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5054.3500000000004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1477.74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1004.17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903.53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929.24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1071.0899999999999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507.15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530.36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547.13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565.91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12435.26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7550.42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7057.7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7805.45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32953.129999999997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1931.42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24167.23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1432.84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9833.14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41225.17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6219.83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11620.97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0.04</v>
      </c>
      <c r="F450" s="84">
        <v>3.5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0.03</v>
      </c>
      <c r="F451" s="84">
        <v>3.25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0.04</v>
      </c>
      <c r="F452" s="84">
        <v>3.37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0.04</v>
      </c>
      <c r="F453" s="84">
        <v>3.86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74.58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77.25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0.12</v>
      </c>
      <c r="F460" s="84">
        <v>77.38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0.09</v>
      </c>
      <c r="F461" s="84">
        <v>59.65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</v>
      </c>
      <c r="F462" s="84">
        <v>64.14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0.17</v>
      </c>
      <c r="F463" s="84">
        <v>106.52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0.57999999999999996</v>
      </c>
      <c r="F464" s="84">
        <v>368.72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0.48</v>
      </c>
      <c r="F465" s="84">
        <v>305.39999999999998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0.56999999999999995</v>
      </c>
      <c r="F466" s="84">
        <v>360.39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96.17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0.13</v>
      </c>
      <c r="F468" s="84">
        <v>79.66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</v>
      </c>
      <c r="F469" s="84">
        <v>317.77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0.15</v>
      </c>
      <c r="F470" s="84">
        <v>98.51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0.46</v>
      </c>
      <c r="F471" s="84">
        <v>293.7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0.12</v>
      </c>
      <c r="F472" s="84">
        <v>79.14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0.17</v>
      </c>
      <c r="F473" s="84">
        <v>105.8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0.57999999999999996</v>
      </c>
      <c r="F474" s="84">
        <v>371.58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0.49</v>
      </c>
      <c r="F475" s="84">
        <v>312.49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0.57999999999999996</v>
      </c>
      <c r="F476" s="84">
        <v>371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98.37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0.13</v>
      </c>
      <c r="F478" s="84">
        <v>81.83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0.48</v>
      </c>
      <c r="F479" s="84">
        <v>306.41000000000003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80.94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0.47</v>
      </c>
      <c r="F481" s="84">
        <v>301.64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0.13</v>
      </c>
      <c r="F482" s="84">
        <v>80.34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0.17</v>
      </c>
      <c r="F483" s="84">
        <v>108.27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0.57999999999999996</v>
      </c>
      <c r="F484" s="84">
        <v>368.65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0.49</v>
      </c>
      <c r="F485" s="84">
        <v>308.93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0.57999999999999996</v>
      </c>
      <c r="F486" s="84">
        <v>368.65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0.15</v>
      </c>
      <c r="F487" s="84">
        <v>97.83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0.14000000000000001</v>
      </c>
      <c r="F488" s="84">
        <v>88.18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0.51</v>
      </c>
      <c r="F489" s="84">
        <v>326.23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0.13</v>
      </c>
      <c r="F490" s="84">
        <v>83.98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0.51</v>
      </c>
      <c r="F491" s="84">
        <v>323.16000000000003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0.14000000000000001</v>
      </c>
      <c r="F492" s="84">
        <v>86.67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0.03</v>
      </c>
      <c r="F493" s="84">
        <v>3.16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0.03</v>
      </c>
      <c r="F494" s="84">
        <v>2.84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0.03</v>
      </c>
      <c r="F495" s="84">
        <v>2.92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0.04</v>
      </c>
      <c r="F496" s="84">
        <v>3.37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0.02</v>
      </c>
      <c r="F497" s="84">
        <v>1.59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0.02</v>
      </c>
      <c r="F498" s="84">
        <v>1.67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0.02</v>
      </c>
      <c r="F499" s="84">
        <v>1.72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0.02</v>
      </c>
      <c r="F500" s="84">
        <v>1.78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</v>
      </c>
      <c r="F501" s="84">
        <v>577.88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0.28999999999999998</v>
      </c>
      <c r="F502" s="84">
        <v>337.63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0.27</v>
      </c>
      <c r="F503" s="84">
        <v>312.41000000000003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</v>
      </c>
      <c r="F504" s="84">
        <v>350.68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0.89</v>
      </c>
      <c r="F505" s="84">
        <v>1008.92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98.85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0.49</v>
      </c>
      <c r="F507" s="84">
        <v>568.66999999999996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60.64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0.32</v>
      </c>
      <c r="F509" s="84">
        <v>366.28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1.63</v>
      </c>
      <c r="F510" s="84">
        <v>1853.62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0.13</v>
      </c>
      <c r="F511" s="84">
        <v>147.1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0.38</v>
      </c>
      <c r="F512" s="84">
        <v>439.1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16269.707700000001</v>
      </c>
      <c r="C521" s="84">
        <v>21.3887</v>
      </c>
      <c r="D521" s="84">
        <v>42.338299999999997</v>
      </c>
      <c r="E521" s="84">
        <v>0</v>
      </c>
      <c r="F521" s="84">
        <v>2.0000000000000001E-4</v>
      </c>
      <c r="G521" s="84">
        <v>559184.66929999995</v>
      </c>
      <c r="H521" s="84">
        <v>6340.0204000000003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14109.803900000001</v>
      </c>
      <c r="C522" s="84">
        <v>18.763500000000001</v>
      </c>
      <c r="D522" s="84">
        <v>38.085299999999997</v>
      </c>
      <c r="E522" s="84">
        <v>0</v>
      </c>
      <c r="F522" s="84">
        <v>2.0000000000000001E-4</v>
      </c>
      <c r="G522" s="84">
        <v>503048.53350000002</v>
      </c>
      <c r="H522" s="84">
        <v>5521.2851000000001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15535.939700000001</v>
      </c>
      <c r="C523" s="84">
        <v>20.7241</v>
      </c>
      <c r="D523" s="84">
        <v>42.344499999999996</v>
      </c>
      <c r="E523" s="84">
        <v>0</v>
      </c>
      <c r="F523" s="84">
        <v>2.0000000000000001E-4</v>
      </c>
      <c r="G523" s="84">
        <v>559315.80940000003</v>
      </c>
      <c r="H523" s="84">
        <v>6086.2168000000001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14469.1072</v>
      </c>
      <c r="C524" s="84">
        <v>19.633900000000001</v>
      </c>
      <c r="D524" s="84">
        <v>41.561799999999998</v>
      </c>
      <c r="E524" s="84">
        <v>0</v>
      </c>
      <c r="F524" s="84">
        <v>2.0000000000000001E-4</v>
      </c>
      <c r="G524" s="84">
        <v>549030.72869999998</v>
      </c>
      <c r="H524" s="84">
        <v>5703.9306999999999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14647.3735</v>
      </c>
      <c r="C525" s="84">
        <v>20.367699999999999</v>
      </c>
      <c r="D525" s="84">
        <v>45.2151</v>
      </c>
      <c r="E525" s="84">
        <v>0</v>
      </c>
      <c r="F525" s="84">
        <v>2.0000000000000001E-4</v>
      </c>
      <c r="G525" s="84">
        <v>597365.10730000003</v>
      </c>
      <c r="H525" s="84">
        <v>5826.8977999999997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14029.265600000001</v>
      </c>
      <c r="C526" s="84">
        <v>19.8108</v>
      </c>
      <c r="D526" s="84">
        <v>45.238799999999998</v>
      </c>
      <c r="E526" s="84">
        <v>0</v>
      </c>
      <c r="F526" s="84">
        <v>2.0000000000000001E-4</v>
      </c>
      <c r="G526" s="84">
        <v>597720.30299999996</v>
      </c>
      <c r="H526" s="84">
        <v>5613.4101000000001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14705.135899999999</v>
      </c>
      <c r="C527" s="84">
        <v>21.0764</v>
      </c>
      <c r="D527" s="84">
        <v>49.405299999999997</v>
      </c>
      <c r="E527" s="84">
        <v>0</v>
      </c>
      <c r="F527" s="84">
        <v>2.0000000000000001E-4</v>
      </c>
      <c r="G527" s="84">
        <v>652813.12990000006</v>
      </c>
      <c r="H527" s="84">
        <v>5917.1732000000002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14786.810299999999</v>
      </c>
      <c r="C528" s="84">
        <v>21.269500000000001</v>
      </c>
      <c r="D528" s="84">
        <v>50.164999999999999</v>
      </c>
      <c r="E528" s="84">
        <v>0</v>
      </c>
      <c r="F528" s="84">
        <v>2.0000000000000001E-4</v>
      </c>
      <c r="G528" s="84">
        <v>662861.41269999999</v>
      </c>
      <c r="H528" s="84">
        <v>5958.1787999999997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14281.6427</v>
      </c>
      <c r="C529" s="84">
        <v>20.251300000000001</v>
      </c>
      <c r="D529" s="84">
        <v>46.589799999999997</v>
      </c>
      <c r="E529" s="84">
        <v>0</v>
      </c>
      <c r="F529" s="84">
        <v>2.0000000000000001E-4</v>
      </c>
      <c r="G529" s="84">
        <v>615582.7807</v>
      </c>
      <c r="H529" s="84">
        <v>5723.4036999999998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14637.7644</v>
      </c>
      <c r="C530" s="84">
        <v>20.278099999999998</v>
      </c>
      <c r="D530" s="84">
        <v>44.698500000000003</v>
      </c>
      <c r="E530" s="84">
        <v>0</v>
      </c>
      <c r="F530" s="84">
        <v>2.0000000000000001E-4</v>
      </c>
      <c r="G530" s="84">
        <v>590529.57880000002</v>
      </c>
      <c r="H530" s="84">
        <v>5814.9075999999995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14866.9753</v>
      </c>
      <c r="C531" s="84">
        <v>19.934899999999999</v>
      </c>
      <c r="D531" s="84">
        <v>41.179600000000001</v>
      </c>
      <c r="E531" s="84">
        <v>0</v>
      </c>
      <c r="F531" s="84">
        <v>2.0000000000000001E-4</v>
      </c>
      <c r="G531" s="84">
        <v>543946.34669999999</v>
      </c>
      <c r="H531" s="84">
        <v>5835.1950999999999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16205.761699999999</v>
      </c>
      <c r="C532" s="84">
        <v>21.3688</v>
      </c>
      <c r="D532" s="84">
        <v>42.581699999999998</v>
      </c>
      <c r="E532" s="84">
        <v>0</v>
      </c>
      <c r="F532" s="84">
        <v>2.0000000000000001E-4</v>
      </c>
      <c r="G532" s="84">
        <v>562409.80729999999</v>
      </c>
      <c r="H532" s="84">
        <v>6321.9755999999998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178545.288</v>
      </c>
      <c r="C534" s="84">
        <v>244.86770000000001</v>
      </c>
      <c r="D534" s="84">
        <v>529.40380000000005</v>
      </c>
      <c r="E534" s="84">
        <v>0</v>
      </c>
      <c r="F534" s="84">
        <v>2.2000000000000001E-3</v>
      </c>
      <c r="G534" s="85">
        <v>6993810</v>
      </c>
      <c r="H534" s="84">
        <v>70662.594899999996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14029.265600000001</v>
      </c>
      <c r="C535" s="84">
        <v>18.763500000000001</v>
      </c>
      <c r="D535" s="84">
        <v>38.085299999999997</v>
      </c>
      <c r="E535" s="84">
        <v>0</v>
      </c>
      <c r="F535" s="84">
        <v>2.0000000000000001E-4</v>
      </c>
      <c r="G535" s="84">
        <v>503048.53350000002</v>
      </c>
      <c r="H535" s="84">
        <v>5521.2851000000001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16269.707700000001</v>
      </c>
      <c r="C536" s="84">
        <v>21.3887</v>
      </c>
      <c r="D536" s="84">
        <v>50.164999999999999</v>
      </c>
      <c r="E536" s="84">
        <v>0</v>
      </c>
      <c r="F536" s="84">
        <v>2.0000000000000001E-4</v>
      </c>
      <c r="G536" s="84">
        <v>662861.41269999999</v>
      </c>
      <c r="H536" s="84">
        <v>6340.0204000000003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197035000000</v>
      </c>
      <c r="C539" s="84">
        <v>122389.996</v>
      </c>
      <c r="D539" s="84" t="s">
        <v>1180</v>
      </c>
      <c r="E539" s="84">
        <v>57040.442000000003</v>
      </c>
      <c r="F539" s="84">
        <v>38772.135999999999</v>
      </c>
      <c r="G539" s="84">
        <v>7050.6289999999999</v>
      </c>
      <c r="H539" s="84">
        <v>71.543999999999997</v>
      </c>
      <c r="I539" s="84">
        <v>8720.4670000000006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177255000000</v>
      </c>
      <c r="C540" s="84">
        <v>128914.98699999999</v>
      </c>
      <c r="D540" s="84" t="s">
        <v>1082</v>
      </c>
      <c r="E540" s="84">
        <v>57185.040999999997</v>
      </c>
      <c r="F540" s="84">
        <v>38824.769999999997</v>
      </c>
      <c r="G540" s="84">
        <v>7692.9549999999999</v>
      </c>
      <c r="H540" s="84">
        <v>0</v>
      </c>
      <c r="I540" s="84">
        <v>14477.441999999999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197081000000</v>
      </c>
      <c r="C541" s="84">
        <v>136667.965</v>
      </c>
      <c r="D541" s="84" t="s">
        <v>1083</v>
      </c>
      <c r="E541" s="84">
        <v>57185.040999999997</v>
      </c>
      <c r="F541" s="84">
        <v>38824.769999999997</v>
      </c>
      <c r="G541" s="84">
        <v>8392.9950000000008</v>
      </c>
      <c r="H541" s="84">
        <v>0</v>
      </c>
      <c r="I541" s="84">
        <v>21530.38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193457000000</v>
      </c>
      <c r="C542" s="84">
        <v>137699.663</v>
      </c>
      <c r="D542" s="84" t="s">
        <v>1054</v>
      </c>
      <c r="E542" s="84">
        <v>57040.442000000003</v>
      </c>
      <c r="F542" s="84">
        <v>38772.135999999999</v>
      </c>
      <c r="G542" s="84">
        <v>8482.4779999999992</v>
      </c>
      <c r="H542" s="84">
        <v>0</v>
      </c>
      <c r="I542" s="84">
        <v>22669.829000000002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210488000000</v>
      </c>
      <c r="C543" s="84">
        <v>142328.73499999999</v>
      </c>
      <c r="D543" s="84" t="s">
        <v>1084</v>
      </c>
      <c r="E543" s="84">
        <v>57185.040999999997</v>
      </c>
      <c r="F543" s="84">
        <v>38824.769999999997</v>
      </c>
      <c r="G543" s="84">
        <v>8844.4480000000003</v>
      </c>
      <c r="H543" s="84">
        <v>0</v>
      </c>
      <c r="I543" s="84">
        <v>26739.698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210613000000</v>
      </c>
      <c r="C544" s="84">
        <v>144962.32500000001</v>
      </c>
      <c r="D544" s="84" t="s">
        <v>1181</v>
      </c>
      <c r="E544" s="84">
        <v>56692.160000000003</v>
      </c>
      <c r="F544" s="84">
        <v>36787.756000000001</v>
      </c>
      <c r="G544" s="84">
        <v>9255.5310000000009</v>
      </c>
      <c r="H544" s="84">
        <v>0</v>
      </c>
      <c r="I544" s="84">
        <v>31492.1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230026000000</v>
      </c>
      <c r="C545" s="84">
        <v>152521.98800000001</v>
      </c>
      <c r="D545" s="84" t="s">
        <v>1182</v>
      </c>
      <c r="E545" s="84">
        <v>57185.040999999997</v>
      </c>
      <c r="F545" s="84">
        <v>38824.769999999997</v>
      </c>
      <c r="G545" s="84">
        <v>9453.7160000000003</v>
      </c>
      <c r="H545" s="84">
        <v>0</v>
      </c>
      <c r="I545" s="84">
        <v>36323.682999999997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233566000000</v>
      </c>
      <c r="C546" s="84">
        <v>153504.17199999999</v>
      </c>
      <c r="D546" s="84" t="s">
        <v>1085</v>
      </c>
      <c r="E546" s="84">
        <v>57112.741000000002</v>
      </c>
      <c r="F546" s="84">
        <v>38807.224999999999</v>
      </c>
      <c r="G546" s="84">
        <v>9513.9349999999995</v>
      </c>
      <c r="H546" s="84">
        <v>0</v>
      </c>
      <c r="I546" s="84">
        <v>37335.491000000002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216907000000</v>
      </c>
      <c r="C547" s="84">
        <v>159145.18299999999</v>
      </c>
      <c r="D547" s="84" t="s">
        <v>1078</v>
      </c>
      <c r="E547" s="84">
        <v>57040.442000000003</v>
      </c>
      <c r="F547" s="84">
        <v>38772.135999999999</v>
      </c>
      <c r="G547" s="84">
        <v>9849.8080000000009</v>
      </c>
      <c r="H547" s="84">
        <v>0</v>
      </c>
      <c r="I547" s="84">
        <v>42748.017999999996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208079000000</v>
      </c>
      <c r="C548" s="84">
        <v>138736.75700000001</v>
      </c>
      <c r="D548" s="84" t="s">
        <v>1086</v>
      </c>
      <c r="E548" s="84">
        <v>57112.741000000002</v>
      </c>
      <c r="F548" s="84">
        <v>38807.224999999999</v>
      </c>
      <c r="G548" s="84">
        <v>8569.5049999999992</v>
      </c>
      <c r="H548" s="84">
        <v>0</v>
      </c>
      <c r="I548" s="84">
        <v>23512.507000000001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191665000000</v>
      </c>
      <c r="C549" s="84">
        <v>135447.36600000001</v>
      </c>
      <c r="D549" s="84" t="s">
        <v>1087</v>
      </c>
      <c r="E549" s="84">
        <v>57040.442000000003</v>
      </c>
      <c r="F549" s="84">
        <v>38772.135999999999</v>
      </c>
      <c r="G549" s="84">
        <v>8284.9509999999991</v>
      </c>
      <c r="H549" s="84">
        <v>0</v>
      </c>
      <c r="I549" s="84">
        <v>20615.059000000001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198171000000</v>
      </c>
      <c r="C550" s="84">
        <v>125372.594</v>
      </c>
      <c r="D550" s="84" t="s">
        <v>1088</v>
      </c>
      <c r="E550" s="84">
        <v>57112.741000000002</v>
      </c>
      <c r="F550" s="84">
        <v>38807.224999999999</v>
      </c>
      <c r="G550" s="84">
        <v>7332.3140000000003</v>
      </c>
      <c r="H550" s="84">
        <v>0</v>
      </c>
      <c r="I550" s="84">
        <v>11385.535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2464340000000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177255000000</v>
      </c>
      <c r="C553" s="84">
        <v>122389.996</v>
      </c>
      <c r="D553" s="84"/>
      <c r="E553" s="84">
        <v>56692.160000000003</v>
      </c>
      <c r="F553" s="84">
        <v>36787.756000000001</v>
      </c>
      <c r="G553" s="84">
        <v>7050.6289999999999</v>
      </c>
      <c r="H553" s="84">
        <v>0</v>
      </c>
      <c r="I553" s="84">
        <v>8720.4670000000006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233566000000</v>
      </c>
      <c r="C554" s="84">
        <v>159145.18299999999</v>
      </c>
      <c r="D554" s="84"/>
      <c r="E554" s="84">
        <v>57185.040999999997</v>
      </c>
      <c r="F554" s="84">
        <v>38824.769999999997</v>
      </c>
      <c r="G554" s="84">
        <v>9849.8080000000009</v>
      </c>
      <c r="H554" s="84">
        <v>71.543999999999997</v>
      </c>
      <c r="I554" s="84">
        <v>42748.017999999996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49177.2</v>
      </c>
      <c r="C557" s="84">
        <v>9582.9699999999993</v>
      </c>
      <c r="D557" s="84">
        <v>0</v>
      </c>
      <c r="E557" s="84">
        <v>58760.18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9.6300000000000008</v>
      </c>
      <c r="C558" s="84">
        <v>1.88</v>
      </c>
      <c r="D558" s="84">
        <v>0</v>
      </c>
      <c r="E558" s="84">
        <v>11.51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12.44</v>
      </c>
      <c r="C559" s="84">
        <v>2.42</v>
      </c>
      <c r="D559" s="84">
        <v>0</v>
      </c>
      <c r="E559" s="84">
        <v>14.86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4058.29</v>
      </c>
      <c r="C2" s="84">
        <v>794.78</v>
      </c>
      <c r="D2" s="84">
        <v>1026.53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4058.29</v>
      </c>
      <c r="C3" s="84">
        <v>794.78</v>
      </c>
      <c r="D3" s="84">
        <v>1026.53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11077.89</v>
      </c>
      <c r="C4" s="84">
        <v>2169.4899999999998</v>
      </c>
      <c r="D4" s="84">
        <v>2802.13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11077.89</v>
      </c>
      <c r="C5" s="84">
        <v>2169.4899999999998</v>
      </c>
      <c r="D5" s="84">
        <v>2802.13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109.87</v>
      </c>
      <c r="C13" s="84">
        <v>499.54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405.93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167.14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230.15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660.94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2708.33</v>
      </c>
      <c r="C28" s="84">
        <v>1349.96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0.46600000000000003</v>
      </c>
      <c r="E104" s="84">
        <v>0.5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0.46600000000000003</v>
      </c>
      <c r="E105" s="84">
        <v>0.5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0.46600000000000003</v>
      </c>
      <c r="E106" s="84">
        <v>0.5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0.46600000000000003</v>
      </c>
      <c r="E107" s="84">
        <v>0.5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0.46600000000000003</v>
      </c>
      <c r="E109" s="84">
        <v>0.5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0.46600000000000003</v>
      </c>
      <c r="E110" s="84">
        <v>0.5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0.46600000000000003</v>
      </c>
      <c r="E111" s="84">
        <v>0.5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0.46600000000000003</v>
      </c>
      <c r="E112" s="84">
        <v>0.5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0.46600000000000003</v>
      </c>
      <c r="E113" s="84">
        <v>0.5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0.46600000000000003</v>
      </c>
      <c r="E114" s="84">
        <v>0.5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0.46600000000000003</v>
      </c>
      <c r="E115" s="84">
        <v>0.5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0.46600000000000003</v>
      </c>
      <c r="E116" s="84">
        <v>0.5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0.46600000000000003</v>
      </c>
      <c r="E117" s="84">
        <v>0.5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0.46600000000000003</v>
      </c>
      <c r="E118" s="84">
        <v>0.5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0.46600000000000003</v>
      </c>
      <c r="E120" s="84">
        <v>0.5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0.46600000000000003</v>
      </c>
      <c r="E121" s="84">
        <v>0.5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0.46600000000000003</v>
      </c>
      <c r="E122" s="84">
        <v>0.5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0.46600000000000003</v>
      </c>
      <c r="E123" s="84">
        <v>0.5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0.46600000000000003</v>
      </c>
      <c r="E125" s="84">
        <v>0.5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0.46600000000000003</v>
      </c>
      <c r="E127" s="84">
        <v>0.5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0.46600000000000003</v>
      </c>
      <c r="E128" s="84">
        <v>0.5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0.46600000000000003</v>
      </c>
      <c r="E130" s="84">
        <v>0.5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0.46600000000000003</v>
      </c>
      <c r="E132" s="84">
        <v>0.5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0.46600000000000003</v>
      </c>
      <c r="E133" s="84">
        <v>0.5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0.46600000000000003</v>
      </c>
      <c r="E135" s="84">
        <v>0.5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0.46600000000000003</v>
      </c>
      <c r="E136" s="84">
        <v>0.5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0.46600000000000003</v>
      </c>
      <c r="E137" s="84">
        <v>0.5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0.46600000000000003</v>
      </c>
      <c r="E138" s="84">
        <v>0.5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0.46600000000000003</v>
      </c>
      <c r="E139" s="84">
        <v>0.5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0.46600000000000003</v>
      </c>
      <c r="E140" s="84">
        <v>0.5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0.46600000000000003</v>
      </c>
      <c r="E141" s="84">
        <v>0.5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0.46600000000000003</v>
      </c>
      <c r="E143" s="84">
        <v>0.5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0.46600000000000003</v>
      </c>
      <c r="E144" s="84">
        <v>0.5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0.46600000000000003</v>
      </c>
      <c r="E145" s="84">
        <v>0.5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0.46600000000000003</v>
      </c>
      <c r="E146" s="84">
        <v>0.5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0.46600000000000003</v>
      </c>
      <c r="E148" s="84">
        <v>0.5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0.46600000000000003</v>
      </c>
      <c r="E150" s="84">
        <v>0.5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0.46600000000000003</v>
      </c>
      <c r="E152" s="84">
        <v>0.5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0.46600000000000003</v>
      </c>
      <c r="E154" s="84">
        <v>0.5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0.46600000000000003</v>
      </c>
      <c r="E156" s="84">
        <v>0.5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0.46600000000000003</v>
      </c>
      <c r="E157" s="84">
        <v>0.5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0.46600000000000003</v>
      </c>
      <c r="E158" s="84">
        <v>0.5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0.46600000000000003</v>
      </c>
      <c r="E159" s="84">
        <v>0.5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0.46600000000000003</v>
      </c>
      <c r="E160" s="84">
        <v>0.5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0.46600000000000003</v>
      </c>
      <c r="E161" s="84">
        <v>0.5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0.46600000000000003</v>
      </c>
      <c r="E162" s="84">
        <v>0.5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0.46600000000000003</v>
      </c>
      <c r="E163" s="84">
        <v>0.5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0.46600000000000003</v>
      </c>
      <c r="E164" s="84">
        <v>0.5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0.46600000000000003</v>
      </c>
      <c r="E165" s="84">
        <v>0.5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0.46600000000000003</v>
      </c>
      <c r="E166" s="84">
        <v>0.5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0.46600000000000003</v>
      </c>
      <c r="E167" s="84">
        <v>0.5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0.46600000000000003</v>
      </c>
      <c r="E168" s="84">
        <v>0.5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0.46600000000000003</v>
      </c>
      <c r="E169" s="84">
        <v>0.5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0.46600000000000003</v>
      </c>
      <c r="E170" s="84">
        <v>0.5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0.46600000000000003</v>
      </c>
      <c r="E171" s="84">
        <v>0.5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0.46600000000000003</v>
      </c>
      <c r="E172" s="84">
        <v>0.5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0.46600000000000003</v>
      </c>
      <c r="E173" s="84">
        <v>0.5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0.46600000000000003</v>
      </c>
      <c r="E174" s="84">
        <v>0.5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0.46600000000000003</v>
      </c>
      <c r="E175" s="84">
        <v>0.5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0.46600000000000003</v>
      </c>
      <c r="E176" s="84">
        <v>0.5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0.46600000000000003</v>
      </c>
      <c r="E177" s="84">
        <v>0.5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0.46600000000000003</v>
      </c>
      <c r="E178" s="84">
        <v>0.5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0.46600000000000003</v>
      </c>
      <c r="E179" s="84">
        <v>0.5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0.46600000000000003</v>
      </c>
      <c r="E180" s="84">
        <v>0.5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0.46600000000000003</v>
      </c>
      <c r="E181" s="84">
        <v>0.5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0.46600000000000003</v>
      </c>
      <c r="E182" s="84">
        <v>0.5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0.46600000000000003</v>
      </c>
      <c r="E183" s="84">
        <v>0.5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0.46600000000000003</v>
      </c>
      <c r="E184" s="84">
        <v>0.5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0.46600000000000003</v>
      </c>
      <c r="E185" s="84">
        <v>0.5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0.46600000000000003</v>
      </c>
      <c r="E186" s="84">
        <v>0.5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0.46600000000000003</v>
      </c>
      <c r="E187" s="84">
        <v>0.5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0.46600000000000003</v>
      </c>
      <c r="E188" s="84">
        <v>0.5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0.46600000000000003</v>
      </c>
      <c r="E189" s="84">
        <v>0.5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0.46600000000000003</v>
      </c>
      <c r="E191" s="84">
        <v>0.5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0.46600000000000003</v>
      </c>
      <c r="E193" s="84">
        <v>0.5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0.46600000000000003</v>
      </c>
      <c r="E195" s="84">
        <v>0.5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0.46600000000000003</v>
      </c>
      <c r="E196" s="84">
        <v>0.5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0.46600000000000003</v>
      </c>
      <c r="E198" s="84">
        <v>0.5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0.46600000000000003</v>
      </c>
      <c r="E199" s="84">
        <v>0.5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0.46600000000000003</v>
      </c>
      <c r="E200" s="84">
        <v>0.5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0.46600000000000003</v>
      </c>
      <c r="E201" s="84">
        <v>0.5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0.46600000000000003</v>
      </c>
      <c r="E202" s="84">
        <v>0.5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0.46600000000000003</v>
      </c>
      <c r="E203" s="84">
        <v>0.5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0.46600000000000003</v>
      </c>
      <c r="E204" s="84">
        <v>0.5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0.46600000000000003</v>
      </c>
      <c r="E205" s="84">
        <v>0.5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0.46600000000000003</v>
      </c>
      <c r="E207" s="84">
        <v>0.5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0.46600000000000003</v>
      </c>
      <c r="E208" s="84">
        <v>0.5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0.46600000000000003</v>
      </c>
      <c r="E209" s="84">
        <v>0.5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0.46600000000000003</v>
      </c>
      <c r="E210" s="84">
        <v>0.5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0.46600000000000003</v>
      </c>
      <c r="E211" s="84">
        <v>0.5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0.46600000000000003</v>
      </c>
      <c r="E212" s="84">
        <v>0.5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0.46600000000000003</v>
      </c>
      <c r="E213" s="84">
        <v>0.5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0.29599999999999999</v>
      </c>
      <c r="E215" s="84">
        <v>0.31900000000000001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0.29599999999999999</v>
      </c>
      <c r="E216" s="84">
        <v>0.31900000000000001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0.29599999999999999</v>
      </c>
      <c r="E217" s="84">
        <v>0.31900000000000001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0.29599999999999999</v>
      </c>
      <c r="E218" s="84">
        <v>0.31900000000000001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3.3540000000000001</v>
      </c>
      <c r="F225" s="84">
        <v>0.38500000000000001</v>
      </c>
      <c r="G225" s="84">
        <v>0.30499999999999999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3.3540000000000001</v>
      </c>
      <c r="F226" s="84">
        <v>0.38500000000000001</v>
      </c>
      <c r="G226" s="84">
        <v>0.30499999999999999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3.3540000000000001</v>
      </c>
      <c r="F227" s="84">
        <v>0.38500000000000001</v>
      </c>
      <c r="G227" s="84">
        <v>0.30499999999999999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3.3540000000000001</v>
      </c>
      <c r="F228" s="84">
        <v>0.38500000000000001</v>
      </c>
      <c r="G228" s="84">
        <v>0.30499999999999999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3.3540000000000001</v>
      </c>
      <c r="F229" s="84">
        <v>0.38500000000000001</v>
      </c>
      <c r="G229" s="84">
        <v>0.30499999999999999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3.3540000000000001</v>
      </c>
      <c r="F230" s="84">
        <v>0.38500000000000001</v>
      </c>
      <c r="G230" s="84">
        <v>0.30499999999999999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3.3540000000000001</v>
      </c>
      <c r="F231" s="84">
        <v>0.38500000000000001</v>
      </c>
      <c r="G231" s="84">
        <v>0.30499999999999999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3.3540000000000001</v>
      </c>
      <c r="F232" s="84">
        <v>0.38500000000000001</v>
      </c>
      <c r="G232" s="84">
        <v>0.30499999999999999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3.3540000000000001</v>
      </c>
      <c r="F233" s="84">
        <v>0.38500000000000001</v>
      </c>
      <c r="G233" s="84">
        <v>0.30499999999999999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3.3540000000000001</v>
      </c>
      <c r="F234" s="84">
        <v>0.38500000000000001</v>
      </c>
      <c r="G234" s="84">
        <v>0.30499999999999999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3.3540000000000001</v>
      </c>
      <c r="F235" s="84">
        <v>0.38500000000000001</v>
      </c>
      <c r="G235" s="84">
        <v>0.30499999999999999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3.3540000000000001</v>
      </c>
      <c r="F236" s="84">
        <v>0.38500000000000001</v>
      </c>
      <c r="G236" s="84">
        <v>0.30499999999999999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3.3540000000000001</v>
      </c>
      <c r="F237" s="84">
        <v>0.38500000000000001</v>
      </c>
      <c r="G237" s="84">
        <v>0.30499999999999999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3.3540000000000001</v>
      </c>
      <c r="F238" s="84">
        <v>0.38500000000000001</v>
      </c>
      <c r="G238" s="84">
        <v>0.30499999999999999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3.3540000000000001</v>
      </c>
      <c r="F239" s="84">
        <v>0.38500000000000001</v>
      </c>
      <c r="G239" s="84">
        <v>0.30499999999999999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3.3540000000000001</v>
      </c>
      <c r="F240" s="84">
        <v>0.38500000000000001</v>
      </c>
      <c r="G240" s="84">
        <v>0.30499999999999999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3.3540000000000001</v>
      </c>
      <c r="F241" s="84">
        <v>0.38500000000000001</v>
      </c>
      <c r="G241" s="84">
        <v>0.30499999999999999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3.3540000000000001</v>
      </c>
      <c r="F242" s="84">
        <v>0.38500000000000001</v>
      </c>
      <c r="G242" s="84">
        <v>0.30499999999999999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3.3540000000000001</v>
      </c>
      <c r="F243" s="84">
        <v>0.38500000000000001</v>
      </c>
      <c r="G243" s="84">
        <v>0.30499999999999999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3.3540000000000001</v>
      </c>
      <c r="F244" s="84">
        <v>0.38500000000000001</v>
      </c>
      <c r="G244" s="84">
        <v>0.30499999999999999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3.3540000000000001</v>
      </c>
      <c r="F245" s="84">
        <v>0.38500000000000001</v>
      </c>
      <c r="G245" s="84">
        <v>0.30499999999999999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3.3540000000000001</v>
      </c>
      <c r="F246" s="84">
        <v>0.38500000000000001</v>
      </c>
      <c r="G246" s="84">
        <v>0.30499999999999999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3.3540000000000001</v>
      </c>
      <c r="F247" s="84">
        <v>0.38500000000000001</v>
      </c>
      <c r="G247" s="84">
        <v>0.30499999999999999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3.3540000000000001</v>
      </c>
      <c r="F248" s="84">
        <v>0.38500000000000001</v>
      </c>
      <c r="G248" s="84">
        <v>0.30499999999999999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3.3540000000000001</v>
      </c>
      <c r="F249" s="84">
        <v>0.38500000000000001</v>
      </c>
      <c r="G249" s="84">
        <v>0.30499999999999999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3.3540000000000001</v>
      </c>
      <c r="F250" s="84">
        <v>0.38500000000000001</v>
      </c>
      <c r="G250" s="84">
        <v>0.30499999999999999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3.3540000000000001</v>
      </c>
      <c r="F251" s="84">
        <v>0.38500000000000001</v>
      </c>
      <c r="G251" s="84">
        <v>0.30499999999999999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3.3540000000000001</v>
      </c>
      <c r="F252" s="84">
        <v>0.38500000000000001</v>
      </c>
      <c r="G252" s="84">
        <v>0.30499999999999999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3.3540000000000001</v>
      </c>
      <c r="F253" s="84">
        <v>0.38500000000000001</v>
      </c>
      <c r="G253" s="84">
        <v>0.30499999999999999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3.3540000000000001</v>
      </c>
      <c r="F254" s="84">
        <v>0.38500000000000001</v>
      </c>
      <c r="G254" s="84">
        <v>0.30499999999999999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3.3540000000000001</v>
      </c>
      <c r="F255" s="84">
        <v>0.38500000000000001</v>
      </c>
      <c r="G255" s="84">
        <v>0.30499999999999999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3.3540000000000001</v>
      </c>
      <c r="F256" s="84">
        <v>0.38500000000000001</v>
      </c>
      <c r="G256" s="84">
        <v>0.30499999999999999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3.3540000000000001</v>
      </c>
      <c r="F257" s="84">
        <v>0.38500000000000001</v>
      </c>
      <c r="G257" s="84">
        <v>0.30499999999999999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3.3540000000000001</v>
      </c>
      <c r="F258" s="84">
        <v>0.38500000000000001</v>
      </c>
      <c r="G258" s="84">
        <v>0.30499999999999999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3.3540000000000001</v>
      </c>
      <c r="F259" s="84">
        <v>0.38500000000000001</v>
      </c>
      <c r="G259" s="84">
        <v>0.30499999999999999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3.3540000000000001</v>
      </c>
      <c r="F260" s="84">
        <v>0.38500000000000001</v>
      </c>
      <c r="G260" s="84">
        <v>0.30499999999999999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3.3540000000000001</v>
      </c>
      <c r="F261" s="84">
        <v>0.38500000000000001</v>
      </c>
      <c r="G261" s="84">
        <v>0.30499999999999999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3.3540000000000001</v>
      </c>
      <c r="F262" s="84">
        <v>0.38500000000000001</v>
      </c>
      <c r="G262" s="84">
        <v>0.30499999999999999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3.3540000000000001</v>
      </c>
      <c r="F263" s="84">
        <v>0.38500000000000001</v>
      </c>
      <c r="G263" s="84">
        <v>0.30499999999999999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3.3540000000000001</v>
      </c>
      <c r="F264" s="84">
        <v>0.38500000000000001</v>
      </c>
      <c r="G264" s="84">
        <v>0.30499999999999999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3.3540000000000001</v>
      </c>
      <c r="F265" s="84">
        <v>0.38500000000000001</v>
      </c>
      <c r="G265" s="84">
        <v>0.30499999999999999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3.3540000000000001</v>
      </c>
      <c r="F266" s="84">
        <v>0.38500000000000001</v>
      </c>
      <c r="G266" s="84">
        <v>0.30499999999999999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3.3540000000000001</v>
      </c>
      <c r="F267" s="84">
        <v>0.38500000000000001</v>
      </c>
      <c r="G267" s="84">
        <v>0.30499999999999999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3.3540000000000001</v>
      </c>
      <c r="F268" s="84">
        <v>0.38500000000000001</v>
      </c>
      <c r="G268" s="84">
        <v>0.30499999999999999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3.3540000000000001</v>
      </c>
      <c r="F269" s="84">
        <v>0.38500000000000001</v>
      </c>
      <c r="G269" s="84">
        <v>0.30499999999999999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3.3540000000000001</v>
      </c>
      <c r="F270" s="84">
        <v>0.38500000000000001</v>
      </c>
      <c r="G270" s="84">
        <v>0.30499999999999999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3.3540000000000001</v>
      </c>
      <c r="F271" s="84">
        <v>0.38500000000000001</v>
      </c>
      <c r="G271" s="84">
        <v>0.30499999999999999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3.3540000000000001</v>
      </c>
      <c r="F272" s="84">
        <v>0.38500000000000001</v>
      </c>
      <c r="G272" s="84">
        <v>0.30499999999999999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3.3540000000000001</v>
      </c>
      <c r="F273" s="84">
        <v>0.38500000000000001</v>
      </c>
      <c r="G273" s="84">
        <v>0.30499999999999999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3.3540000000000001</v>
      </c>
      <c r="F274" s="84">
        <v>0.38500000000000001</v>
      </c>
      <c r="G274" s="84">
        <v>0.30499999999999999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3.3540000000000001</v>
      </c>
      <c r="F275" s="84">
        <v>0.38500000000000001</v>
      </c>
      <c r="G275" s="84">
        <v>0.30499999999999999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3.3540000000000001</v>
      </c>
      <c r="F276" s="84">
        <v>0.38500000000000001</v>
      </c>
      <c r="G276" s="84">
        <v>0.30499999999999999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3.3540000000000001</v>
      </c>
      <c r="F277" s="84">
        <v>0.38500000000000001</v>
      </c>
      <c r="G277" s="84">
        <v>0.30499999999999999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3.3540000000000001</v>
      </c>
      <c r="F278" s="84">
        <v>0.38500000000000001</v>
      </c>
      <c r="G278" s="84">
        <v>0.30499999999999999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3.3540000000000001</v>
      </c>
      <c r="F279" s="84">
        <v>0.38500000000000001</v>
      </c>
      <c r="G279" s="84">
        <v>0.30499999999999999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3.3540000000000001</v>
      </c>
      <c r="F280" s="84">
        <v>0.38500000000000001</v>
      </c>
      <c r="G280" s="84">
        <v>0.30499999999999999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3.3540000000000001</v>
      </c>
      <c r="F281" s="84">
        <v>0.38500000000000001</v>
      </c>
      <c r="G281" s="84">
        <v>0.30499999999999999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3.3540000000000001</v>
      </c>
      <c r="F282" s="84">
        <v>0.38500000000000001</v>
      </c>
      <c r="G282" s="84">
        <v>0.30499999999999999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3.3540000000000001</v>
      </c>
      <c r="F283" s="84">
        <v>0.38500000000000001</v>
      </c>
      <c r="G283" s="84">
        <v>0.30499999999999999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3.3540000000000001</v>
      </c>
      <c r="F284" s="84">
        <v>0.38500000000000001</v>
      </c>
      <c r="G284" s="84">
        <v>0.30499999999999999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3.3540000000000001</v>
      </c>
      <c r="F285" s="84">
        <v>0.38500000000000001</v>
      </c>
      <c r="G285" s="84">
        <v>0.30499999999999999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3.3540000000000001</v>
      </c>
      <c r="F286" s="84">
        <v>0.38500000000000001</v>
      </c>
      <c r="G286" s="84">
        <v>0.30499999999999999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3.3540000000000001</v>
      </c>
      <c r="F287" s="84">
        <v>0.38500000000000001</v>
      </c>
      <c r="G287" s="84">
        <v>0.30499999999999999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3.3540000000000001</v>
      </c>
      <c r="F288" s="84">
        <v>0.38500000000000001</v>
      </c>
      <c r="G288" s="84">
        <v>0.30499999999999999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3.3540000000000001</v>
      </c>
      <c r="F289" s="84">
        <v>0.38500000000000001</v>
      </c>
      <c r="G289" s="84">
        <v>0.30499999999999999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3.3540000000000001</v>
      </c>
      <c r="F290" s="84">
        <v>0.38500000000000001</v>
      </c>
      <c r="G290" s="84">
        <v>0.30499999999999999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3.3540000000000001</v>
      </c>
      <c r="F291" s="84">
        <v>0.38500000000000001</v>
      </c>
      <c r="G291" s="84">
        <v>0.30499999999999999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3.3540000000000001</v>
      </c>
      <c r="F292" s="84">
        <v>0.38500000000000001</v>
      </c>
      <c r="G292" s="84">
        <v>0.30499999999999999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3.3540000000000001</v>
      </c>
      <c r="F293" s="84">
        <v>0.38500000000000001</v>
      </c>
      <c r="G293" s="84">
        <v>0.30499999999999999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3.3540000000000001</v>
      </c>
      <c r="F294" s="84">
        <v>0.38500000000000001</v>
      </c>
      <c r="G294" s="84">
        <v>0.30499999999999999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3.3540000000000001</v>
      </c>
      <c r="F295" s="84">
        <v>0.38500000000000001</v>
      </c>
      <c r="G295" s="84">
        <v>0.30499999999999999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3.3540000000000001</v>
      </c>
      <c r="F296" s="84">
        <v>0.38500000000000001</v>
      </c>
      <c r="G296" s="84">
        <v>0.30499999999999999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3.3540000000000001</v>
      </c>
      <c r="F297" s="84">
        <v>0.38500000000000001</v>
      </c>
      <c r="G297" s="84">
        <v>0.30499999999999999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3.3540000000000001</v>
      </c>
      <c r="F298" s="84">
        <v>0.38500000000000001</v>
      </c>
      <c r="G298" s="84">
        <v>0.30499999999999999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3.3540000000000001</v>
      </c>
      <c r="F299" s="84">
        <v>0.38500000000000001</v>
      </c>
      <c r="G299" s="84">
        <v>0.30499999999999999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3.3540000000000001</v>
      </c>
      <c r="F300" s="84">
        <v>0.38500000000000001</v>
      </c>
      <c r="G300" s="84">
        <v>0.30499999999999999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3.3540000000000001</v>
      </c>
      <c r="F301" s="84">
        <v>0.38500000000000001</v>
      </c>
      <c r="G301" s="84">
        <v>0.30499999999999999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3.3540000000000001</v>
      </c>
      <c r="F302" s="84">
        <v>0.38500000000000001</v>
      </c>
      <c r="G302" s="84">
        <v>0.30499999999999999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3.3540000000000001</v>
      </c>
      <c r="F303" s="84">
        <v>0.38500000000000001</v>
      </c>
      <c r="G303" s="84">
        <v>0.30499999999999999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3.3540000000000001</v>
      </c>
      <c r="F304" s="84">
        <v>0.38500000000000001</v>
      </c>
      <c r="G304" s="84">
        <v>0.30499999999999999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3.3540000000000001</v>
      </c>
      <c r="F305" s="84">
        <v>0.38500000000000001</v>
      </c>
      <c r="G305" s="84">
        <v>0.30499999999999999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3.3540000000000001</v>
      </c>
      <c r="F306" s="84">
        <v>0.38500000000000001</v>
      </c>
      <c r="G306" s="84">
        <v>0.30499999999999999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3.3540000000000001</v>
      </c>
      <c r="F307" s="84">
        <v>0.38500000000000001</v>
      </c>
      <c r="G307" s="84">
        <v>0.30499999999999999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3.3540000000000001</v>
      </c>
      <c r="F308" s="84">
        <v>0.38500000000000001</v>
      </c>
      <c r="G308" s="84">
        <v>0.30499999999999999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3.3540000000000001</v>
      </c>
      <c r="F309" s="84">
        <v>0.38500000000000001</v>
      </c>
      <c r="G309" s="84">
        <v>0.30499999999999999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3.3540000000000001</v>
      </c>
      <c r="F310" s="84">
        <v>0.38500000000000001</v>
      </c>
      <c r="G310" s="84">
        <v>0.30499999999999999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3.3540000000000001</v>
      </c>
      <c r="F311" s="84">
        <v>0.38500000000000001</v>
      </c>
      <c r="G311" s="84">
        <v>0.30499999999999999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3.3540000000000001</v>
      </c>
      <c r="F312" s="84">
        <v>0.38500000000000001</v>
      </c>
      <c r="G312" s="84">
        <v>0.30499999999999999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3.3540000000000001</v>
      </c>
      <c r="F313" s="84">
        <v>0.38500000000000001</v>
      </c>
      <c r="G313" s="84">
        <v>0.30499999999999999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3.3540000000000001</v>
      </c>
      <c r="F314" s="84">
        <v>0.38500000000000001</v>
      </c>
      <c r="G314" s="84">
        <v>0.30499999999999999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3.3540000000000001</v>
      </c>
      <c r="F315" s="84">
        <v>0.38500000000000001</v>
      </c>
      <c r="G315" s="84">
        <v>0.30499999999999999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3.3540000000000001</v>
      </c>
      <c r="F316" s="84">
        <v>0.38500000000000001</v>
      </c>
      <c r="G316" s="84">
        <v>0.30499999999999999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3.3540000000000001</v>
      </c>
      <c r="F317" s="84">
        <v>0.38500000000000001</v>
      </c>
      <c r="G317" s="84">
        <v>0.30499999999999999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3.3540000000000001</v>
      </c>
      <c r="F318" s="84">
        <v>0.38500000000000001</v>
      </c>
      <c r="G318" s="84">
        <v>0.30499999999999999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3.3540000000000001</v>
      </c>
      <c r="F319" s="84">
        <v>0.38500000000000001</v>
      </c>
      <c r="G319" s="84">
        <v>0.30499999999999999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3.3540000000000001</v>
      </c>
      <c r="F320" s="84">
        <v>0.38500000000000001</v>
      </c>
      <c r="G320" s="84">
        <v>0.30499999999999999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3.3540000000000001</v>
      </c>
      <c r="F321" s="84">
        <v>0.38500000000000001</v>
      </c>
      <c r="G321" s="84">
        <v>0.30499999999999999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3.3540000000000001</v>
      </c>
      <c r="F322" s="84">
        <v>0.38500000000000001</v>
      </c>
      <c r="G322" s="84">
        <v>0.30499999999999999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3.3540000000000001</v>
      </c>
      <c r="F323" s="84">
        <v>0.38500000000000001</v>
      </c>
      <c r="G323" s="84">
        <v>0.30499999999999999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3.3540000000000001</v>
      </c>
      <c r="F324" s="84">
        <v>0.38500000000000001</v>
      </c>
      <c r="G324" s="84">
        <v>0.30499999999999999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3.3540000000000001</v>
      </c>
      <c r="F325" s="84">
        <v>0.38500000000000001</v>
      </c>
      <c r="G325" s="84">
        <v>0.30499999999999999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3.3540000000000001</v>
      </c>
      <c r="F326" s="84">
        <v>0.38500000000000001</v>
      </c>
      <c r="G326" s="84">
        <v>0.30499999999999999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3.3540000000000001</v>
      </c>
      <c r="F327" s="84">
        <v>0.38500000000000001</v>
      </c>
      <c r="G327" s="84">
        <v>0.30499999999999999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3.35</v>
      </c>
      <c r="F328" s="84">
        <v>0.38500000000000001</v>
      </c>
      <c r="G328" s="84">
        <v>0.30499999999999999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3.35</v>
      </c>
      <c r="F329" s="84">
        <v>0.38500000000000001</v>
      </c>
      <c r="G329" s="84">
        <v>0.30499999999999999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3.35</v>
      </c>
      <c r="F330" s="84">
        <v>0.38500000000000001</v>
      </c>
      <c r="G330" s="84">
        <v>0.30499999999999999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2149.4699999999998</v>
      </c>
      <c r="D336" s="84">
        <v>1602.45</v>
      </c>
      <c r="E336" s="84">
        <v>547.01</v>
      </c>
      <c r="F336" s="84">
        <v>0.75</v>
      </c>
      <c r="G336" s="84">
        <v>2.83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2200.11</v>
      </c>
      <c r="D337" s="84">
        <v>1647.01</v>
      </c>
      <c r="E337" s="84">
        <v>553.1</v>
      </c>
      <c r="F337" s="84">
        <v>0.75</v>
      </c>
      <c r="G337" s="84">
        <v>2.82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2255.56</v>
      </c>
      <c r="D338" s="84">
        <v>1695.88</v>
      </c>
      <c r="E338" s="84">
        <v>559.69000000000005</v>
      </c>
      <c r="F338" s="84">
        <v>0.75</v>
      </c>
      <c r="G338" s="84">
        <v>2.82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2146.5700000000002</v>
      </c>
      <c r="D339" s="84">
        <v>1599.92</v>
      </c>
      <c r="E339" s="84">
        <v>546.65</v>
      </c>
      <c r="F339" s="84">
        <v>0.75</v>
      </c>
      <c r="G339" s="84">
        <v>2.83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2188.14</v>
      </c>
      <c r="D340" s="84">
        <v>1633.96</v>
      </c>
      <c r="E340" s="84">
        <v>554.19000000000005</v>
      </c>
      <c r="F340" s="84">
        <v>0.75</v>
      </c>
      <c r="G340" s="84">
        <v>2.83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3016.12</v>
      </c>
      <c r="D341" s="84">
        <v>2318.5700000000002</v>
      </c>
      <c r="E341" s="84">
        <v>697.55</v>
      </c>
      <c r="F341" s="84">
        <v>0.77</v>
      </c>
      <c r="G341" s="84">
        <v>2.68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9602.7199999999993</v>
      </c>
      <c r="D342" s="84">
        <v>7350.05</v>
      </c>
      <c r="E342" s="84">
        <v>2252.67</v>
      </c>
      <c r="F342" s="84">
        <v>0.77</v>
      </c>
      <c r="G342" s="84">
        <v>2.42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7677.87</v>
      </c>
      <c r="D343" s="84">
        <v>5910.04</v>
      </c>
      <c r="E343" s="84">
        <v>1767.83</v>
      </c>
      <c r="F343" s="84">
        <v>0.77</v>
      </c>
      <c r="G343" s="84">
        <v>2.42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9443.61</v>
      </c>
      <c r="D344" s="84">
        <v>7208.39</v>
      </c>
      <c r="E344" s="84">
        <v>2235.2199999999998</v>
      </c>
      <c r="F344" s="84">
        <v>0.76</v>
      </c>
      <c r="G344" s="84">
        <v>2.42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2524.69</v>
      </c>
      <c r="D345" s="84">
        <v>1951.19</v>
      </c>
      <c r="E345" s="84">
        <v>573.51</v>
      </c>
      <c r="F345" s="84">
        <v>0.77</v>
      </c>
      <c r="G345" s="84">
        <v>2.78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2462.21</v>
      </c>
      <c r="D346" s="84">
        <v>1895.3</v>
      </c>
      <c r="E346" s="84">
        <v>566.9</v>
      </c>
      <c r="F346" s="84">
        <v>0.77</v>
      </c>
      <c r="G346" s="84">
        <v>2.79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9576.9</v>
      </c>
      <c r="D347" s="84">
        <v>7327.07</v>
      </c>
      <c r="E347" s="84">
        <v>2249.83</v>
      </c>
      <c r="F347" s="84">
        <v>0.77</v>
      </c>
      <c r="G347" s="84">
        <v>2.42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2815.48</v>
      </c>
      <c r="D348" s="84">
        <v>2202.3200000000002</v>
      </c>
      <c r="E348" s="84">
        <v>613.16</v>
      </c>
      <c r="F348" s="84">
        <v>0.78</v>
      </c>
      <c r="G348" s="84">
        <v>2.73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9076.5499999999993</v>
      </c>
      <c r="D349" s="84">
        <v>6882.23</v>
      </c>
      <c r="E349" s="84">
        <v>2194.3200000000002</v>
      </c>
      <c r="F349" s="84">
        <v>0.76</v>
      </c>
      <c r="G349" s="84">
        <v>2.41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2429.1799999999998</v>
      </c>
      <c r="D350" s="84">
        <v>1865.81</v>
      </c>
      <c r="E350" s="84">
        <v>563.37</v>
      </c>
      <c r="F350" s="84">
        <v>0.77</v>
      </c>
      <c r="G350" s="84">
        <v>2.8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3002.85</v>
      </c>
      <c r="D351" s="84">
        <v>2306.7399999999998</v>
      </c>
      <c r="E351" s="84">
        <v>696.11</v>
      </c>
      <c r="F351" s="84">
        <v>0.77</v>
      </c>
      <c r="G351" s="84">
        <v>2.69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9651.2800000000007</v>
      </c>
      <c r="D352" s="84">
        <v>7393.34</v>
      </c>
      <c r="E352" s="84">
        <v>2257.94</v>
      </c>
      <c r="F352" s="84">
        <v>0.77</v>
      </c>
      <c r="G352" s="84">
        <v>2.42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7797.98</v>
      </c>
      <c r="D353" s="84">
        <v>6017.31</v>
      </c>
      <c r="E353" s="84">
        <v>1780.67</v>
      </c>
      <c r="F353" s="84">
        <v>0.77</v>
      </c>
      <c r="G353" s="84">
        <v>2.42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9638.6</v>
      </c>
      <c r="D354" s="84">
        <v>7382.05</v>
      </c>
      <c r="E354" s="84">
        <v>2256.5500000000002</v>
      </c>
      <c r="F354" s="84">
        <v>0.77</v>
      </c>
      <c r="G354" s="84">
        <v>2.42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2570.11</v>
      </c>
      <c r="D355" s="84">
        <v>1988.78</v>
      </c>
      <c r="E355" s="84">
        <v>581.33000000000004</v>
      </c>
      <c r="F355" s="84">
        <v>0.77</v>
      </c>
      <c r="G355" s="84">
        <v>2.78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2505.5</v>
      </c>
      <c r="D356" s="84">
        <v>1934</v>
      </c>
      <c r="E356" s="84">
        <v>571.5</v>
      </c>
      <c r="F356" s="84">
        <v>0.77</v>
      </c>
      <c r="G356" s="84">
        <v>2.79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9328.1200000000008</v>
      </c>
      <c r="D357" s="84">
        <v>7105.67</v>
      </c>
      <c r="E357" s="84">
        <v>2222.4499999999998</v>
      </c>
      <c r="F357" s="84">
        <v>0.76</v>
      </c>
      <c r="G357" s="84">
        <v>2.42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2431.98</v>
      </c>
      <c r="D358" s="84">
        <v>1865.39</v>
      </c>
      <c r="E358" s="84">
        <v>566.58000000000004</v>
      </c>
      <c r="F358" s="84">
        <v>0.77</v>
      </c>
      <c r="G358" s="84">
        <v>2.8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9224.84</v>
      </c>
      <c r="D359" s="84">
        <v>7013.88</v>
      </c>
      <c r="E359" s="84">
        <v>2210.96</v>
      </c>
      <c r="F359" s="84">
        <v>0.76</v>
      </c>
      <c r="G359" s="84">
        <v>2.42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2453.23</v>
      </c>
      <c r="D360" s="84">
        <v>1887.28</v>
      </c>
      <c r="E360" s="84">
        <v>565.95000000000005</v>
      </c>
      <c r="F360" s="84">
        <v>0.77</v>
      </c>
      <c r="G360" s="84">
        <v>2.79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3059.71</v>
      </c>
      <c r="D361" s="84">
        <v>2362.58</v>
      </c>
      <c r="E361" s="84">
        <v>697.14</v>
      </c>
      <c r="F361" s="84">
        <v>0.77</v>
      </c>
      <c r="G361" s="84">
        <v>2.68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9601.43</v>
      </c>
      <c r="D362" s="84">
        <v>7433.07</v>
      </c>
      <c r="E362" s="84">
        <v>2168.35</v>
      </c>
      <c r="F362" s="84">
        <v>0.77</v>
      </c>
      <c r="G362" s="84">
        <v>2.42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7782.91</v>
      </c>
      <c r="D363" s="84">
        <v>6058.61</v>
      </c>
      <c r="E363" s="84">
        <v>1724.31</v>
      </c>
      <c r="F363" s="84">
        <v>0.78</v>
      </c>
      <c r="G363" s="84">
        <v>2.4300000000000002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9597.6</v>
      </c>
      <c r="D364" s="84">
        <v>7429.64</v>
      </c>
      <c r="E364" s="84">
        <v>2167.96</v>
      </c>
      <c r="F364" s="84">
        <v>0.77</v>
      </c>
      <c r="G364" s="84">
        <v>2.42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2561.29</v>
      </c>
      <c r="D365" s="84">
        <v>2003.2</v>
      </c>
      <c r="E365" s="84">
        <v>558.09</v>
      </c>
      <c r="F365" s="84">
        <v>0.78</v>
      </c>
      <c r="G365" s="84">
        <v>2.78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2512.62</v>
      </c>
      <c r="D366" s="84">
        <v>2001.07</v>
      </c>
      <c r="E366" s="84">
        <v>511.55</v>
      </c>
      <c r="F366" s="84">
        <v>0.8</v>
      </c>
      <c r="G366" s="84">
        <v>2.81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9239.2900000000009</v>
      </c>
      <c r="D367" s="84">
        <v>7242.54</v>
      </c>
      <c r="E367" s="84">
        <v>1996.75</v>
      </c>
      <c r="F367" s="84">
        <v>0.78</v>
      </c>
      <c r="G367" s="84">
        <v>2.4300000000000002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2363.96</v>
      </c>
      <c r="D368" s="84">
        <v>1860.02</v>
      </c>
      <c r="E368" s="84">
        <v>503.94</v>
      </c>
      <c r="F368" s="84">
        <v>0.79</v>
      </c>
      <c r="G368" s="84">
        <v>2.83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9173.23</v>
      </c>
      <c r="D369" s="84">
        <v>7182.37</v>
      </c>
      <c r="E369" s="84">
        <v>1990.86</v>
      </c>
      <c r="F369" s="84">
        <v>0.78</v>
      </c>
      <c r="G369" s="84">
        <v>2.4300000000000002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2453.4299999999998</v>
      </c>
      <c r="D370" s="84">
        <v>1946.72</v>
      </c>
      <c r="E370" s="84">
        <v>506.71</v>
      </c>
      <c r="F370" s="84">
        <v>0.79</v>
      </c>
      <c r="G370" s="84">
        <v>2.82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9113.18</v>
      </c>
      <c r="D371" s="84">
        <v>7278.29</v>
      </c>
      <c r="E371" s="84">
        <v>1834.89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5431.61</v>
      </c>
      <c r="D372" s="84">
        <v>4180.93</v>
      </c>
      <c r="E372" s="84">
        <v>1250.68</v>
      </c>
      <c r="F372" s="84">
        <v>0.77</v>
      </c>
      <c r="G372" s="84">
        <v>3.94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5120.5</v>
      </c>
      <c r="D373" s="84">
        <v>3911.03</v>
      </c>
      <c r="E373" s="84">
        <v>1209.47</v>
      </c>
      <c r="F373" s="84">
        <v>0.76</v>
      </c>
      <c r="G373" s="84">
        <v>3.92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5447.11</v>
      </c>
      <c r="D374" s="84">
        <v>4224.17</v>
      </c>
      <c r="E374" s="84">
        <v>1222.94</v>
      </c>
      <c r="F374" s="84">
        <v>0.78</v>
      </c>
      <c r="G374" s="84">
        <v>3.96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20361.73</v>
      </c>
      <c r="D375" s="84">
        <v>13766.22</v>
      </c>
      <c r="E375" s="84">
        <v>6595.51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1471.31</v>
      </c>
      <c r="D376" s="84">
        <v>1168.23</v>
      </c>
      <c r="E376" s="84">
        <v>303.08</v>
      </c>
      <c r="F376" s="84">
        <v>0.79</v>
      </c>
      <c r="G376" s="84">
        <v>4.0199999999999996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11711.04</v>
      </c>
      <c r="D377" s="84">
        <v>7917.64</v>
      </c>
      <c r="E377" s="84">
        <v>3793.4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1189.8399999999999</v>
      </c>
      <c r="D378" s="84">
        <v>844.17</v>
      </c>
      <c r="E378" s="84">
        <v>345.67</v>
      </c>
      <c r="F378" s="84">
        <v>0.71</v>
      </c>
      <c r="G378" s="84">
        <v>3.75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8039.06</v>
      </c>
      <c r="D379" s="84">
        <v>5479.55</v>
      </c>
      <c r="E379" s="84">
        <v>2559.5100000000002</v>
      </c>
      <c r="F379" s="84">
        <v>0.68</v>
      </c>
      <c r="G379" s="84">
        <v>3.67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30881.4</v>
      </c>
      <c r="D380" s="84">
        <v>23569.360000000001</v>
      </c>
      <c r="E380" s="84">
        <v>7312.04</v>
      </c>
      <c r="F380" s="84">
        <v>0.76</v>
      </c>
      <c r="G380" s="84">
        <v>3.67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3468.76</v>
      </c>
      <c r="D381" s="84">
        <v>2345.17</v>
      </c>
      <c r="E381" s="84">
        <v>1123.5899999999999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10252.74</v>
      </c>
      <c r="D382" s="84">
        <v>7046.81</v>
      </c>
      <c r="E382" s="84">
        <v>3205.92</v>
      </c>
      <c r="F382" s="84">
        <v>0.69</v>
      </c>
      <c r="G382" s="84">
        <v>3.68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2508.85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2183.0700000000002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2215.83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2423.4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33.57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159.61000000000001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1686.3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1709.31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1941.03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1930.26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1714.52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2846.33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6183.75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4827.9399999999996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6095.71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1780.78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1746.06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5858.69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1290.3599999999999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5991.25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1716.97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2894.83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6298.58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5025.97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6276.05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1819.56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1792.77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6238.87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1591.86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6216.44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1766.3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3269.39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7748.96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6215.28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7733.82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2181.33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2177.6799999999998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7732.89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2076.2399999999998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7687.5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2151.35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2363.2600000000002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2024.41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2051.14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2249.85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1288.1500000000001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1181.72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1199.04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1221.5999999999999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14228.69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8339.48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7837.87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8474.5499999999993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39279.199999999997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1972.94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31729.98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1625.27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11773.44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44938.26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8554.26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14629.1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0.09</v>
      </c>
      <c r="F450" s="84">
        <v>7.95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7.0000000000000007E-2</v>
      </c>
      <c r="F451" s="84">
        <v>6.92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0.08</v>
      </c>
      <c r="F452" s="84">
        <v>7.02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0.08</v>
      </c>
      <c r="F453" s="84">
        <v>7.68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0.11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0.01</v>
      </c>
      <c r="F457" s="84">
        <v>0.51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0.11</v>
      </c>
      <c r="F458" s="84">
        <v>70.709999999999994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0.11</v>
      </c>
      <c r="F459" s="84">
        <v>73.08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0.12</v>
      </c>
      <c r="F460" s="84">
        <v>75.7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0.11</v>
      </c>
      <c r="F461" s="84">
        <v>70.569999999999993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0.11</v>
      </c>
      <c r="F462" s="84">
        <v>72.260000000000005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0.17</v>
      </c>
      <c r="F463" s="84">
        <v>106.54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0.53</v>
      </c>
      <c r="F464" s="84">
        <v>335.87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0.43</v>
      </c>
      <c r="F465" s="84">
        <v>272.02999999999997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0.52</v>
      </c>
      <c r="F466" s="84">
        <v>328.23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0.14000000000000001</v>
      </c>
      <c r="F467" s="84">
        <v>90.27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0.14000000000000001</v>
      </c>
      <c r="F468" s="84">
        <v>87.24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0.53</v>
      </c>
      <c r="F469" s="84">
        <v>334.63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0.16</v>
      </c>
      <c r="F470" s="84">
        <v>103.42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0.49</v>
      </c>
      <c r="F471" s="84">
        <v>310.66000000000003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0.13</v>
      </c>
      <c r="F472" s="84">
        <v>85.64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0.17</v>
      </c>
      <c r="F473" s="84">
        <v>105.9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0.53</v>
      </c>
      <c r="F474" s="84">
        <v>338.21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0.44</v>
      </c>
      <c r="F475" s="84">
        <v>277.83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0.53</v>
      </c>
      <c r="F476" s="84">
        <v>337.6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0.14000000000000001</v>
      </c>
      <c r="F477" s="84">
        <v>92.15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0.14000000000000001</v>
      </c>
      <c r="F478" s="84">
        <v>89.33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0.51</v>
      </c>
      <c r="F479" s="84">
        <v>322.69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85.47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</v>
      </c>
      <c r="F481" s="84">
        <v>317.74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0.14000000000000001</v>
      </c>
      <c r="F482" s="84">
        <v>86.8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0.17</v>
      </c>
      <c r="F483" s="84">
        <v>109.18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0.54</v>
      </c>
      <c r="F484" s="84">
        <v>344.61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0.44</v>
      </c>
      <c r="F485" s="84">
        <v>282.83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0.54</v>
      </c>
      <c r="F486" s="84">
        <v>344.42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0.15</v>
      </c>
      <c r="F487" s="84">
        <v>94.06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0.15</v>
      </c>
      <c r="F488" s="84">
        <v>96.03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0.54</v>
      </c>
      <c r="F489" s="84">
        <v>341.01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0.14000000000000001</v>
      </c>
      <c r="F490" s="84">
        <v>87.98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0.53</v>
      </c>
      <c r="F491" s="84">
        <v>337.69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0.15</v>
      </c>
      <c r="F492" s="84">
        <v>93.01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0.08</v>
      </c>
      <c r="F493" s="84">
        <v>7.49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7.0000000000000007E-2</v>
      </c>
      <c r="F494" s="84">
        <v>6.41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7.0000000000000007E-2</v>
      </c>
      <c r="F495" s="84">
        <v>6.5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0.08</v>
      </c>
      <c r="F496" s="84">
        <v>7.13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0.04</v>
      </c>
      <c r="F497" s="84">
        <v>4.08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0.04</v>
      </c>
      <c r="F498" s="84">
        <v>3.75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0.04</v>
      </c>
      <c r="F499" s="84">
        <v>3.8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0.04</v>
      </c>
      <c r="F500" s="84">
        <v>3.87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0.55000000000000004</v>
      </c>
      <c r="F501" s="84">
        <v>638.55999999999995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</v>
      </c>
      <c r="F502" s="84">
        <v>350.66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0.28000000000000003</v>
      </c>
      <c r="F503" s="84">
        <v>324.77999999999997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0.31</v>
      </c>
      <c r="F504" s="84">
        <v>357.63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0.82</v>
      </c>
      <c r="F505" s="84">
        <v>951.08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101.79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0.47</v>
      </c>
      <c r="F507" s="84">
        <v>547.02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63.15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0.33</v>
      </c>
      <c r="F509" s="84">
        <v>383.98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1.69</v>
      </c>
      <c r="F510" s="84">
        <v>1920.4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0.14000000000000001</v>
      </c>
      <c r="F511" s="84">
        <v>162.02000000000001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0.43</v>
      </c>
      <c r="F512" s="84">
        <v>500.84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89123.790999999997</v>
      </c>
      <c r="C521" s="84">
        <v>153.0668</v>
      </c>
      <c r="D521" s="84">
        <v>433.00259999999997</v>
      </c>
      <c r="E521" s="84">
        <v>0</v>
      </c>
      <c r="F521" s="84">
        <v>1.2999999999999999E-3</v>
      </c>
      <c r="G521" s="84">
        <v>99670.145199999999</v>
      </c>
      <c r="H521" s="84">
        <v>37745.988700000002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75180.034599999999</v>
      </c>
      <c r="C522" s="84">
        <v>129.24979999999999</v>
      </c>
      <c r="D522" s="84">
        <v>366.04219999999998</v>
      </c>
      <c r="E522" s="84">
        <v>0</v>
      </c>
      <c r="F522" s="84">
        <v>1.1000000000000001E-3</v>
      </c>
      <c r="G522" s="84">
        <v>84257.149600000004</v>
      </c>
      <c r="H522" s="84">
        <v>31852.9977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76904.273000000001</v>
      </c>
      <c r="C523" s="84">
        <v>132.8537</v>
      </c>
      <c r="D523" s="84">
        <v>378.27170000000001</v>
      </c>
      <c r="E523" s="84">
        <v>0</v>
      </c>
      <c r="F523" s="84">
        <v>1.1999999999999999E-3</v>
      </c>
      <c r="G523" s="84">
        <v>87073.118000000002</v>
      </c>
      <c r="H523" s="84">
        <v>32644.694500000001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73160.819199999998</v>
      </c>
      <c r="C524" s="84">
        <v>128.0378</v>
      </c>
      <c r="D524" s="84">
        <v>369.75560000000002</v>
      </c>
      <c r="E524" s="84">
        <v>0</v>
      </c>
      <c r="F524" s="84">
        <v>1.1000000000000001E-3</v>
      </c>
      <c r="G524" s="84">
        <v>85115.218699999998</v>
      </c>
      <c r="H524" s="84">
        <v>31213.5036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81585.037800000006</v>
      </c>
      <c r="C525" s="84">
        <v>144.4795</v>
      </c>
      <c r="D525" s="84">
        <v>422.51409999999998</v>
      </c>
      <c r="E525" s="84">
        <v>0</v>
      </c>
      <c r="F525" s="84">
        <v>1.2999999999999999E-3</v>
      </c>
      <c r="G525" s="84">
        <v>97262.244900000005</v>
      </c>
      <c r="H525" s="84">
        <v>34970.0317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87745.679099999994</v>
      </c>
      <c r="C526" s="84">
        <v>156.57599999999999</v>
      </c>
      <c r="D526" s="84">
        <v>461.5324</v>
      </c>
      <c r="E526" s="84">
        <v>0</v>
      </c>
      <c r="F526" s="84">
        <v>1.4E-3</v>
      </c>
      <c r="G526" s="84">
        <v>106245.83319999999</v>
      </c>
      <c r="H526" s="84">
        <v>37724.138200000001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96334.716199999995</v>
      </c>
      <c r="C527" s="84">
        <v>172.37479999999999</v>
      </c>
      <c r="D527" s="84">
        <v>509.54090000000002</v>
      </c>
      <c r="E527" s="84">
        <v>0</v>
      </c>
      <c r="F527" s="84">
        <v>1.5E-3</v>
      </c>
      <c r="G527" s="84">
        <v>117298.1346</v>
      </c>
      <c r="H527" s="84">
        <v>41461.941200000001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93793.021999999997</v>
      </c>
      <c r="C528" s="84">
        <v>167.78829999999999</v>
      </c>
      <c r="D528" s="84">
        <v>495.86590000000001</v>
      </c>
      <c r="E528" s="84">
        <v>0</v>
      </c>
      <c r="F528" s="84">
        <v>1.5E-3</v>
      </c>
      <c r="G528" s="84">
        <v>114150.0548</v>
      </c>
      <c r="H528" s="84">
        <v>40364.321499999998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84419.130099999995</v>
      </c>
      <c r="C529" s="84">
        <v>150.56309999999999</v>
      </c>
      <c r="D529" s="84">
        <v>443.57440000000003</v>
      </c>
      <c r="E529" s="84">
        <v>0</v>
      </c>
      <c r="F529" s="84">
        <v>1.2999999999999999E-3</v>
      </c>
      <c r="G529" s="84">
        <v>102111.74679999999</v>
      </c>
      <c r="H529" s="84">
        <v>36286.619899999998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79169.9323</v>
      </c>
      <c r="C530" s="84">
        <v>139.88159999999999</v>
      </c>
      <c r="D530" s="84">
        <v>408.0829</v>
      </c>
      <c r="E530" s="84">
        <v>0</v>
      </c>
      <c r="F530" s="84">
        <v>1.1999999999999999E-3</v>
      </c>
      <c r="G530" s="84">
        <v>93939.763300000006</v>
      </c>
      <c r="H530" s="84">
        <v>33904.155299999999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74098.061900000001</v>
      </c>
      <c r="C531" s="84">
        <v>129.047</v>
      </c>
      <c r="D531" s="84">
        <v>370.7097</v>
      </c>
      <c r="E531" s="84">
        <v>0</v>
      </c>
      <c r="F531" s="84">
        <v>1.1000000000000001E-3</v>
      </c>
      <c r="G531" s="84">
        <v>85333.937699999995</v>
      </c>
      <c r="H531" s="84">
        <v>31553.0383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84253.829100000003</v>
      </c>
      <c r="C532" s="84">
        <v>145.0557</v>
      </c>
      <c r="D532" s="84">
        <v>411.45760000000001</v>
      </c>
      <c r="E532" s="84">
        <v>0</v>
      </c>
      <c r="F532" s="84">
        <v>1.2999999999999999E-3</v>
      </c>
      <c r="G532" s="84">
        <v>94711.359200000006</v>
      </c>
      <c r="H532" s="84">
        <v>35717.186500000003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995768.32629999996</v>
      </c>
      <c r="C534" s="84">
        <v>1748.9742000000001</v>
      </c>
      <c r="D534" s="84">
        <v>5070.3500000000004</v>
      </c>
      <c r="E534" s="84">
        <v>0</v>
      </c>
      <c r="F534" s="84">
        <v>1.54E-2</v>
      </c>
      <c r="G534" s="85">
        <v>1167170</v>
      </c>
      <c r="H534" s="84">
        <v>425438.61690000002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73160.819199999998</v>
      </c>
      <c r="C535" s="84">
        <v>128.0378</v>
      </c>
      <c r="D535" s="84">
        <v>366.04219999999998</v>
      </c>
      <c r="E535" s="84">
        <v>0</v>
      </c>
      <c r="F535" s="84">
        <v>1.1000000000000001E-3</v>
      </c>
      <c r="G535" s="84">
        <v>84257.149600000004</v>
      </c>
      <c r="H535" s="84">
        <v>31213.5036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96334.716199999995</v>
      </c>
      <c r="C536" s="84">
        <v>172.37479999999999</v>
      </c>
      <c r="D536" s="84">
        <v>509.54090000000002</v>
      </c>
      <c r="E536" s="84">
        <v>0</v>
      </c>
      <c r="F536" s="84">
        <v>1.5E-3</v>
      </c>
      <c r="G536" s="84">
        <v>117298.1346</v>
      </c>
      <c r="H536" s="84">
        <v>41461.941200000001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231277000000</v>
      </c>
      <c r="C539" s="84">
        <v>153480.57500000001</v>
      </c>
      <c r="D539" s="84" t="s">
        <v>1183</v>
      </c>
      <c r="E539" s="84">
        <v>30350.287</v>
      </c>
      <c r="F539" s="84">
        <v>41065.016000000003</v>
      </c>
      <c r="G539" s="84">
        <v>8374.8220000000001</v>
      </c>
      <c r="H539" s="84">
        <v>62955.671000000002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195512000000</v>
      </c>
      <c r="C540" s="84">
        <v>128437.13</v>
      </c>
      <c r="D540" s="84" t="s">
        <v>1090</v>
      </c>
      <c r="E540" s="84">
        <v>41071.521000000001</v>
      </c>
      <c r="F540" s="84">
        <v>57998.832999999999</v>
      </c>
      <c r="G540" s="84">
        <v>6764.0860000000002</v>
      </c>
      <c r="H540" s="84">
        <v>22517.911</v>
      </c>
      <c r="I540" s="84">
        <v>0</v>
      </c>
      <c r="J540" s="84">
        <v>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202047000000</v>
      </c>
      <c r="C541" s="84">
        <v>136210.77900000001</v>
      </c>
      <c r="D541" s="84" t="s">
        <v>1091</v>
      </c>
      <c r="E541" s="84">
        <v>57185.040999999997</v>
      </c>
      <c r="F541" s="84">
        <v>38824.769999999997</v>
      </c>
      <c r="G541" s="84">
        <v>8196.7000000000007</v>
      </c>
      <c r="H541" s="84">
        <v>0</v>
      </c>
      <c r="I541" s="84">
        <v>21269.49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197503000000</v>
      </c>
      <c r="C542" s="84">
        <v>135321.728</v>
      </c>
      <c r="D542" s="84" t="s">
        <v>1184</v>
      </c>
      <c r="E542" s="84">
        <v>57185.040999999997</v>
      </c>
      <c r="F542" s="84">
        <v>38824.769999999997</v>
      </c>
      <c r="G542" s="84">
        <v>8240.8160000000007</v>
      </c>
      <c r="H542" s="84">
        <v>0</v>
      </c>
      <c r="I542" s="84">
        <v>20336.323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225690000000</v>
      </c>
      <c r="C543" s="84">
        <v>151890.16800000001</v>
      </c>
      <c r="D543" s="84" t="s">
        <v>1074</v>
      </c>
      <c r="E543" s="84">
        <v>57185.040999999997</v>
      </c>
      <c r="F543" s="84">
        <v>38824.769999999997</v>
      </c>
      <c r="G543" s="84">
        <v>9224.6419999999998</v>
      </c>
      <c r="H543" s="84">
        <v>0</v>
      </c>
      <c r="I543" s="84">
        <v>35920.936000000002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246535000000</v>
      </c>
      <c r="C544" s="84">
        <v>164924.31400000001</v>
      </c>
      <c r="D544" s="84" t="s">
        <v>1056</v>
      </c>
      <c r="E544" s="84">
        <v>57185.040999999997</v>
      </c>
      <c r="F544" s="84">
        <v>38824.769999999997</v>
      </c>
      <c r="G544" s="84">
        <v>9870.7139999999999</v>
      </c>
      <c r="H544" s="84">
        <v>0</v>
      </c>
      <c r="I544" s="84">
        <v>48309.01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272181000000</v>
      </c>
      <c r="C545" s="84">
        <v>174372.035</v>
      </c>
      <c r="D545" s="84" t="s">
        <v>1057</v>
      </c>
      <c r="E545" s="84">
        <v>57112.741000000002</v>
      </c>
      <c r="F545" s="84">
        <v>38807.224999999999</v>
      </c>
      <c r="G545" s="84">
        <v>10364.257</v>
      </c>
      <c r="H545" s="84">
        <v>0</v>
      </c>
      <c r="I545" s="84">
        <v>57353.033000000003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264877000000</v>
      </c>
      <c r="C546" s="84">
        <v>180964.9</v>
      </c>
      <c r="D546" s="84" t="s">
        <v>1092</v>
      </c>
      <c r="E546" s="84">
        <v>57185.040999999997</v>
      </c>
      <c r="F546" s="84">
        <v>38824.769999999997</v>
      </c>
      <c r="G546" s="84">
        <v>10621.004000000001</v>
      </c>
      <c r="H546" s="84">
        <v>0</v>
      </c>
      <c r="I546" s="84">
        <v>63599.307000000001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236943000000</v>
      </c>
      <c r="C547" s="84">
        <v>156864.06</v>
      </c>
      <c r="D547" s="84" t="s">
        <v>1093</v>
      </c>
      <c r="E547" s="84">
        <v>57185.040999999997</v>
      </c>
      <c r="F547" s="84">
        <v>38824.769999999997</v>
      </c>
      <c r="G547" s="84">
        <v>9514.9930000000004</v>
      </c>
      <c r="H547" s="84">
        <v>0</v>
      </c>
      <c r="I547" s="84">
        <v>40604.478000000003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217980000000</v>
      </c>
      <c r="C548" s="84">
        <v>146173.01800000001</v>
      </c>
      <c r="D548" s="84" t="s">
        <v>1094</v>
      </c>
      <c r="E548" s="84">
        <v>57185.040999999997</v>
      </c>
      <c r="F548" s="84">
        <v>38824.769999999997</v>
      </c>
      <c r="G548" s="84">
        <v>8912.0329999999994</v>
      </c>
      <c r="H548" s="84">
        <v>0</v>
      </c>
      <c r="I548" s="84">
        <v>30516.395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198011000000</v>
      </c>
      <c r="C549" s="84">
        <v>145829.36300000001</v>
      </c>
      <c r="D549" s="84" t="s">
        <v>1095</v>
      </c>
      <c r="E549" s="84">
        <v>57185.040999999997</v>
      </c>
      <c r="F549" s="84">
        <v>38824.769999999997</v>
      </c>
      <c r="G549" s="84">
        <v>8867.4680000000008</v>
      </c>
      <c r="H549" s="84">
        <v>0</v>
      </c>
      <c r="I549" s="84">
        <v>30217.306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219771000000</v>
      </c>
      <c r="C550" s="84">
        <v>143499.6</v>
      </c>
      <c r="D550" s="84" t="s">
        <v>1088</v>
      </c>
      <c r="E550" s="84">
        <v>57112.741000000002</v>
      </c>
      <c r="F550" s="84">
        <v>38807.224999999999</v>
      </c>
      <c r="G550" s="84">
        <v>6874.54</v>
      </c>
      <c r="H550" s="84">
        <v>29970.314999999999</v>
      </c>
      <c r="I550" s="84">
        <v>0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2708330000000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195512000000</v>
      </c>
      <c r="C553" s="84">
        <v>128437.13</v>
      </c>
      <c r="D553" s="84"/>
      <c r="E553" s="84">
        <v>30350.287</v>
      </c>
      <c r="F553" s="84">
        <v>38807.224999999999</v>
      </c>
      <c r="G553" s="84">
        <v>6764.0860000000002</v>
      </c>
      <c r="H553" s="84">
        <v>0</v>
      </c>
      <c r="I553" s="84">
        <v>0</v>
      </c>
      <c r="J553" s="84">
        <v>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272181000000</v>
      </c>
      <c r="C554" s="84">
        <v>180964.9</v>
      </c>
      <c r="D554" s="84"/>
      <c r="E554" s="84">
        <v>57185.040999999997</v>
      </c>
      <c r="F554" s="84">
        <v>57998.832999999999</v>
      </c>
      <c r="G554" s="84">
        <v>10621.004000000001</v>
      </c>
      <c r="H554" s="84">
        <v>62955.671000000002</v>
      </c>
      <c r="I554" s="84">
        <v>63599.307000000001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73320.77</v>
      </c>
      <c r="C557" s="84">
        <v>11849.58</v>
      </c>
      <c r="D557" s="84">
        <v>0</v>
      </c>
      <c r="E557" s="84">
        <v>85170.36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14.36</v>
      </c>
      <c r="C558" s="84">
        <v>2.3199999999999998</v>
      </c>
      <c r="D558" s="84">
        <v>0</v>
      </c>
      <c r="E558" s="84">
        <v>16.68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18.55</v>
      </c>
      <c r="C559" s="84">
        <v>3</v>
      </c>
      <c r="D559" s="84">
        <v>0</v>
      </c>
      <c r="E559" s="84">
        <v>21.54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3825.99</v>
      </c>
      <c r="C2" s="84">
        <v>749.28</v>
      </c>
      <c r="D2" s="84">
        <v>967.77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3825.99</v>
      </c>
      <c r="C3" s="84">
        <v>749.28</v>
      </c>
      <c r="D3" s="84">
        <v>967.77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10011.219999999999</v>
      </c>
      <c r="C4" s="84">
        <v>1960.6</v>
      </c>
      <c r="D4" s="84">
        <v>2532.3200000000002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10011.219999999999</v>
      </c>
      <c r="C5" s="84">
        <v>1960.6</v>
      </c>
      <c r="D5" s="84">
        <v>2532.3200000000002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56.23</v>
      </c>
      <c r="C13" s="84">
        <v>357.82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353.04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167.17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248.83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658.18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2620.5</v>
      </c>
      <c r="C28" s="84">
        <v>1205.48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0.46600000000000003</v>
      </c>
      <c r="E104" s="84">
        <v>0.5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0.46600000000000003</v>
      </c>
      <c r="E105" s="84">
        <v>0.5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0.46600000000000003</v>
      </c>
      <c r="E106" s="84">
        <v>0.5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0.46600000000000003</v>
      </c>
      <c r="E107" s="84">
        <v>0.5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0.46600000000000003</v>
      </c>
      <c r="E109" s="84">
        <v>0.5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0.46600000000000003</v>
      </c>
      <c r="E110" s="84">
        <v>0.5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0.46600000000000003</v>
      </c>
      <c r="E111" s="84">
        <v>0.5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0.46600000000000003</v>
      </c>
      <c r="E112" s="84">
        <v>0.5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0.46600000000000003</v>
      </c>
      <c r="E113" s="84">
        <v>0.5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0.46600000000000003</v>
      </c>
      <c r="E114" s="84">
        <v>0.5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0.46600000000000003</v>
      </c>
      <c r="E115" s="84">
        <v>0.5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0.46600000000000003</v>
      </c>
      <c r="E116" s="84">
        <v>0.5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0.46600000000000003</v>
      </c>
      <c r="E117" s="84">
        <v>0.5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0.46600000000000003</v>
      </c>
      <c r="E118" s="84">
        <v>0.5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0.46600000000000003</v>
      </c>
      <c r="E120" s="84">
        <v>0.5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0.46600000000000003</v>
      </c>
      <c r="E121" s="84">
        <v>0.5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0.46600000000000003</v>
      </c>
      <c r="E122" s="84">
        <v>0.5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0.46600000000000003</v>
      </c>
      <c r="E123" s="84">
        <v>0.5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0.46600000000000003</v>
      </c>
      <c r="E125" s="84">
        <v>0.5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0.46600000000000003</v>
      </c>
      <c r="E127" s="84">
        <v>0.5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0.46600000000000003</v>
      </c>
      <c r="E128" s="84">
        <v>0.5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0.46600000000000003</v>
      </c>
      <c r="E130" s="84">
        <v>0.5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0.46600000000000003</v>
      </c>
      <c r="E132" s="84">
        <v>0.5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0.46600000000000003</v>
      </c>
      <c r="E133" s="84">
        <v>0.5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0.46600000000000003</v>
      </c>
      <c r="E135" s="84">
        <v>0.5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0.46600000000000003</v>
      </c>
      <c r="E136" s="84">
        <v>0.5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0.46600000000000003</v>
      </c>
      <c r="E137" s="84">
        <v>0.5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0.46600000000000003</v>
      </c>
      <c r="E138" s="84">
        <v>0.5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0.46600000000000003</v>
      </c>
      <c r="E139" s="84">
        <v>0.5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0.46600000000000003</v>
      </c>
      <c r="E140" s="84">
        <v>0.5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0.46600000000000003</v>
      </c>
      <c r="E141" s="84">
        <v>0.5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0.46600000000000003</v>
      </c>
      <c r="E143" s="84">
        <v>0.5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0.46600000000000003</v>
      </c>
      <c r="E144" s="84">
        <v>0.5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0.46600000000000003</v>
      </c>
      <c r="E145" s="84">
        <v>0.5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0.46600000000000003</v>
      </c>
      <c r="E146" s="84">
        <v>0.5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0.46600000000000003</v>
      </c>
      <c r="E148" s="84">
        <v>0.5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0.46600000000000003</v>
      </c>
      <c r="E150" s="84">
        <v>0.5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0.46600000000000003</v>
      </c>
      <c r="E152" s="84">
        <v>0.5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0.46600000000000003</v>
      </c>
      <c r="E154" s="84">
        <v>0.5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0.46600000000000003</v>
      </c>
      <c r="E156" s="84">
        <v>0.5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0.46600000000000003</v>
      </c>
      <c r="E157" s="84">
        <v>0.5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0.46600000000000003</v>
      </c>
      <c r="E158" s="84">
        <v>0.5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0.46600000000000003</v>
      </c>
      <c r="E159" s="84">
        <v>0.5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0.46600000000000003</v>
      </c>
      <c r="E160" s="84">
        <v>0.5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0.46600000000000003</v>
      </c>
      <c r="E161" s="84">
        <v>0.5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0.46600000000000003</v>
      </c>
      <c r="E162" s="84">
        <v>0.5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0.46600000000000003</v>
      </c>
      <c r="E163" s="84">
        <v>0.5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0.46600000000000003</v>
      </c>
      <c r="E164" s="84">
        <v>0.5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0.46600000000000003</v>
      </c>
      <c r="E165" s="84">
        <v>0.5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0.46600000000000003</v>
      </c>
      <c r="E166" s="84">
        <v>0.5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0.46600000000000003</v>
      </c>
      <c r="E167" s="84">
        <v>0.5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0.46600000000000003</v>
      </c>
      <c r="E168" s="84">
        <v>0.5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0.46600000000000003</v>
      </c>
      <c r="E169" s="84">
        <v>0.5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0.46600000000000003</v>
      </c>
      <c r="E170" s="84">
        <v>0.5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0.46600000000000003</v>
      </c>
      <c r="E171" s="84">
        <v>0.5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0.46600000000000003</v>
      </c>
      <c r="E172" s="84">
        <v>0.5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0.46600000000000003</v>
      </c>
      <c r="E173" s="84">
        <v>0.5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0.46600000000000003</v>
      </c>
      <c r="E174" s="84">
        <v>0.5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0.46600000000000003</v>
      </c>
      <c r="E175" s="84">
        <v>0.5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0.46600000000000003</v>
      </c>
      <c r="E176" s="84">
        <v>0.5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0.46600000000000003</v>
      </c>
      <c r="E177" s="84">
        <v>0.5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0.46600000000000003</v>
      </c>
      <c r="E178" s="84">
        <v>0.5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0.46600000000000003</v>
      </c>
      <c r="E179" s="84">
        <v>0.5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0.46600000000000003</v>
      </c>
      <c r="E180" s="84">
        <v>0.5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0.46600000000000003</v>
      </c>
      <c r="E181" s="84">
        <v>0.5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0.46600000000000003</v>
      </c>
      <c r="E182" s="84">
        <v>0.5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0.46600000000000003</v>
      </c>
      <c r="E183" s="84">
        <v>0.5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0.46600000000000003</v>
      </c>
      <c r="E184" s="84">
        <v>0.5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0.46600000000000003</v>
      </c>
      <c r="E185" s="84">
        <v>0.5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0.46600000000000003</v>
      </c>
      <c r="E186" s="84">
        <v>0.5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0.46600000000000003</v>
      </c>
      <c r="E187" s="84">
        <v>0.5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0.46600000000000003</v>
      </c>
      <c r="E188" s="84">
        <v>0.5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0.46600000000000003</v>
      </c>
      <c r="E189" s="84">
        <v>0.5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0.46600000000000003</v>
      </c>
      <c r="E191" s="84">
        <v>0.5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0.46600000000000003</v>
      </c>
      <c r="E193" s="84">
        <v>0.5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0.46600000000000003</v>
      </c>
      <c r="E195" s="84">
        <v>0.5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0.46600000000000003</v>
      </c>
      <c r="E196" s="84">
        <v>0.5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0.46600000000000003</v>
      </c>
      <c r="E198" s="84">
        <v>0.5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0.46600000000000003</v>
      </c>
      <c r="E199" s="84">
        <v>0.5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0.46600000000000003</v>
      </c>
      <c r="E200" s="84">
        <v>0.5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0.46600000000000003</v>
      </c>
      <c r="E201" s="84">
        <v>0.5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0.46600000000000003</v>
      </c>
      <c r="E202" s="84">
        <v>0.5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0.46600000000000003</v>
      </c>
      <c r="E203" s="84">
        <v>0.5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0.46600000000000003</v>
      </c>
      <c r="E204" s="84">
        <v>0.5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0.46600000000000003</v>
      </c>
      <c r="E205" s="84">
        <v>0.5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0.46600000000000003</v>
      </c>
      <c r="E207" s="84">
        <v>0.5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0.46600000000000003</v>
      </c>
      <c r="E208" s="84">
        <v>0.5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0.46600000000000003</v>
      </c>
      <c r="E209" s="84">
        <v>0.5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0.46600000000000003</v>
      </c>
      <c r="E210" s="84">
        <v>0.5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0.46600000000000003</v>
      </c>
      <c r="E211" s="84">
        <v>0.5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0.46600000000000003</v>
      </c>
      <c r="E212" s="84">
        <v>0.5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0.46600000000000003</v>
      </c>
      <c r="E213" s="84">
        <v>0.5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0.28499999999999998</v>
      </c>
      <c r="E215" s="84">
        <v>0.30599999999999999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0.28499999999999998</v>
      </c>
      <c r="E216" s="84">
        <v>0.30599999999999999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0.28499999999999998</v>
      </c>
      <c r="E217" s="84">
        <v>0.30599999999999999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0.28499999999999998</v>
      </c>
      <c r="E218" s="84">
        <v>0.30599999999999999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3.3540000000000001</v>
      </c>
      <c r="F225" s="84">
        <v>0.38500000000000001</v>
      </c>
      <c r="G225" s="84">
        <v>0.30499999999999999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3.3540000000000001</v>
      </c>
      <c r="F226" s="84">
        <v>0.38500000000000001</v>
      </c>
      <c r="G226" s="84">
        <v>0.30499999999999999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3.3540000000000001</v>
      </c>
      <c r="F227" s="84">
        <v>0.38500000000000001</v>
      </c>
      <c r="G227" s="84">
        <v>0.30499999999999999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3.3540000000000001</v>
      </c>
      <c r="F228" s="84">
        <v>0.38500000000000001</v>
      </c>
      <c r="G228" s="84">
        <v>0.30499999999999999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3.3540000000000001</v>
      </c>
      <c r="F229" s="84">
        <v>0.38500000000000001</v>
      </c>
      <c r="G229" s="84">
        <v>0.30499999999999999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3.3540000000000001</v>
      </c>
      <c r="F230" s="84">
        <v>0.38500000000000001</v>
      </c>
      <c r="G230" s="84">
        <v>0.30499999999999999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3.3540000000000001</v>
      </c>
      <c r="F231" s="84">
        <v>0.38500000000000001</v>
      </c>
      <c r="G231" s="84">
        <v>0.30499999999999999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3.3540000000000001</v>
      </c>
      <c r="F232" s="84">
        <v>0.38500000000000001</v>
      </c>
      <c r="G232" s="84">
        <v>0.30499999999999999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3.3540000000000001</v>
      </c>
      <c r="F233" s="84">
        <v>0.38500000000000001</v>
      </c>
      <c r="G233" s="84">
        <v>0.30499999999999999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3.3540000000000001</v>
      </c>
      <c r="F234" s="84">
        <v>0.38500000000000001</v>
      </c>
      <c r="G234" s="84">
        <v>0.30499999999999999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3.3540000000000001</v>
      </c>
      <c r="F235" s="84">
        <v>0.38500000000000001</v>
      </c>
      <c r="G235" s="84">
        <v>0.30499999999999999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3.3540000000000001</v>
      </c>
      <c r="F236" s="84">
        <v>0.38500000000000001</v>
      </c>
      <c r="G236" s="84">
        <v>0.30499999999999999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3.3540000000000001</v>
      </c>
      <c r="F237" s="84">
        <v>0.38500000000000001</v>
      </c>
      <c r="G237" s="84">
        <v>0.30499999999999999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3.3540000000000001</v>
      </c>
      <c r="F238" s="84">
        <v>0.38500000000000001</v>
      </c>
      <c r="G238" s="84">
        <v>0.30499999999999999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3.3540000000000001</v>
      </c>
      <c r="F239" s="84">
        <v>0.38500000000000001</v>
      </c>
      <c r="G239" s="84">
        <v>0.30499999999999999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3.3540000000000001</v>
      </c>
      <c r="F240" s="84">
        <v>0.38500000000000001</v>
      </c>
      <c r="G240" s="84">
        <v>0.30499999999999999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3.3540000000000001</v>
      </c>
      <c r="F241" s="84">
        <v>0.38500000000000001</v>
      </c>
      <c r="G241" s="84">
        <v>0.30499999999999999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3.3540000000000001</v>
      </c>
      <c r="F242" s="84">
        <v>0.38500000000000001</v>
      </c>
      <c r="G242" s="84">
        <v>0.30499999999999999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3.3540000000000001</v>
      </c>
      <c r="F243" s="84">
        <v>0.38500000000000001</v>
      </c>
      <c r="G243" s="84">
        <v>0.30499999999999999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3.3540000000000001</v>
      </c>
      <c r="F244" s="84">
        <v>0.38500000000000001</v>
      </c>
      <c r="G244" s="84">
        <v>0.30499999999999999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3.3540000000000001</v>
      </c>
      <c r="F245" s="84">
        <v>0.38500000000000001</v>
      </c>
      <c r="G245" s="84">
        <v>0.30499999999999999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3.3540000000000001</v>
      </c>
      <c r="F246" s="84">
        <v>0.38500000000000001</v>
      </c>
      <c r="G246" s="84">
        <v>0.30499999999999999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3.3540000000000001</v>
      </c>
      <c r="F247" s="84">
        <v>0.38500000000000001</v>
      </c>
      <c r="G247" s="84">
        <v>0.30499999999999999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3.3540000000000001</v>
      </c>
      <c r="F248" s="84">
        <v>0.38500000000000001</v>
      </c>
      <c r="G248" s="84">
        <v>0.30499999999999999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3.3540000000000001</v>
      </c>
      <c r="F249" s="84">
        <v>0.38500000000000001</v>
      </c>
      <c r="G249" s="84">
        <v>0.30499999999999999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3.3540000000000001</v>
      </c>
      <c r="F250" s="84">
        <v>0.38500000000000001</v>
      </c>
      <c r="G250" s="84">
        <v>0.30499999999999999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3.3540000000000001</v>
      </c>
      <c r="F251" s="84">
        <v>0.38500000000000001</v>
      </c>
      <c r="G251" s="84">
        <v>0.30499999999999999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3.3540000000000001</v>
      </c>
      <c r="F252" s="84">
        <v>0.38500000000000001</v>
      </c>
      <c r="G252" s="84">
        <v>0.30499999999999999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3.3540000000000001</v>
      </c>
      <c r="F253" s="84">
        <v>0.38500000000000001</v>
      </c>
      <c r="G253" s="84">
        <v>0.30499999999999999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3.3540000000000001</v>
      </c>
      <c r="F254" s="84">
        <v>0.38500000000000001</v>
      </c>
      <c r="G254" s="84">
        <v>0.30499999999999999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3.3540000000000001</v>
      </c>
      <c r="F255" s="84">
        <v>0.38500000000000001</v>
      </c>
      <c r="G255" s="84">
        <v>0.30499999999999999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3.3540000000000001</v>
      </c>
      <c r="F256" s="84">
        <v>0.38500000000000001</v>
      </c>
      <c r="G256" s="84">
        <v>0.30499999999999999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3.3540000000000001</v>
      </c>
      <c r="F257" s="84">
        <v>0.38500000000000001</v>
      </c>
      <c r="G257" s="84">
        <v>0.30499999999999999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3.3540000000000001</v>
      </c>
      <c r="F258" s="84">
        <v>0.38500000000000001</v>
      </c>
      <c r="G258" s="84">
        <v>0.30499999999999999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3.3540000000000001</v>
      </c>
      <c r="F259" s="84">
        <v>0.38500000000000001</v>
      </c>
      <c r="G259" s="84">
        <v>0.30499999999999999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3.3540000000000001</v>
      </c>
      <c r="F260" s="84">
        <v>0.38500000000000001</v>
      </c>
      <c r="G260" s="84">
        <v>0.30499999999999999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3.3540000000000001</v>
      </c>
      <c r="F261" s="84">
        <v>0.38500000000000001</v>
      </c>
      <c r="G261" s="84">
        <v>0.30499999999999999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3.3540000000000001</v>
      </c>
      <c r="F262" s="84">
        <v>0.38500000000000001</v>
      </c>
      <c r="G262" s="84">
        <v>0.30499999999999999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3.3540000000000001</v>
      </c>
      <c r="F263" s="84">
        <v>0.38500000000000001</v>
      </c>
      <c r="G263" s="84">
        <v>0.30499999999999999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3.3540000000000001</v>
      </c>
      <c r="F264" s="84">
        <v>0.38500000000000001</v>
      </c>
      <c r="G264" s="84">
        <v>0.30499999999999999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3.3540000000000001</v>
      </c>
      <c r="F265" s="84">
        <v>0.38500000000000001</v>
      </c>
      <c r="G265" s="84">
        <v>0.30499999999999999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3.3540000000000001</v>
      </c>
      <c r="F266" s="84">
        <v>0.38500000000000001</v>
      </c>
      <c r="G266" s="84">
        <v>0.30499999999999999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3.3540000000000001</v>
      </c>
      <c r="F267" s="84">
        <v>0.38500000000000001</v>
      </c>
      <c r="G267" s="84">
        <v>0.30499999999999999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3.3540000000000001</v>
      </c>
      <c r="F268" s="84">
        <v>0.38500000000000001</v>
      </c>
      <c r="G268" s="84">
        <v>0.30499999999999999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3.3540000000000001</v>
      </c>
      <c r="F269" s="84">
        <v>0.38500000000000001</v>
      </c>
      <c r="G269" s="84">
        <v>0.30499999999999999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3.3540000000000001</v>
      </c>
      <c r="F270" s="84">
        <v>0.38500000000000001</v>
      </c>
      <c r="G270" s="84">
        <v>0.30499999999999999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3.3540000000000001</v>
      </c>
      <c r="F271" s="84">
        <v>0.38500000000000001</v>
      </c>
      <c r="G271" s="84">
        <v>0.30499999999999999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3.3540000000000001</v>
      </c>
      <c r="F272" s="84">
        <v>0.38500000000000001</v>
      </c>
      <c r="G272" s="84">
        <v>0.30499999999999999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3.3540000000000001</v>
      </c>
      <c r="F273" s="84">
        <v>0.38500000000000001</v>
      </c>
      <c r="G273" s="84">
        <v>0.30499999999999999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3.3540000000000001</v>
      </c>
      <c r="F274" s="84">
        <v>0.38500000000000001</v>
      </c>
      <c r="G274" s="84">
        <v>0.30499999999999999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3.3540000000000001</v>
      </c>
      <c r="F275" s="84">
        <v>0.38500000000000001</v>
      </c>
      <c r="G275" s="84">
        <v>0.30499999999999999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3.3540000000000001</v>
      </c>
      <c r="F276" s="84">
        <v>0.38500000000000001</v>
      </c>
      <c r="G276" s="84">
        <v>0.30499999999999999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3.3540000000000001</v>
      </c>
      <c r="F277" s="84">
        <v>0.38500000000000001</v>
      </c>
      <c r="G277" s="84">
        <v>0.30499999999999999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3.3540000000000001</v>
      </c>
      <c r="F278" s="84">
        <v>0.38500000000000001</v>
      </c>
      <c r="G278" s="84">
        <v>0.30499999999999999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3.3540000000000001</v>
      </c>
      <c r="F279" s="84">
        <v>0.38500000000000001</v>
      </c>
      <c r="G279" s="84">
        <v>0.30499999999999999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3.3540000000000001</v>
      </c>
      <c r="F280" s="84">
        <v>0.38500000000000001</v>
      </c>
      <c r="G280" s="84">
        <v>0.30499999999999999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3.3540000000000001</v>
      </c>
      <c r="F281" s="84">
        <v>0.38500000000000001</v>
      </c>
      <c r="G281" s="84">
        <v>0.30499999999999999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3.3540000000000001</v>
      </c>
      <c r="F282" s="84">
        <v>0.38500000000000001</v>
      </c>
      <c r="G282" s="84">
        <v>0.30499999999999999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3.3540000000000001</v>
      </c>
      <c r="F283" s="84">
        <v>0.38500000000000001</v>
      </c>
      <c r="G283" s="84">
        <v>0.30499999999999999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3.3540000000000001</v>
      </c>
      <c r="F284" s="84">
        <v>0.38500000000000001</v>
      </c>
      <c r="G284" s="84">
        <v>0.30499999999999999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3.3540000000000001</v>
      </c>
      <c r="F285" s="84">
        <v>0.38500000000000001</v>
      </c>
      <c r="G285" s="84">
        <v>0.30499999999999999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3.3540000000000001</v>
      </c>
      <c r="F286" s="84">
        <v>0.38500000000000001</v>
      </c>
      <c r="G286" s="84">
        <v>0.30499999999999999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3.3540000000000001</v>
      </c>
      <c r="F287" s="84">
        <v>0.38500000000000001</v>
      </c>
      <c r="G287" s="84">
        <v>0.30499999999999999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3.3540000000000001</v>
      </c>
      <c r="F288" s="84">
        <v>0.38500000000000001</v>
      </c>
      <c r="G288" s="84">
        <v>0.30499999999999999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3.3540000000000001</v>
      </c>
      <c r="F289" s="84">
        <v>0.38500000000000001</v>
      </c>
      <c r="G289" s="84">
        <v>0.30499999999999999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3.3540000000000001</v>
      </c>
      <c r="F290" s="84">
        <v>0.38500000000000001</v>
      </c>
      <c r="G290" s="84">
        <v>0.30499999999999999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3.3540000000000001</v>
      </c>
      <c r="F291" s="84">
        <v>0.38500000000000001</v>
      </c>
      <c r="G291" s="84">
        <v>0.30499999999999999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3.3540000000000001</v>
      </c>
      <c r="F292" s="84">
        <v>0.38500000000000001</v>
      </c>
      <c r="G292" s="84">
        <v>0.30499999999999999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3.3540000000000001</v>
      </c>
      <c r="F293" s="84">
        <v>0.38500000000000001</v>
      </c>
      <c r="G293" s="84">
        <v>0.30499999999999999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3.3540000000000001</v>
      </c>
      <c r="F294" s="84">
        <v>0.38500000000000001</v>
      </c>
      <c r="G294" s="84">
        <v>0.30499999999999999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3.3540000000000001</v>
      </c>
      <c r="F295" s="84">
        <v>0.38500000000000001</v>
      </c>
      <c r="G295" s="84">
        <v>0.30499999999999999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3.3540000000000001</v>
      </c>
      <c r="F296" s="84">
        <v>0.38500000000000001</v>
      </c>
      <c r="G296" s="84">
        <v>0.30499999999999999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3.3540000000000001</v>
      </c>
      <c r="F297" s="84">
        <v>0.38500000000000001</v>
      </c>
      <c r="G297" s="84">
        <v>0.30499999999999999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3.3540000000000001</v>
      </c>
      <c r="F298" s="84">
        <v>0.38500000000000001</v>
      </c>
      <c r="G298" s="84">
        <v>0.30499999999999999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3.3540000000000001</v>
      </c>
      <c r="F299" s="84">
        <v>0.38500000000000001</v>
      </c>
      <c r="G299" s="84">
        <v>0.30499999999999999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3.3540000000000001</v>
      </c>
      <c r="F300" s="84">
        <v>0.38500000000000001</v>
      </c>
      <c r="G300" s="84">
        <v>0.30499999999999999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3.3540000000000001</v>
      </c>
      <c r="F301" s="84">
        <v>0.38500000000000001</v>
      </c>
      <c r="G301" s="84">
        <v>0.30499999999999999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3.3540000000000001</v>
      </c>
      <c r="F302" s="84">
        <v>0.38500000000000001</v>
      </c>
      <c r="G302" s="84">
        <v>0.30499999999999999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3.3540000000000001</v>
      </c>
      <c r="F303" s="84">
        <v>0.38500000000000001</v>
      </c>
      <c r="G303" s="84">
        <v>0.30499999999999999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3.3540000000000001</v>
      </c>
      <c r="F304" s="84">
        <v>0.38500000000000001</v>
      </c>
      <c r="G304" s="84">
        <v>0.30499999999999999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3.3540000000000001</v>
      </c>
      <c r="F305" s="84">
        <v>0.38500000000000001</v>
      </c>
      <c r="G305" s="84">
        <v>0.30499999999999999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3.3540000000000001</v>
      </c>
      <c r="F306" s="84">
        <v>0.38500000000000001</v>
      </c>
      <c r="G306" s="84">
        <v>0.30499999999999999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3.3540000000000001</v>
      </c>
      <c r="F307" s="84">
        <v>0.38500000000000001</v>
      </c>
      <c r="G307" s="84">
        <v>0.30499999999999999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3.3540000000000001</v>
      </c>
      <c r="F308" s="84">
        <v>0.38500000000000001</v>
      </c>
      <c r="G308" s="84">
        <v>0.30499999999999999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3.3540000000000001</v>
      </c>
      <c r="F309" s="84">
        <v>0.38500000000000001</v>
      </c>
      <c r="G309" s="84">
        <v>0.30499999999999999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3.3540000000000001</v>
      </c>
      <c r="F310" s="84">
        <v>0.38500000000000001</v>
      </c>
      <c r="G310" s="84">
        <v>0.30499999999999999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3.3540000000000001</v>
      </c>
      <c r="F311" s="84">
        <v>0.38500000000000001</v>
      </c>
      <c r="G311" s="84">
        <v>0.30499999999999999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3.3540000000000001</v>
      </c>
      <c r="F312" s="84">
        <v>0.38500000000000001</v>
      </c>
      <c r="G312" s="84">
        <v>0.30499999999999999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3.3540000000000001</v>
      </c>
      <c r="F313" s="84">
        <v>0.38500000000000001</v>
      </c>
      <c r="G313" s="84">
        <v>0.30499999999999999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3.3540000000000001</v>
      </c>
      <c r="F314" s="84">
        <v>0.38500000000000001</v>
      </c>
      <c r="G314" s="84">
        <v>0.30499999999999999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3.3540000000000001</v>
      </c>
      <c r="F315" s="84">
        <v>0.38500000000000001</v>
      </c>
      <c r="G315" s="84">
        <v>0.30499999999999999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3.3540000000000001</v>
      </c>
      <c r="F316" s="84">
        <v>0.38500000000000001</v>
      </c>
      <c r="G316" s="84">
        <v>0.30499999999999999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3.3540000000000001</v>
      </c>
      <c r="F317" s="84">
        <v>0.38500000000000001</v>
      </c>
      <c r="G317" s="84">
        <v>0.30499999999999999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3.3540000000000001</v>
      </c>
      <c r="F318" s="84">
        <v>0.38500000000000001</v>
      </c>
      <c r="G318" s="84">
        <v>0.30499999999999999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3.3540000000000001</v>
      </c>
      <c r="F319" s="84">
        <v>0.38500000000000001</v>
      </c>
      <c r="G319" s="84">
        <v>0.30499999999999999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3.3540000000000001</v>
      </c>
      <c r="F320" s="84">
        <v>0.38500000000000001</v>
      </c>
      <c r="G320" s="84">
        <v>0.30499999999999999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3.3540000000000001</v>
      </c>
      <c r="F321" s="84">
        <v>0.38500000000000001</v>
      </c>
      <c r="G321" s="84">
        <v>0.30499999999999999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3.3540000000000001</v>
      </c>
      <c r="F322" s="84">
        <v>0.38500000000000001</v>
      </c>
      <c r="G322" s="84">
        <v>0.30499999999999999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3.3540000000000001</v>
      </c>
      <c r="F323" s="84">
        <v>0.38500000000000001</v>
      </c>
      <c r="G323" s="84">
        <v>0.30499999999999999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3.3540000000000001</v>
      </c>
      <c r="F324" s="84">
        <v>0.38500000000000001</v>
      </c>
      <c r="G324" s="84">
        <v>0.30499999999999999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3.3540000000000001</v>
      </c>
      <c r="F325" s="84">
        <v>0.38500000000000001</v>
      </c>
      <c r="G325" s="84">
        <v>0.30499999999999999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3.3540000000000001</v>
      </c>
      <c r="F326" s="84">
        <v>0.38500000000000001</v>
      </c>
      <c r="G326" s="84">
        <v>0.30499999999999999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3.3540000000000001</v>
      </c>
      <c r="F327" s="84">
        <v>0.38500000000000001</v>
      </c>
      <c r="G327" s="84">
        <v>0.30499999999999999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3.35</v>
      </c>
      <c r="F328" s="84">
        <v>0.38500000000000001</v>
      </c>
      <c r="G328" s="84">
        <v>0.30499999999999999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3.35</v>
      </c>
      <c r="F329" s="84">
        <v>0.38500000000000001</v>
      </c>
      <c r="G329" s="84">
        <v>0.30499999999999999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3.35</v>
      </c>
      <c r="F330" s="84">
        <v>0.38500000000000001</v>
      </c>
      <c r="G330" s="84">
        <v>0.30499999999999999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1929.5</v>
      </c>
      <c r="D336" s="84">
        <v>1541</v>
      </c>
      <c r="E336" s="84">
        <v>388.49</v>
      </c>
      <c r="F336" s="84">
        <v>0.8</v>
      </c>
      <c r="G336" s="84">
        <v>2.9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1992.82</v>
      </c>
      <c r="D337" s="84">
        <v>1591.57</v>
      </c>
      <c r="E337" s="84">
        <v>401.24</v>
      </c>
      <c r="F337" s="84">
        <v>0.8</v>
      </c>
      <c r="G337" s="84">
        <v>2.9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1952.76</v>
      </c>
      <c r="D338" s="84">
        <v>1559.58</v>
      </c>
      <c r="E338" s="84">
        <v>393.18</v>
      </c>
      <c r="F338" s="84">
        <v>0.8</v>
      </c>
      <c r="G338" s="84">
        <v>2.9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1785.92</v>
      </c>
      <c r="D339" s="84">
        <v>1426.33</v>
      </c>
      <c r="E339" s="84">
        <v>359.59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1989.33</v>
      </c>
      <c r="D340" s="84">
        <v>1588.79</v>
      </c>
      <c r="E340" s="84">
        <v>400.54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2906.16</v>
      </c>
      <c r="D341" s="84">
        <v>2321.02</v>
      </c>
      <c r="E341" s="84">
        <v>585.14</v>
      </c>
      <c r="F341" s="84">
        <v>0.8</v>
      </c>
      <c r="G341" s="84">
        <v>2.73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9695.56</v>
      </c>
      <c r="D342" s="84">
        <v>7743.41</v>
      </c>
      <c r="E342" s="84">
        <v>1952.15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7851</v>
      </c>
      <c r="D343" s="84">
        <v>6270.24</v>
      </c>
      <c r="E343" s="84">
        <v>1580.76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9479.2800000000007</v>
      </c>
      <c r="D344" s="84">
        <v>7570.68</v>
      </c>
      <c r="E344" s="84">
        <v>1908.6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2476.25</v>
      </c>
      <c r="D345" s="84">
        <v>1977.67</v>
      </c>
      <c r="E345" s="84">
        <v>498.58</v>
      </c>
      <c r="F345" s="84">
        <v>0.8</v>
      </c>
      <c r="G345" s="84">
        <v>2.82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2355.2800000000002</v>
      </c>
      <c r="D346" s="84">
        <v>1881.06</v>
      </c>
      <c r="E346" s="84">
        <v>474.22</v>
      </c>
      <c r="F346" s="84">
        <v>0.8</v>
      </c>
      <c r="G346" s="84">
        <v>2.84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9738.2199999999993</v>
      </c>
      <c r="D347" s="84">
        <v>7777.48</v>
      </c>
      <c r="E347" s="84">
        <v>1960.74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3025.47</v>
      </c>
      <c r="D348" s="84">
        <v>2416.31</v>
      </c>
      <c r="E348" s="84">
        <v>609.16</v>
      </c>
      <c r="F348" s="84">
        <v>0.8</v>
      </c>
      <c r="G348" s="84">
        <v>2.71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8983.09</v>
      </c>
      <c r="D349" s="84">
        <v>7174.39</v>
      </c>
      <c r="E349" s="84">
        <v>1808.7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2375.4899999999998</v>
      </c>
      <c r="D350" s="84">
        <v>1897.19</v>
      </c>
      <c r="E350" s="84">
        <v>478.29</v>
      </c>
      <c r="F350" s="84">
        <v>0.8</v>
      </c>
      <c r="G350" s="84">
        <v>2.84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2884.47</v>
      </c>
      <c r="D351" s="84">
        <v>2303.6999999999998</v>
      </c>
      <c r="E351" s="84">
        <v>580.77</v>
      </c>
      <c r="F351" s="84">
        <v>0.8</v>
      </c>
      <c r="G351" s="84">
        <v>2.73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9788.6200000000008</v>
      </c>
      <c r="D352" s="84">
        <v>7817.73</v>
      </c>
      <c r="E352" s="84">
        <v>1970.89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8027.05</v>
      </c>
      <c r="D353" s="84">
        <v>6410.84</v>
      </c>
      <c r="E353" s="84">
        <v>1616.2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9767.9599999999991</v>
      </c>
      <c r="D354" s="84">
        <v>7801.23</v>
      </c>
      <c r="E354" s="84">
        <v>1966.73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2529.56</v>
      </c>
      <c r="D355" s="84">
        <v>2020.24</v>
      </c>
      <c r="E355" s="84">
        <v>509.31</v>
      </c>
      <c r="F355" s="84">
        <v>0.8</v>
      </c>
      <c r="G355" s="84">
        <v>2.8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2410.9</v>
      </c>
      <c r="D356" s="84">
        <v>1925.48</v>
      </c>
      <c r="E356" s="84">
        <v>485.42</v>
      </c>
      <c r="F356" s="84">
        <v>0.8</v>
      </c>
      <c r="G356" s="84">
        <v>2.83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9353.49</v>
      </c>
      <c r="D357" s="84">
        <v>7470.21</v>
      </c>
      <c r="E357" s="84">
        <v>1883.28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2466.14</v>
      </c>
      <c r="D358" s="84">
        <v>1969.6</v>
      </c>
      <c r="E358" s="84">
        <v>496.54</v>
      </c>
      <c r="F358" s="84">
        <v>0.8</v>
      </c>
      <c r="G358" s="84">
        <v>2.82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9203.48</v>
      </c>
      <c r="D359" s="84">
        <v>7350.41</v>
      </c>
      <c r="E359" s="84">
        <v>1853.07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2396.52</v>
      </c>
      <c r="D360" s="84">
        <v>1914</v>
      </c>
      <c r="E360" s="84">
        <v>482.53</v>
      </c>
      <c r="F360" s="84">
        <v>0.8</v>
      </c>
      <c r="G360" s="84">
        <v>2.83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2893.55</v>
      </c>
      <c r="D361" s="84">
        <v>2310.9499999999998</v>
      </c>
      <c r="E361" s="84">
        <v>582.6</v>
      </c>
      <c r="F361" s="84">
        <v>0.8</v>
      </c>
      <c r="G361" s="84">
        <v>2.73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9623.51</v>
      </c>
      <c r="D362" s="84">
        <v>7685.86</v>
      </c>
      <c r="E362" s="84">
        <v>1937.64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7881.58</v>
      </c>
      <c r="D363" s="84">
        <v>6294.66</v>
      </c>
      <c r="E363" s="84">
        <v>1586.91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9610.51</v>
      </c>
      <c r="D364" s="84">
        <v>7675.48</v>
      </c>
      <c r="E364" s="84">
        <v>1935.03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2501.9499999999998</v>
      </c>
      <c r="D365" s="84">
        <v>1998.2</v>
      </c>
      <c r="E365" s="84">
        <v>503.76</v>
      </c>
      <c r="F365" s="84">
        <v>0.8</v>
      </c>
      <c r="G365" s="84">
        <v>2.81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2515.3000000000002</v>
      </c>
      <c r="D366" s="84">
        <v>2008.85</v>
      </c>
      <c r="E366" s="84">
        <v>506.44</v>
      </c>
      <c r="F366" s="84">
        <v>0.8</v>
      </c>
      <c r="G366" s="84">
        <v>2.81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9532.31</v>
      </c>
      <c r="D367" s="84">
        <v>7613.03</v>
      </c>
      <c r="E367" s="84">
        <v>1919.28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2433.89</v>
      </c>
      <c r="D368" s="84">
        <v>1943.84</v>
      </c>
      <c r="E368" s="84">
        <v>490.05</v>
      </c>
      <c r="F368" s="84">
        <v>0.8</v>
      </c>
      <c r="G368" s="84">
        <v>2.82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9435.39</v>
      </c>
      <c r="D369" s="84">
        <v>7535.63</v>
      </c>
      <c r="E369" s="84">
        <v>1899.77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2477.08</v>
      </c>
      <c r="D370" s="84">
        <v>1978.33</v>
      </c>
      <c r="E370" s="84">
        <v>498.75</v>
      </c>
      <c r="F370" s="84">
        <v>0.8</v>
      </c>
      <c r="G370" s="84">
        <v>2.82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9673.91</v>
      </c>
      <c r="D371" s="84">
        <v>7726.12</v>
      </c>
      <c r="E371" s="84">
        <v>1947.79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5383.86</v>
      </c>
      <c r="D372" s="84">
        <v>4299.8500000000004</v>
      </c>
      <c r="E372" s="84">
        <v>1084.01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4934.29</v>
      </c>
      <c r="D373" s="84">
        <v>3940.8</v>
      </c>
      <c r="E373" s="84">
        <v>993.49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5103.8900000000003</v>
      </c>
      <c r="D374" s="84">
        <v>4076.24</v>
      </c>
      <c r="E374" s="84">
        <v>1027.6400000000001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17037.64</v>
      </c>
      <c r="D375" s="84">
        <v>12686</v>
      </c>
      <c r="E375" s="84">
        <v>4351.6499999999996</v>
      </c>
      <c r="F375" s="84">
        <v>0.74</v>
      </c>
      <c r="G375" s="84">
        <v>3.86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1491.26</v>
      </c>
      <c r="D376" s="84">
        <v>1191</v>
      </c>
      <c r="E376" s="84">
        <v>300.26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11783.14</v>
      </c>
      <c r="D377" s="84">
        <v>8254.1299999999992</v>
      </c>
      <c r="E377" s="84">
        <v>3529.01</v>
      </c>
      <c r="F377" s="84">
        <v>0.7</v>
      </c>
      <c r="G377" s="84">
        <v>3.72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845</v>
      </c>
      <c r="D378" s="84">
        <v>674.86</v>
      </c>
      <c r="E378" s="84">
        <v>170.14</v>
      </c>
      <c r="F378" s="84">
        <v>0.8</v>
      </c>
      <c r="G378" s="84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6273.91</v>
      </c>
      <c r="D379" s="84">
        <v>5010.6899999999996</v>
      </c>
      <c r="E379" s="84">
        <v>1263.22</v>
      </c>
      <c r="F379" s="84">
        <v>0.8</v>
      </c>
      <c r="G379" s="84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32298.02</v>
      </c>
      <c r="D380" s="84">
        <v>25794.99</v>
      </c>
      <c r="E380" s="84">
        <v>6503.04</v>
      </c>
      <c r="F380" s="84">
        <v>0.8</v>
      </c>
      <c r="G380" s="84">
        <v>3.73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3102.91</v>
      </c>
      <c r="D381" s="84">
        <v>2260.8200000000002</v>
      </c>
      <c r="E381" s="84">
        <v>842.09</v>
      </c>
      <c r="F381" s="84">
        <v>0.73</v>
      </c>
      <c r="G381" s="84">
        <v>3.81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7455.44</v>
      </c>
      <c r="D382" s="84">
        <v>5954.33</v>
      </c>
      <c r="E382" s="84">
        <v>1501.11</v>
      </c>
      <c r="F382" s="84">
        <v>0.8</v>
      </c>
      <c r="G382" s="84">
        <v>4.04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1965.81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1726.25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1761.56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1958.36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0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114.26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1429.27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1451.88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1681.84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1672.43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1457.82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2387.2600000000002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5154.12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4015.37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5069.68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1521.6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1488.15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4828.0600000000004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1019.38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4963.58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1450.99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2430.7600000000002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5253.64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4200.59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5232.49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1556.32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1530.44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5199.72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1315.71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5178.7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1501.07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2782.57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6619.47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5320.88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6605.53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1897.12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1893.76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6609.97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1777.12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6566.14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1868.61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1831.31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1576.6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1602.11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1786.1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1014.56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944.83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960.8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981.12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12511.25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7372.27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6859.7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7053.05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33230.949999999997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1700.46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26735.29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1284.24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10615.69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42455.87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7191.17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12435.03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0.08</v>
      </c>
      <c r="F450" s="84">
        <v>7.42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7.0000000000000007E-2</v>
      </c>
      <c r="F451" s="84">
        <v>6.51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7.0000000000000007E-2</v>
      </c>
      <c r="F452" s="84">
        <v>6.65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0.08</v>
      </c>
      <c r="F453" s="84">
        <v>7.39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</v>
      </c>
      <c r="F457" s="84">
        <v>0.43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0.12</v>
      </c>
      <c r="F458" s="84">
        <v>74.2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76.63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0.12</v>
      </c>
      <c r="F460" s="84">
        <v>75.09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0.11</v>
      </c>
      <c r="F461" s="84">
        <v>68.67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0.12</v>
      </c>
      <c r="F462" s="84">
        <v>76.5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0.18</v>
      </c>
      <c r="F463" s="84">
        <v>111.75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0.59</v>
      </c>
      <c r="F464" s="84">
        <v>372.83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0.47</v>
      </c>
      <c r="F465" s="84">
        <v>301.89999999999998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0.56999999999999995</v>
      </c>
      <c r="F466" s="84">
        <v>364.51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95.22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0.14000000000000001</v>
      </c>
      <c r="F468" s="84">
        <v>90.57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0.59</v>
      </c>
      <c r="F469" s="84">
        <v>374.47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0.18</v>
      </c>
      <c r="F470" s="84">
        <v>116.34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0.54</v>
      </c>
      <c r="F471" s="84">
        <v>345.43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0.14000000000000001</v>
      </c>
      <c r="F472" s="84">
        <v>91.35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0.17</v>
      </c>
      <c r="F473" s="84">
        <v>110.92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0.59</v>
      </c>
      <c r="F474" s="84">
        <v>376.4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0.48</v>
      </c>
      <c r="F475" s="84">
        <v>308.67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0.59</v>
      </c>
      <c r="F476" s="84">
        <v>375.61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97.27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0.15</v>
      </c>
      <c r="F478" s="84">
        <v>92.71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0.56999999999999995</v>
      </c>
      <c r="F479" s="84">
        <v>359.67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0.15</v>
      </c>
      <c r="F480" s="84">
        <v>94.83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0.56000000000000005</v>
      </c>
      <c r="F481" s="84">
        <v>353.9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0.14000000000000001</v>
      </c>
      <c r="F482" s="84">
        <v>92.15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0.17</v>
      </c>
      <c r="F483" s="84">
        <v>111.27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0.57999999999999996</v>
      </c>
      <c r="F484" s="84">
        <v>370.06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0.48</v>
      </c>
      <c r="F485" s="84">
        <v>303.07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0.57999999999999996</v>
      </c>
      <c r="F486" s="84">
        <v>369.56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0.15</v>
      </c>
      <c r="F487" s="84">
        <v>96.21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0.15</v>
      </c>
      <c r="F488" s="84">
        <v>96.72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0.57999999999999996</v>
      </c>
      <c r="F489" s="84">
        <v>366.55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0.15</v>
      </c>
      <c r="F490" s="84">
        <v>93.59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0.56999999999999995</v>
      </c>
      <c r="F491" s="84">
        <v>362.82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0.15</v>
      </c>
      <c r="F492" s="84">
        <v>95.25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7.0000000000000007E-2</v>
      </c>
      <c r="F493" s="84">
        <v>6.91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0.06</v>
      </c>
      <c r="F494" s="84">
        <v>5.95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7.0000000000000007E-2</v>
      </c>
      <c r="F495" s="84">
        <v>6.05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7.0000000000000007E-2</v>
      </c>
      <c r="F496" s="84">
        <v>6.74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0.04</v>
      </c>
      <c r="F497" s="84">
        <v>3.83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0.04</v>
      </c>
      <c r="F498" s="84">
        <v>3.57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0.04</v>
      </c>
      <c r="F499" s="84">
        <v>3.63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0.04</v>
      </c>
      <c r="F500" s="84">
        <v>3.7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0.57999999999999996</v>
      </c>
      <c r="F501" s="84">
        <v>677.85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0.33</v>
      </c>
      <c r="F502" s="84">
        <v>377.25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0.3</v>
      </c>
      <c r="F503" s="84">
        <v>345.75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0.31</v>
      </c>
      <c r="F504" s="84">
        <v>357.63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0.88</v>
      </c>
      <c r="F505" s="84">
        <v>1018.26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104.49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0.52</v>
      </c>
      <c r="F507" s="84">
        <v>605.23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59.21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0.38</v>
      </c>
      <c r="F509" s="84">
        <v>439.61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0.56999999999999995</v>
      </c>
      <c r="D510" s="84">
        <v>622</v>
      </c>
      <c r="E510" s="84">
        <v>1.95</v>
      </c>
      <c r="F510" s="84">
        <v>2133.8000000000002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0.15</v>
      </c>
      <c r="F511" s="84">
        <v>176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0.45</v>
      </c>
      <c r="F512" s="84">
        <v>522.4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64149.334799999997</v>
      </c>
      <c r="C521" s="84">
        <v>106.0124</v>
      </c>
      <c r="D521" s="84">
        <v>258.9024</v>
      </c>
      <c r="E521" s="84">
        <v>0</v>
      </c>
      <c r="F521" s="84">
        <v>1E-3</v>
      </c>
      <c r="G521" s="84">
        <v>269177.29369999998</v>
      </c>
      <c r="H521" s="84">
        <v>26889.239799999999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56055.262699999999</v>
      </c>
      <c r="C522" s="84">
        <v>92.771600000000007</v>
      </c>
      <c r="D522" s="84">
        <v>226.9682</v>
      </c>
      <c r="E522" s="84">
        <v>0</v>
      </c>
      <c r="F522" s="84">
        <v>8.9999999999999998E-4</v>
      </c>
      <c r="G522" s="84">
        <v>235976.6955</v>
      </c>
      <c r="H522" s="84">
        <v>23509.759900000001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60479.520600000003</v>
      </c>
      <c r="C523" s="84">
        <v>100.5378</v>
      </c>
      <c r="D523" s="84">
        <v>247.28550000000001</v>
      </c>
      <c r="E523" s="84">
        <v>0</v>
      </c>
      <c r="F523" s="84">
        <v>1E-3</v>
      </c>
      <c r="G523" s="84">
        <v>257103.56520000001</v>
      </c>
      <c r="H523" s="84">
        <v>25408.864799999999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58578.307999999997</v>
      </c>
      <c r="C524" s="84">
        <v>98.397199999999998</v>
      </c>
      <c r="D524" s="84">
        <v>245.03190000000001</v>
      </c>
      <c r="E524" s="84">
        <v>0</v>
      </c>
      <c r="F524" s="84">
        <v>1E-3</v>
      </c>
      <c r="G524" s="84">
        <v>254767.696</v>
      </c>
      <c r="H524" s="84">
        <v>24710.157500000001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62390.097399999999</v>
      </c>
      <c r="C525" s="84">
        <v>105.6472</v>
      </c>
      <c r="D525" s="84">
        <v>265.56150000000002</v>
      </c>
      <c r="E525" s="84">
        <v>0</v>
      </c>
      <c r="F525" s="84">
        <v>1E-3</v>
      </c>
      <c r="G525" s="84">
        <v>276118.89039999997</v>
      </c>
      <c r="H525" s="84">
        <v>26401.181700000001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63936.826399999998</v>
      </c>
      <c r="C526" s="84">
        <v>109.0796</v>
      </c>
      <c r="D526" s="84">
        <v>276.54689999999999</v>
      </c>
      <c r="E526" s="84">
        <v>0</v>
      </c>
      <c r="F526" s="84">
        <v>1.1000000000000001E-3</v>
      </c>
      <c r="G526" s="84">
        <v>287546.5171</v>
      </c>
      <c r="H526" s="84">
        <v>27135.4722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72057.651500000007</v>
      </c>
      <c r="C527" s="84">
        <v>123.58450000000001</v>
      </c>
      <c r="D527" s="84">
        <v>315.19189999999998</v>
      </c>
      <c r="E527" s="84">
        <v>0</v>
      </c>
      <c r="F527" s="84">
        <v>1.1999999999999999E-3</v>
      </c>
      <c r="G527" s="84">
        <v>327732.98820000002</v>
      </c>
      <c r="H527" s="84">
        <v>30645.827099999999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70002.717000000004</v>
      </c>
      <c r="C528" s="84">
        <v>119.99339999999999</v>
      </c>
      <c r="D528" s="84">
        <v>305.84210000000002</v>
      </c>
      <c r="E528" s="84">
        <v>0</v>
      </c>
      <c r="F528" s="84">
        <v>1.1999999999999999E-3</v>
      </c>
      <c r="G528" s="84">
        <v>318010.79139999999</v>
      </c>
      <c r="H528" s="84">
        <v>29765.3272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63623.666599999997</v>
      </c>
      <c r="C529" s="84">
        <v>108.55329999999999</v>
      </c>
      <c r="D529" s="84">
        <v>275.23559999999998</v>
      </c>
      <c r="E529" s="84">
        <v>0</v>
      </c>
      <c r="F529" s="84">
        <v>1.1000000000000001E-3</v>
      </c>
      <c r="G529" s="84">
        <v>286183.20169999998</v>
      </c>
      <c r="H529" s="84">
        <v>27003.3485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62256.775699999998</v>
      </c>
      <c r="C530" s="84">
        <v>105.285</v>
      </c>
      <c r="D530" s="84">
        <v>264.25569999999999</v>
      </c>
      <c r="E530" s="84">
        <v>0</v>
      </c>
      <c r="F530" s="84">
        <v>1E-3</v>
      </c>
      <c r="G530" s="84">
        <v>274760.25</v>
      </c>
      <c r="H530" s="84">
        <v>26331.3845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58377.582600000002</v>
      </c>
      <c r="C531" s="84">
        <v>97.406400000000005</v>
      </c>
      <c r="D531" s="84">
        <v>240.65440000000001</v>
      </c>
      <c r="E531" s="84">
        <v>0</v>
      </c>
      <c r="F531" s="84">
        <v>8.9999999999999998E-4</v>
      </c>
      <c r="G531" s="84">
        <v>250211.73639999999</v>
      </c>
      <c r="H531" s="84">
        <v>24561.3694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63759.166400000002</v>
      </c>
      <c r="C532" s="84">
        <v>105.4028</v>
      </c>
      <c r="D532" s="84">
        <v>257.51830000000001</v>
      </c>
      <c r="E532" s="84">
        <v>0</v>
      </c>
      <c r="F532" s="84">
        <v>1E-3</v>
      </c>
      <c r="G532" s="84">
        <v>267738.4853</v>
      </c>
      <c r="H532" s="84">
        <v>26729.1479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755666.90969999996</v>
      </c>
      <c r="C534" s="84">
        <v>1272.6711</v>
      </c>
      <c r="D534" s="84">
        <v>3178.9944</v>
      </c>
      <c r="E534" s="84">
        <v>0</v>
      </c>
      <c r="F534" s="84">
        <v>1.2500000000000001E-2</v>
      </c>
      <c r="G534" s="85">
        <v>3305330</v>
      </c>
      <c r="H534" s="84">
        <v>319091.08039999998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56055.262699999999</v>
      </c>
      <c r="C535" s="84">
        <v>92.771600000000007</v>
      </c>
      <c r="D535" s="84">
        <v>226.9682</v>
      </c>
      <c r="E535" s="84">
        <v>0</v>
      </c>
      <c r="F535" s="84">
        <v>8.9999999999999998E-4</v>
      </c>
      <c r="G535" s="84">
        <v>235976.6955</v>
      </c>
      <c r="H535" s="84">
        <v>23509.759900000001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72057.651500000007</v>
      </c>
      <c r="C536" s="84">
        <v>123.58450000000001</v>
      </c>
      <c r="D536" s="84">
        <v>315.19189999999998</v>
      </c>
      <c r="E536" s="84">
        <v>0</v>
      </c>
      <c r="F536" s="84">
        <v>1.1999999999999999E-3</v>
      </c>
      <c r="G536" s="84">
        <v>327732.98820000002</v>
      </c>
      <c r="H536" s="84">
        <v>30645.827099999999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213407000000</v>
      </c>
      <c r="C539" s="84">
        <v>139541.71299999999</v>
      </c>
      <c r="D539" s="84" t="s">
        <v>1105</v>
      </c>
      <c r="E539" s="84">
        <v>37896.934000000001</v>
      </c>
      <c r="F539" s="84">
        <v>51279.599000000002</v>
      </c>
      <c r="G539" s="84">
        <v>7712.54</v>
      </c>
      <c r="H539" s="84">
        <v>31917.861000000001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187085000000</v>
      </c>
      <c r="C540" s="84">
        <v>131383.098</v>
      </c>
      <c r="D540" s="84" t="s">
        <v>1097</v>
      </c>
      <c r="E540" s="84">
        <v>57112.741000000002</v>
      </c>
      <c r="F540" s="84">
        <v>38807.224999999999</v>
      </c>
      <c r="G540" s="84">
        <v>8666.9760000000006</v>
      </c>
      <c r="H540" s="84">
        <v>0</v>
      </c>
      <c r="I540" s="84">
        <v>16061.377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203835000000</v>
      </c>
      <c r="C541" s="84">
        <v>136881.959</v>
      </c>
      <c r="D541" s="84" t="s">
        <v>1015</v>
      </c>
      <c r="E541" s="84">
        <v>57112.741000000002</v>
      </c>
      <c r="F541" s="84">
        <v>38807.224999999999</v>
      </c>
      <c r="G541" s="84">
        <v>9161.6610000000001</v>
      </c>
      <c r="H541" s="84">
        <v>0</v>
      </c>
      <c r="I541" s="84">
        <v>21065.553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201983000000</v>
      </c>
      <c r="C542" s="84">
        <v>142604.84599999999</v>
      </c>
      <c r="D542" s="84" t="s">
        <v>1098</v>
      </c>
      <c r="E542" s="84">
        <v>57185.040999999997</v>
      </c>
      <c r="F542" s="84">
        <v>38824.769999999997</v>
      </c>
      <c r="G542" s="84">
        <v>9610.5939999999991</v>
      </c>
      <c r="H542" s="84">
        <v>0</v>
      </c>
      <c r="I542" s="84">
        <v>26249.663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218910000000</v>
      </c>
      <c r="C543" s="84">
        <v>150139.742</v>
      </c>
      <c r="D543" s="84" t="s">
        <v>1099</v>
      </c>
      <c r="E543" s="84">
        <v>57185.040999999997</v>
      </c>
      <c r="F543" s="84">
        <v>38824.769999999997</v>
      </c>
      <c r="G543" s="84">
        <v>9982.8860000000004</v>
      </c>
      <c r="H543" s="84">
        <v>0</v>
      </c>
      <c r="I543" s="84">
        <v>33412.266000000003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227970000000</v>
      </c>
      <c r="C544" s="84">
        <v>153942.742</v>
      </c>
      <c r="D544" s="84" t="s">
        <v>1100</v>
      </c>
      <c r="E544" s="84">
        <v>57185.040999999997</v>
      </c>
      <c r="F544" s="84">
        <v>38824.769999999997</v>
      </c>
      <c r="G544" s="84">
        <v>10245.967000000001</v>
      </c>
      <c r="H544" s="84">
        <v>0</v>
      </c>
      <c r="I544" s="84">
        <v>36952.184999999998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259831000000</v>
      </c>
      <c r="C545" s="84">
        <v>162112.74600000001</v>
      </c>
      <c r="D545" s="84" t="s">
        <v>1101</v>
      </c>
      <c r="E545" s="84">
        <v>57185.040999999997</v>
      </c>
      <c r="F545" s="84">
        <v>38824.769999999997</v>
      </c>
      <c r="G545" s="84">
        <v>10694.696</v>
      </c>
      <c r="H545" s="84">
        <v>0</v>
      </c>
      <c r="I545" s="84">
        <v>44673.461000000003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252123000000</v>
      </c>
      <c r="C546" s="84">
        <v>158308.109</v>
      </c>
      <c r="D546" s="84" t="s">
        <v>1102</v>
      </c>
      <c r="E546" s="84">
        <v>57185.040999999997</v>
      </c>
      <c r="F546" s="84">
        <v>38824.769999999997</v>
      </c>
      <c r="G546" s="84">
        <v>10471.249</v>
      </c>
      <c r="H546" s="84">
        <v>0</v>
      </c>
      <c r="I546" s="84">
        <v>41092.271000000001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226889000000</v>
      </c>
      <c r="C547" s="84">
        <v>151569.20000000001</v>
      </c>
      <c r="D547" s="84" t="s">
        <v>1103</v>
      </c>
      <c r="E547" s="84">
        <v>57185.040999999997</v>
      </c>
      <c r="F547" s="84">
        <v>38824.769999999997</v>
      </c>
      <c r="G547" s="84">
        <v>10100.768</v>
      </c>
      <c r="H547" s="84">
        <v>0</v>
      </c>
      <c r="I547" s="84">
        <v>34723.843000000001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217833000000</v>
      </c>
      <c r="C548" s="84">
        <v>144362.56599999999</v>
      </c>
      <c r="D548" s="84" t="s">
        <v>1079</v>
      </c>
      <c r="E548" s="84">
        <v>57112.741000000002</v>
      </c>
      <c r="F548" s="84">
        <v>38807.224999999999</v>
      </c>
      <c r="G548" s="84">
        <v>9811.6049999999996</v>
      </c>
      <c r="H548" s="84">
        <v>0</v>
      </c>
      <c r="I548" s="84">
        <v>27896.215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198371000000</v>
      </c>
      <c r="C549" s="84">
        <v>131878.11799999999</v>
      </c>
      <c r="D549" s="84" t="s">
        <v>1087</v>
      </c>
      <c r="E549" s="84">
        <v>57040.442000000003</v>
      </c>
      <c r="F549" s="84">
        <v>38772.135999999999</v>
      </c>
      <c r="G549" s="84">
        <v>8733.8449999999993</v>
      </c>
      <c r="H549" s="84">
        <v>0</v>
      </c>
      <c r="I549" s="84">
        <v>16596.917000000001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212266000000</v>
      </c>
      <c r="C550" s="84">
        <v>135398.94699999999</v>
      </c>
      <c r="D550" s="84" t="s">
        <v>1104</v>
      </c>
      <c r="E550" s="84">
        <v>37896.934000000001</v>
      </c>
      <c r="F550" s="84">
        <v>51279.599000000002</v>
      </c>
      <c r="G550" s="84">
        <v>7606.4070000000002</v>
      </c>
      <c r="H550" s="84">
        <v>27881.228999999999</v>
      </c>
      <c r="I550" s="84">
        <v>0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2620500000000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187085000000</v>
      </c>
      <c r="C553" s="84">
        <v>131383.098</v>
      </c>
      <c r="D553" s="84"/>
      <c r="E553" s="84">
        <v>37896.934000000001</v>
      </c>
      <c r="F553" s="84">
        <v>38772.135999999999</v>
      </c>
      <c r="G553" s="84">
        <v>7606.4070000000002</v>
      </c>
      <c r="H553" s="84">
        <v>0</v>
      </c>
      <c r="I553" s="84">
        <v>0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259831000000</v>
      </c>
      <c r="C554" s="84">
        <v>162112.74600000001</v>
      </c>
      <c r="D554" s="84"/>
      <c r="E554" s="84">
        <v>57185.040999999997</v>
      </c>
      <c r="F554" s="84">
        <v>51279.599000000002</v>
      </c>
      <c r="G554" s="84">
        <v>10694.696</v>
      </c>
      <c r="H554" s="84">
        <v>31917.861000000001</v>
      </c>
      <c r="I554" s="84">
        <v>44673.461000000003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27072.959999999999</v>
      </c>
      <c r="C557" s="84">
        <v>8617.43</v>
      </c>
      <c r="D557" s="84">
        <v>0</v>
      </c>
      <c r="E557" s="84">
        <v>35690.400000000001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5.3</v>
      </c>
      <c r="C558" s="84">
        <v>1.69</v>
      </c>
      <c r="D558" s="84">
        <v>0</v>
      </c>
      <c r="E558" s="84">
        <v>6.99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6.85</v>
      </c>
      <c r="C559" s="84">
        <v>2.1800000000000002</v>
      </c>
      <c r="D559" s="84">
        <v>0</v>
      </c>
      <c r="E559" s="84">
        <v>9.0299999999999994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4298.18</v>
      </c>
      <c r="C2" s="84">
        <v>841.76</v>
      </c>
      <c r="D2" s="84">
        <v>1087.21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4298.18</v>
      </c>
      <c r="C3" s="84">
        <v>841.76</v>
      </c>
      <c r="D3" s="84">
        <v>1087.21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11158.49</v>
      </c>
      <c r="C4" s="84">
        <v>2185.2800000000002</v>
      </c>
      <c r="D4" s="84">
        <v>2822.52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11158.49</v>
      </c>
      <c r="C5" s="84">
        <v>2185.2800000000002</v>
      </c>
      <c r="D5" s="84">
        <v>2822.52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182.56</v>
      </c>
      <c r="C13" s="84">
        <v>644.99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382.59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167.28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229.22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706.83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2756.88</v>
      </c>
      <c r="C28" s="84">
        <v>1541.3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0.36899999999999999</v>
      </c>
      <c r="E104" s="84">
        <v>0.39100000000000001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0.36899999999999999</v>
      </c>
      <c r="E105" s="84">
        <v>0.39100000000000001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0.36899999999999999</v>
      </c>
      <c r="E106" s="84">
        <v>0.39100000000000001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0.36899999999999999</v>
      </c>
      <c r="E107" s="84">
        <v>0.39100000000000001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0.36899999999999999</v>
      </c>
      <c r="E109" s="84">
        <v>0.39100000000000001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0.36899999999999999</v>
      </c>
      <c r="E110" s="84">
        <v>0.39100000000000001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0.36899999999999999</v>
      </c>
      <c r="E111" s="84">
        <v>0.39100000000000001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0.36899999999999999</v>
      </c>
      <c r="E112" s="84">
        <v>0.39100000000000001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0.36899999999999999</v>
      </c>
      <c r="E113" s="84">
        <v>0.39100000000000001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0.36899999999999999</v>
      </c>
      <c r="E114" s="84">
        <v>0.39100000000000001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0.36899999999999999</v>
      </c>
      <c r="E115" s="84">
        <v>0.39100000000000001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0.36899999999999999</v>
      </c>
      <c r="E116" s="84">
        <v>0.39100000000000001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0.36899999999999999</v>
      </c>
      <c r="E117" s="84">
        <v>0.39100000000000001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0.36899999999999999</v>
      </c>
      <c r="E118" s="84">
        <v>0.39100000000000001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0.36899999999999999</v>
      </c>
      <c r="E120" s="84">
        <v>0.39100000000000001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0.36899999999999999</v>
      </c>
      <c r="E121" s="84">
        <v>0.39100000000000001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0.36899999999999999</v>
      </c>
      <c r="E122" s="84">
        <v>0.39100000000000001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0.36899999999999999</v>
      </c>
      <c r="E123" s="84">
        <v>0.39100000000000001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0.36899999999999999</v>
      </c>
      <c r="E125" s="84">
        <v>0.39100000000000001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0.36899999999999999</v>
      </c>
      <c r="E127" s="84">
        <v>0.39100000000000001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0.36899999999999999</v>
      </c>
      <c r="E128" s="84">
        <v>0.39100000000000001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0.36899999999999999</v>
      </c>
      <c r="E130" s="84">
        <v>0.39100000000000001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0.36899999999999999</v>
      </c>
      <c r="E132" s="84">
        <v>0.39100000000000001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0.36899999999999999</v>
      </c>
      <c r="E133" s="84">
        <v>0.39100000000000001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0.36899999999999999</v>
      </c>
      <c r="E135" s="84">
        <v>0.39100000000000001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0.36899999999999999</v>
      </c>
      <c r="E136" s="84">
        <v>0.39100000000000001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0.36899999999999999</v>
      </c>
      <c r="E137" s="84">
        <v>0.39100000000000001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0.36899999999999999</v>
      </c>
      <c r="E138" s="84">
        <v>0.39100000000000001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0.36899999999999999</v>
      </c>
      <c r="E139" s="84">
        <v>0.39100000000000001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0.36899999999999999</v>
      </c>
      <c r="E140" s="84">
        <v>0.39100000000000001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0.36899999999999999</v>
      </c>
      <c r="E141" s="84">
        <v>0.39100000000000001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0.36899999999999999</v>
      </c>
      <c r="E143" s="84">
        <v>0.39100000000000001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0.36899999999999999</v>
      </c>
      <c r="E144" s="84">
        <v>0.39100000000000001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0.36899999999999999</v>
      </c>
      <c r="E145" s="84">
        <v>0.39100000000000001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0.36899999999999999</v>
      </c>
      <c r="E146" s="84">
        <v>0.39100000000000001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0.36899999999999999</v>
      </c>
      <c r="E148" s="84">
        <v>0.39100000000000001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0.36899999999999999</v>
      </c>
      <c r="E150" s="84">
        <v>0.39100000000000001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0.36899999999999999</v>
      </c>
      <c r="E152" s="84">
        <v>0.39100000000000001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0.36899999999999999</v>
      </c>
      <c r="E154" s="84">
        <v>0.39100000000000001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0.36899999999999999</v>
      </c>
      <c r="E156" s="84">
        <v>0.39100000000000001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0.36899999999999999</v>
      </c>
      <c r="E157" s="84">
        <v>0.39100000000000001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0.36899999999999999</v>
      </c>
      <c r="E158" s="84">
        <v>0.39100000000000001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0.36899999999999999</v>
      </c>
      <c r="E159" s="84">
        <v>0.39100000000000001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0.36899999999999999</v>
      </c>
      <c r="E160" s="84">
        <v>0.39100000000000001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0.36899999999999999</v>
      </c>
      <c r="E161" s="84">
        <v>0.39100000000000001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0.36899999999999999</v>
      </c>
      <c r="E162" s="84">
        <v>0.39100000000000001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0.36899999999999999</v>
      </c>
      <c r="E163" s="84">
        <v>0.39100000000000001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0.36899999999999999</v>
      </c>
      <c r="E164" s="84">
        <v>0.39100000000000001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0.36899999999999999</v>
      </c>
      <c r="E165" s="84">
        <v>0.39100000000000001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0.36899999999999999</v>
      </c>
      <c r="E166" s="84">
        <v>0.39100000000000001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0.36899999999999999</v>
      </c>
      <c r="E167" s="84">
        <v>0.39100000000000001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0.36899999999999999</v>
      </c>
      <c r="E168" s="84">
        <v>0.39100000000000001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0.36899999999999999</v>
      </c>
      <c r="E169" s="84">
        <v>0.39100000000000001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0.36899999999999999</v>
      </c>
      <c r="E170" s="84">
        <v>0.39100000000000001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0.36899999999999999</v>
      </c>
      <c r="E171" s="84">
        <v>0.39100000000000001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0.36899999999999999</v>
      </c>
      <c r="E172" s="84">
        <v>0.39100000000000001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0.36899999999999999</v>
      </c>
      <c r="E173" s="84">
        <v>0.39100000000000001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0.36899999999999999</v>
      </c>
      <c r="E174" s="84">
        <v>0.39100000000000001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0.36899999999999999</v>
      </c>
      <c r="E175" s="84">
        <v>0.39100000000000001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0.36899999999999999</v>
      </c>
      <c r="E176" s="84">
        <v>0.39100000000000001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0.36899999999999999</v>
      </c>
      <c r="E177" s="84">
        <v>0.39100000000000001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0.36899999999999999</v>
      </c>
      <c r="E178" s="84">
        <v>0.39100000000000001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0.36899999999999999</v>
      </c>
      <c r="E179" s="84">
        <v>0.39100000000000001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0.36899999999999999</v>
      </c>
      <c r="E180" s="84">
        <v>0.39100000000000001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0.36899999999999999</v>
      </c>
      <c r="E181" s="84">
        <v>0.39100000000000001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0.36899999999999999</v>
      </c>
      <c r="E182" s="84">
        <v>0.39100000000000001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0.36899999999999999</v>
      </c>
      <c r="E183" s="84">
        <v>0.39100000000000001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0.36899999999999999</v>
      </c>
      <c r="E184" s="84">
        <v>0.39100000000000001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0.36899999999999999</v>
      </c>
      <c r="E185" s="84">
        <v>0.39100000000000001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0.36899999999999999</v>
      </c>
      <c r="E186" s="84">
        <v>0.39100000000000001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0.36899999999999999</v>
      </c>
      <c r="E187" s="84">
        <v>0.39100000000000001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0.36899999999999999</v>
      </c>
      <c r="E188" s="84">
        <v>0.39100000000000001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0.36899999999999999</v>
      </c>
      <c r="E189" s="84">
        <v>0.39100000000000001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0.36899999999999999</v>
      </c>
      <c r="E191" s="84">
        <v>0.39100000000000001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0.36899999999999999</v>
      </c>
      <c r="E193" s="84">
        <v>0.39100000000000001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0.36899999999999999</v>
      </c>
      <c r="E195" s="84">
        <v>0.39100000000000001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0.36899999999999999</v>
      </c>
      <c r="E196" s="84">
        <v>0.39100000000000001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0.36899999999999999</v>
      </c>
      <c r="E198" s="84">
        <v>0.39100000000000001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0.36899999999999999</v>
      </c>
      <c r="E199" s="84">
        <v>0.39100000000000001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0.36899999999999999</v>
      </c>
      <c r="E200" s="84">
        <v>0.39100000000000001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0.36899999999999999</v>
      </c>
      <c r="E201" s="84">
        <v>0.39100000000000001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0.36899999999999999</v>
      </c>
      <c r="E202" s="84">
        <v>0.39100000000000001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0.36899999999999999</v>
      </c>
      <c r="E203" s="84">
        <v>0.39100000000000001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0.36899999999999999</v>
      </c>
      <c r="E204" s="84">
        <v>0.39100000000000001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0.36899999999999999</v>
      </c>
      <c r="E205" s="84">
        <v>0.39100000000000001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0.36899999999999999</v>
      </c>
      <c r="E207" s="84">
        <v>0.39100000000000001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0.36899999999999999</v>
      </c>
      <c r="E208" s="84">
        <v>0.39100000000000001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0.36899999999999999</v>
      </c>
      <c r="E209" s="84">
        <v>0.39100000000000001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0.36899999999999999</v>
      </c>
      <c r="E210" s="84">
        <v>0.39100000000000001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0.36899999999999999</v>
      </c>
      <c r="E211" s="84">
        <v>0.39100000000000001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0.36899999999999999</v>
      </c>
      <c r="E212" s="84">
        <v>0.39100000000000001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0.36899999999999999</v>
      </c>
      <c r="E213" s="84">
        <v>0.39100000000000001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0.252</v>
      </c>
      <c r="E215" s="84">
        <v>0.26800000000000002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0.252</v>
      </c>
      <c r="E216" s="84">
        <v>0.26800000000000002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0.252</v>
      </c>
      <c r="E217" s="84">
        <v>0.26800000000000002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0.252</v>
      </c>
      <c r="E218" s="84">
        <v>0.26800000000000002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2.956</v>
      </c>
      <c r="F225" s="84">
        <v>0.38500000000000001</v>
      </c>
      <c r="G225" s="84">
        <v>0.30499999999999999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2.956</v>
      </c>
      <c r="F226" s="84">
        <v>0.38500000000000001</v>
      </c>
      <c r="G226" s="84">
        <v>0.30499999999999999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2.956</v>
      </c>
      <c r="F227" s="84">
        <v>0.38500000000000001</v>
      </c>
      <c r="G227" s="84">
        <v>0.30499999999999999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2.956</v>
      </c>
      <c r="F228" s="84">
        <v>0.38500000000000001</v>
      </c>
      <c r="G228" s="84">
        <v>0.30499999999999999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2.956</v>
      </c>
      <c r="F229" s="84">
        <v>0.38500000000000001</v>
      </c>
      <c r="G229" s="84">
        <v>0.30499999999999999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2.956</v>
      </c>
      <c r="F230" s="84">
        <v>0.38500000000000001</v>
      </c>
      <c r="G230" s="84">
        <v>0.30499999999999999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2.956</v>
      </c>
      <c r="F231" s="84">
        <v>0.38500000000000001</v>
      </c>
      <c r="G231" s="84">
        <v>0.30499999999999999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2.956</v>
      </c>
      <c r="F232" s="84">
        <v>0.38500000000000001</v>
      </c>
      <c r="G232" s="84">
        <v>0.30499999999999999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2.956</v>
      </c>
      <c r="F233" s="84">
        <v>0.38500000000000001</v>
      </c>
      <c r="G233" s="84">
        <v>0.30499999999999999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2.956</v>
      </c>
      <c r="F234" s="84">
        <v>0.38500000000000001</v>
      </c>
      <c r="G234" s="84">
        <v>0.30499999999999999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2.956</v>
      </c>
      <c r="F235" s="84">
        <v>0.38500000000000001</v>
      </c>
      <c r="G235" s="84">
        <v>0.30499999999999999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2.956</v>
      </c>
      <c r="F236" s="84">
        <v>0.38500000000000001</v>
      </c>
      <c r="G236" s="84">
        <v>0.30499999999999999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2.956</v>
      </c>
      <c r="F237" s="84">
        <v>0.38500000000000001</v>
      </c>
      <c r="G237" s="84">
        <v>0.30499999999999999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2.956</v>
      </c>
      <c r="F238" s="84">
        <v>0.38500000000000001</v>
      </c>
      <c r="G238" s="84">
        <v>0.30499999999999999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2.956</v>
      </c>
      <c r="F239" s="84">
        <v>0.38500000000000001</v>
      </c>
      <c r="G239" s="84">
        <v>0.30499999999999999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2.956</v>
      </c>
      <c r="F240" s="84">
        <v>0.38500000000000001</v>
      </c>
      <c r="G240" s="84">
        <v>0.30499999999999999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2.956</v>
      </c>
      <c r="F241" s="84">
        <v>0.38500000000000001</v>
      </c>
      <c r="G241" s="84">
        <v>0.30499999999999999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2.956</v>
      </c>
      <c r="F242" s="84">
        <v>0.38500000000000001</v>
      </c>
      <c r="G242" s="84">
        <v>0.30499999999999999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2.956</v>
      </c>
      <c r="F243" s="84">
        <v>0.38500000000000001</v>
      </c>
      <c r="G243" s="84">
        <v>0.30499999999999999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2.956</v>
      </c>
      <c r="F244" s="84">
        <v>0.38500000000000001</v>
      </c>
      <c r="G244" s="84">
        <v>0.30499999999999999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2.956</v>
      </c>
      <c r="F245" s="84">
        <v>0.38500000000000001</v>
      </c>
      <c r="G245" s="84">
        <v>0.30499999999999999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2.956</v>
      </c>
      <c r="F246" s="84">
        <v>0.38500000000000001</v>
      </c>
      <c r="G246" s="84">
        <v>0.30499999999999999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2.956</v>
      </c>
      <c r="F247" s="84">
        <v>0.38500000000000001</v>
      </c>
      <c r="G247" s="84">
        <v>0.30499999999999999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2.956</v>
      </c>
      <c r="F248" s="84">
        <v>0.38500000000000001</v>
      </c>
      <c r="G248" s="84">
        <v>0.30499999999999999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2.956</v>
      </c>
      <c r="F249" s="84">
        <v>0.38500000000000001</v>
      </c>
      <c r="G249" s="84">
        <v>0.30499999999999999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2.956</v>
      </c>
      <c r="F250" s="84">
        <v>0.38500000000000001</v>
      </c>
      <c r="G250" s="84">
        <v>0.30499999999999999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2.956</v>
      </c>
      <c r="F251" s="84">
        <v>0.38500000000000001</v>
      </c>
      <c r="G251" s="84">
        <v>0.30499999999999999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2.956</v>
      </c>
      <c r="F252" s="84">
        <v>0.38500000000000001</v>
      </c>
      <c r="G252" s="84">
        <v>0.30499999999999999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2.956</v>
      </c>
      <c r="F253" s="84">
        <v>0.38500000000000001</v>
      </c>
      <c r="G253" s="84">
        <v>0.30499999999999999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2.956</v>
      </c>
      <c r="F254" s="84">
        <v>0.38500000000000001</v>
      </c>
      <c r="G254" s="84">
        <v>0.30499999999999999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2.956</v>
      </c>
      <c r="F255" s="84">
        <v>0.38500000000000001</v>
      </c>
      <c r="G255" s="84">
        <v>0.30499999999999999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2.956</v>
      </c>
      <c r="F256" s="84">
        <v>0.38500000000000001</v>
      </c>
      <c r="G256" s="84">
        <v>0.30499999999999999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2.956</v>
      </c>
      <c r="F257" s="84">
        <v>0.38500000000000001</v>
      </c>
      <c r="G257" s="84">
        <v>0.30499999999999999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2.956</v>
      </c>
      <c r="F258" s="84">
        <v>0.38500000000000001</v>
      </c>
      <c r="G258" s="84">
        <v>0.30499999999999999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2.956</v>
      </c>
      <c r="F259" s="84">
        <v>0.38500000000000001</v>
      </c>
      <c r="G259" s="84">
        <v>0.30499999999999999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2.956</v>
      </c>
      <c r="F260" s="84">
        <v>0.38500000000000001</v>
      </c>
      <c r="G260" s="84">
        <v>0.30499999999999999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2.956</v>
      </c>
      <c r="F261" s="84">
        <v>0.38500000000000001</v>
      </c>
      <c r="G261" s="84">
        <v>0.30499999999999999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2.956</v>
      </c>
      <c r="F262" s="84">
        <v>0.38500000000000001</v>
      </c>
      <c r="G262" s="84">
        <v>0.30499999999999999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2.956</v>
      </c>
      <c r="F263" s="84">
        <v>0.38500000000000001</v>
      </c>
      <c r="G263" s="84">
        <v>0.30499999999999999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2.956</v>
      </c>
      <c r="F264" s="84">
        <v>0.38500000000000001</v>
      </c>
      <c r="G264" s="84">
        <v>0.30499999999999999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2.956</v>
      </c>
      <c r="F265" s="84">
        <v>0.38500000000000001</v>
      </c>
      <c r="G265" s="84">
        <v>0.30499999999999999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2.956</v>
      </c>
      <c r="F266" s="84">
        <v>0.38500000000000001</v>
      </c>
      <c r="G266" s="84">
        <v>0.30499999999999999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2.956</v>
      </c>
      <c r="F267" s="84">
        <v>0.38500000000000001</v>
      </c>
      <c r="G267" s="84">
        <v>0.30499999999999999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2.956</v>
      </c>
      <c r="F268" s="84">
        <v>0.38500000000000001</v>
      </c>
      <c r="G268" s="84">
        <v>0.30499999999999999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2.956</v>
      </c>
      <c r="F269" s="84">
        <v>0.38500000000000001</v>
      </c>
      <c r="G269" s="84">
        <v>0.30499999999999999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2.956</v>
      </c>
      <c r="F270" s="84">
        <v>0.38500000000000001</v>
      </c>
      <c r="G270" s="84">
        <v>0.30499999999999999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2.956</v>
      </c>
      <c r="F271" s="84">
        <v>0.38500000000000001</v>
      </c>
      <c r="G271" s="84">
        <v>0.30499999999999999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2.956</v>
      </c>
      <c r="F272" s="84">
        <v>0.38500000000000001</v>
      </c>
      <c r="G272" s="84">
        <v>0.30499999999999999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2.956</v>
      </c>
      <c r="F273" s="84">
        <v>0.38500000000000001</v>
      </c>
      <c r="G273" s="84">
        <v>0.30499999999999999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2.956</v>
      </c>
      <c r="F274" s="84">
        <v>0.38500000000000001</v>
      </c>
      <c r="G274" s="84">
        <v>0.30499999999999999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2.956</v>
      </c>
      <c r="F275" s="84">
        <v>0.38500000000000001</v>
      </c>
      <c r="G275" s="84">
        <v>0.30499999999999999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2.956</v>
      </c>
      <c r="F276" s="84">
        <v>0.38500000000000001</v>
      </c>
      <c r="G276" s="84">
        <v>0.30499999999999999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2.956</v>
      </c>
      <c r="F277" s="84">
        <v>0.38500000000000001</v>
      </c>
      <c r="G277" s="84">
        <v>0.30499999999999999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2.956</v>
      </c>
      <c r="F278" s="84">
        <v>0.38500000000000001</v>
      </c>
      <c r="G278" s="84">
        <v>0.30499999999999999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2.956</v>
      </c>
      <c r="F279" s="84">
        <v>0.38500000000000001</v>
      </c>
      <c r="G279" s="84">
        <v>0.30499999999999999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2.956</v>
      </c>
      <c r="F280" s="84">
        <v>0.38500000000000001</v>
      </c>
      <c r="G280" s="84">
        <v>0.30499999999999999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2.956</v>
      </c>
      <c r="F281" s="84">
        <v>0.38500000000000001</v>
      </c>
      <c r="G281" s="84">
        <v>0.30499999999999999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2.956</v>
      </c>
      <c r="F282" s="84">
        <v>0.38500000000000001</v>
      </c>
      <c r="G282" s="84">
        <v>0.30499999999999999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2.956</v>
      </c>
      <c r="F283" s="84">
        <v>0.38500000000000001</v>
      </c>
      <c r="G283" s="84">
        <v>0.30499999999999999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2.956</v>
      </c>
      <c r="F284" s="84">
        <v>0.38500000000000001</v>
      </c>
      <c r="G284" s="84">
        <v>0.30499999999999999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2.956</v>
      </c>
      <c r="F285" s="84">
        <v>0.38500000000000001</v>
      </c>
      <c r="G285" s="84">
        <v>0.30499999999999999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2.956</v>
      </c>
      <c r="F286" s="84">
        <v>0.38500000000000001</v>
      </c>
      <c r="G286" s="84">
        <v>0.30499999999999999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2.956</v>
      </c>
      <c r="F287" s="84">
        <v>0.38500000000000001</v>
      </c>
      <c r="G287" s="84">
        <v>0.30499999999999999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2.956</v>
      </c>
      <c r="F288" s="84">
        <v>0.38500000000000001</v>
      </c>
      <c r="G288" s="84">
        <v>0.30499999999999999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2.956</v>
      </c>
      <c r="F289" s="84">
        <v>0.38500000000000001</v>
      </c>
      <c r="G289" s="84">
        <v>0.30499999999999999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2.956</v>
      </c>
      <c r="F290" s="84">
        <v>0.38500000000000001</v>
      </c>
      <c r="G290" s="84">
        <v>0.30499999999999999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2.956</v>
      </c>
      <c r="F291" s="84">
        <v>0.38500000000000001</v>
      </c>
      <c r="G291" s="84">
        <v>0.30499999999999999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2.956</v>
      </c>
      <c r="F292" s="84">
        <v>0.38500000000000001</v>
      </c>
      <c r="G292" s="84">
        <v>0.30499999999999999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2.956</v>
      </c>
      <c r="F293" s="84">
        <v>0.38500000000000001</v>
      </c>
      <c r="G293" s="84">
        <v>0.30499999999999999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2.956</v>
      </c>
      <c r="F294" s="84">
        <v>0.38500000000000001</v>
      </c>
      <c r="G294" s="84">
        <v>0.30499999999999999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2.956</v>
      </c>
      <c r="F295" s="84">
        <v>0.38500000000000001</v>
      </c>
      <c r="G295" s="84">
        <v>0.30499999999999999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2.956</v>
      </c>
      <c r="F296" s="84">
        <v>0.38500000000000001</v>
      </c>
      <c r="G296" s="84">
        <v>0.30499999999999999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2.956</v>
      </c>
      <c r="F297" s="84">
        <v>0.38500000000000001</v>
      </c>
      <c r="G297" s="84">
        <v>0.30499999999999999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2.956</v>
      </c>
      <c r="F298" s="84">
        <v>0.38500000000000001</v>
      </c>
      <c r="G298" s="84">
        <v>0.30499999999999999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2.956</v>
      </c>
      <c r="F299" s="84">
        <v>0.38500000000000001</v>
      </c>
      <c r="G299" s="84">
        <v>0.30499999999999999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2.956</v>
      </c>
      <c r="F300" s="84">
        <v>0.38500000000000001</v>
      </c>
      <c r="G300" s="84">
        <v>0.30499999999999999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2.956</v>
      </c>
      <c r="F301" s="84">
        <v>0.38500000000000001</v>
      </c>
      <c r="G301" s="84">
        <v>0.30499999999999999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2.956</v>
      </c>
      <c r="F302" s="84">
        <v>0.38500000000000001</v>
      </c>
      <c r="G302" s="84">
        <v>0.30499999999999999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2.956</v>
      </c>
      <c r="F303" s="84">
        <v>0.38500000000000001</v>
      </c>
      <c r="G303" s="84">
        <v>0.30499999999999999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2.956</v>
      </c>
      <c r="F304" s="84">
        <v>0.38500000000000001</v>
      </c>
      <c r="G304" s="84">
        <v>0.30499999999999999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2.956</v>
      </c>
      <c r="F305" s="84">
        <v>0.38500000000000001</v>
      </c>
      <c r="G305" s="84">
        <v>0.30499999999999999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2.956</v>
      </c>
      <c r="F306" s="84">
        <v>0.38500000000000001</v>
      </c>
      <c r="G306" s="84">
        <v>0.30499999999999999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2.956</v>
      </c>
      <c r="F307" s="84">
        <v>0.38500000000000001</v>
      </c>
      <c r="G307" s="84">
        <v>0.30499999999999999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2.956</v>
      </c>
      <c r="F308" s="84">
        <v>0.38500000000000001</v>
      </c>
      <c r="G308" s="84">
        <v>0.30499999999999999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2.956</v>
      </c>
      <c r="F309" s="84">
        <v>0.38500000000000001</v>
      </c>
      <c r="G309" s="84">
        <v>0.30499999999999999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2.956</v>
      </c>
      <c r="F310" s="84">
        <v>0.38500000000000001</v>
      </c>
      <c r="G310" s="84">
        <v>0.30499999999999999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2.956</v>
      </c>
      <c r="F311" s="84">
        <v>0.38500000000000001</v>
      </c>
      <c r="G311" s="84">
        <v>0.30499999999999999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2.956</v>
      </c>
      <c r="F312" s="84">
        <v>0.38500000000000001</v>
      </c>
      <c r="G312" s="84">
        <v>0.30499999999999999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2.956</v>
      </c>
      <c r="F313" s="84">
        <v>0.38500000000000001</v>
      </c>
      <c r="G313" s="84">
        <v>0.30499999999999999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2.956</v>
      </c>
      <c r="F314" s="84">
        <v>0.38500000000000001</v>
      </c>
      <c r="G314" s="84">
        <v>0.30499999999999999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2.956</v>
      </c>
      <c r="F315" s="84">
        <v>0.38500000000000001</v>
      </c>
      <c r="G315" s="84">
        <v>0.30499999999999999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2.956</v>
      </c>
      <c r="F316" s="84">
        <v>0.38500000000000001</v>
      </c>
      <c r="G316" s="84">
        <v>0.30499999999999999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2.956</v>
      </c>
      <c r="F317" s="84">
        <v>0.38500000000000001</v>
      </c>
      <c r="G317" s="84">
        <v>0.30499999999999999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2.956</v>
      </c>
      <c r="F318" s="84">
        <v>0.38500000000000001</v>
      </c>
      <c r="G318" s="84">
        <v>0.30499999999999999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2.956</v>
      </c>
      <c r="F319" s="84">
        <v>0.38500000000000001</v>
      </c>
      <c r="G319" s="84">
        <v>0.30499999999999999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2.956</v>
      </c>
      <c r="F320" s="84">
        <v>0.38500000000000001</v>
      </c>
      <c r="G320" s="84">
        <v>0.30499999999999999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2.956</v>
      </c>
      <c r="F321" s="84">
        <v>0.38500000000000001</v>
      </c>
      <c r="G321" s="84">
        <v>0.30499999999999999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2.956</v>
      </c>
      <c r="F322" s="84">
        <v>0.38500000000000001</v>
      </c>
      <c r="G322" s="84">
        <v>0.30499999999999999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2.956</v>
      </c>
      <c r="F323" s="84">
        <v>0.38500000000000001</v>
      </c>
      <c r="G323" s="84">
        <v>0.30499999999999999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2.956</v>
      </c>
      <c r="F324" s="84">
        <v>0.38500000000000001</v>
      </c>
      <c r="G324" s="84">
        <v>0.30499999999999999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2.956</v>
      </c>
      <c r="F325" s="84">
        <v>0.38500000000000001</v>
      </c>
      <c r="G325" s="84">
        <v>0.30499999999999999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2.956</v>
      </c>
      <c r="F326" s="84">
        <v>0.38500000000000001</v>
      </c>
      <c r="G326" s="84">
        <v>0.30499999999999999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2.956</v>
      </c>
      <c r="F327" s="84">
        <v>0.38500000000000001</v>
      </c>
      <c r="G327" s="84">
        <v>0.30499999999999999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2.96</v>
      </c>
      <c r="F328" s="84">
        <v>0.38500000000000001</v>
      </c>
      <c r="G328" s="84">
        <v>0.30499999999999999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2.96</v>
      </c>
      <c r="F329" s="84">
        <v>0.38500000000000001</v>
      </c>
      <c r="G329" s="84">
        <v>0.30499999999999999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2.96</v>
      </c>
      <c r="F330" s="84">
        <v>0.38500000000000001</v>
      </c>
      <c r="G330" s="84">
        <v>0.30499999999999999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2028.6</v>
      </c>
      <c r="D336" s="84">
        <v>1530.33</v>
      </c>
      <c r="E336" s="84">
        <v>498.27</v>
      </c>
      <c r="F336" s="84">
        <v>0.75</v>
      </c>
      <c r="G336" s="84">
        <v>2.86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2078.46</v>
      </c>
      <c r="D337" s="84">
        <v>1574.56</v>
      </c>
      <c r="E337" s="84">
        <v>503.89</v>
      </c>
      <c r="F337" s="84">
        <v>0.76</v>
      </c>
      <c r="G337" s="84">
        <v>2.86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2106.19</v>
      </c>
      <c r="D338" s="84">
        <v>1602.45</v>
      </c>
      <c r="E338" s="84">
        <v>503.74</v>
      </c>
      <c r="F338" s="84">
        <v>0.76</v>
      </c>
      <c r="G338" s="84">
        <v>2.85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2027.32</v>
      </c>
      <c r="D339" s="84">
        <v>1526.75</v>
      </c>
      <c r="E339" s="84">
        <v>500.56</v>
      </c>
      <c r="F339" s="84">
        <v>0.75</v>
      </c>
      <c r="G339" s="84">
        <v>2.86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2086.5100000000002</v>
      </c>
      <c r="D340" s="84">
        <v>1576.86</v>
      </c>
      <c r="E340" s="84">
        <v>509.65</v>
      </c>
      <c r="F340" s="84">
        <v>0.76</v>
      </c>
      <c r="G340" s="84">
        <v>2.85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2755.79</v>
      </c>
      <c r="D341" s="84">
        <v>2130.5500000000002</v>
      </c>
      <c r="E341" s="84">
        <v>625.24</v>
      </c>
      <c r="F341" s="84">
        <v>0.77</v>
      </c>
      <c r="G341" s="84">
        <v>2.74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9204.7199999999993</v>
      </c>
      <c r="D342" s="84">
        <v>7142.06</v>
      </c>
      <c r="E342" s="84">
        <v>2062.66</v>
      </c>
      <c r="F342" s="84">
        <v>0.78</v>
      </c>
      <c r="G342" s="84">
        <v>2.4300000000000002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7454.26</v>
      </c>
      <c r="D343" s="84">
        <v>5791.34</v>
      </c>
      <c r="E343" s="84">
        <v>1662.92</v>
      </c>
      <c r="F343" s="84">
        <v>0.78</v>
      </c>
      <c r="G343" s="84">
        <v>2.4300000000000002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9045.14</v>
      </c>
      <c r="D344" s="84">
        <v>6998.66</v>
      </c>
      <c r="E344" s="84">
        <v>2046.48</v>
      </c>
      <c r="F344" s="84">
        <v>0.77</v>
      </c>
      <c r="G344" s="84">
        <v>2.42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2400.8200000000002</v>
      </c>
      <c r="D345" s="84">
        <v>1878.9</v>
      </c>
      <c r="E345" s="84">
        <v>521.91999999999996</v>
      </c>
      <c r="F345" s="84">
        <v>0.78</v>
      </c>
      <c r="G345" s="84">
        <v>2.82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2356.63</v>
      </c>
      <c r="D346" s="84">
        <v>1835.39</v>
      </c>
      <c r="E346" s="84">
        <v>521.24</v>
      </c>
      <c r="F346" s="84">
        <v>0.78</v>
      </c>
      <c r="G346" s="84">
        <v>2.82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9261.23</v>
      </c>
      <c r="D347" s="84">
        <v>7171.18</v>
      </c>
      <c r="E347" s="84">
        <v>2090.0500000000002</v>
      </c>
      <c r="F347" s="84">
        <v>0.77</v>
      </c>
      <c r="G347" s="84">
        <v>2.42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2731.42</v>
      </c>
      <c r="D348" s="84">
        <v>2161.65</v>
      </c>
      <c r="E348" s="84">
        <v>569.78</v>
      </c>
      <c r="F348" s="84">
        <v>0.79</v>
      </c>
      <c r="G348" s="84">
        <v>2.76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8762.69</v>
      </c>
      <c r="D349" s="84">
        <v>6724.6</v>
      </c>
      <c r="E349" s="84">
        <v>2038.09</v>
      </c>
      <c r="F349" s="84">
        <v>0.77</v>
      </c>
      <c r="G349" s="84">
        <v>2.42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2340.02</v>
      </c>
      <c r="D350" s="84">
        <v>1817.66</v>
      </c>
      <c r="E350" s="84">
        <v>522.36</v>
      </c>
      <c r="F350" s="84">
        <v>0.78</v>
      </c>
      <c r="G350" s="84">
        <v>2.82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2741.92</v>
      </c>
      <c r="D351" s="84">
        <v>2118.12</v>
      </c>
      <c r="E351" s="84">
        <v>623.79999999999995</v>
      </c>
      <c r="F351" s="84">
        <v>0.77</v>
      </c>
      <c r="G351" s="84">
        <v>2.74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9257.3799999999992</v>
      </c>
      <c r="D352" s="84">
        <v>7189.4</v>
      </c>
      <c r="E352" s="84">
        <v>2067.9699999999998</v>
      </c>
      <c r="F352" s="84">
        <v>0.78</v>
      </c>
      <c r="G352" s="84">
        <v>2.4300000000000002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7586.06</v>
      </c>
      <c r="D353" s="84">
        <v>5909.66</v>
      </c>
      <c r="E353" s="84">
        <v>1676.4</v>
      </c>
      <c r="F353" s="84">
        <v>0.78</v>
      </c>
      <c r="G353" s="84">
        <v>2.4300000000000002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9246.07</v>
      </c>
      <c r="D354" s="84">
        <v>7179.24</v>
      </c>
      <c r="E354" s="84">
        <v>2066.83</v>
      </c>
      <c r="F354" s="84">
        <v>0.78</v>
      </c>
      <c r="G354" s="84">
        <v>2.4300000000000002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2449.19</v>
      </c>
      <c r="D355" s="84">
        <v>1918.84</v>
      </c>
      <c r="E355" s="84">
        <v>530.35</v>
      </c>
      <c r="F355" s="84">
        <v>0.78</v>
      </c>
      <c r="G355" s="84">
        <v>2.81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2407.29</v>
      </c>
      <c r="D356" s="84">
        <v>1878.18</v>
      </c>
      <c r="E356" s="84">
        <v>529.11</v>
      </c>
      <c r="F356" s="84">
        <v>0.78</v>
      </c>
      <c r="G356" s="84">
        <v>2.81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9017.5400000000009</v>
      </c>
      <c r="D357" s="84">
        <v>6952.67</v>
      </c>
      <c r="E357" s="84">
        <v>2064.87</v>
      </c>
      <c r="F357" s="84">
        <v>0.77</v>
      </c>
      <c r="G357" s="84">
        <v>2.42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2350.9299999999998</v>
      </c>
      <c r="D358" s="84">
        <v>1824.75</v>
      </c>
      <c r="E358" s="84">
        <v>526.16999999999996</v>
      </c>
      <c r="F358" s="84">
        <v>0.78</v>
      </c>
      <c r="G358" s="84">
        <v>2.82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8915.06</v>
      </c>
      <c r="D359" s="84">
        <v>6860.9</v>
      </c>
      <c r="E359" s="84">
        <v>2054.16</v>
      </c>
      <c r="F359" s="84">
        <v>0.77</v>
      </c>
      <c r="G359" s="84">
        <v>2.42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2364.6999999999998</v>
      </c>
      <c r="D360" s="84">
        <v>1839.85</v>
      </c>
      <c r="E360" s="84">
        <v>524.85</v>
      </c>
      <c r="F360" s="84">
        <v>0.78</v>
      </c>
      <c r="G360" s="84">
        <v>2.82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2737.89</v>
      </c>
      <c r="D361" s="84">
        <v>2127.12</v>
      </c>
      <c r="E361" s="84">
        <v>610.77</v>
      </c>
      <c r="F361" s="84">
        <v>0.78</v>
      </c>
      <c r="G361" s="84">
        <v>2.75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9091.83</v>
      </c>
      <c r="D362" s="84">
        <v>7124.92</v>
      </c>
      <c r="E362" s="84">
        <v>1966.91</v>
      </c>
      <c r="F362" s="84">
        <v>0.78</v>
      </c>
      <c r="G362" s="84">
        <v>2.4300000000000002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7427.74</v>
      </c>
      <c r="D363" s="84">
        <v>5836.63</v>
      </c>
      <c r="E363" s="84">
        <v>1591.1</v>
      </c>
      <c r="F363" s="84">
        <v>0.79</v>
      </c>
      <c r="G363" s="84">
        <v>2.4300000000000002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9091.1299999999992</v>
      </c>
      <c r="D364" s="84">
        <v>7124.27</v>
      </c>
      <c r="E364" s="84">
        <v>1966.86</v>
      </c>
      <c r="F364" s="84">
        <v>0.78</v>
      </c>
      <c r="G364" s="84">
        <v>2.4300000000000002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2412.56</v>
      </c>
      <c r="D365" s="84">
        <v>1907.95</v>
      </c>
      <c r="E365" s="84">
        <v>504.61</v>
      </c>
      <c r="F365" s="84">
        <v>0.79</v>
      </c>
      <c r="G365" s="84">
        <v>2.82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2397.64</v>
      </c>
      <c r="D366" s="84">
        <v>1914.89</v>
      </c>
      <c r="E366" s="84">
        <v>482.75</v>
      </c>
      <c r="F366" s="84">
        <v>0.8</v>
      </c>
      <c r="G366" s="84">
        <v>2.83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8721.52</v>
      </c>
      <c r="D367" s="84">
        <v>6914.71</v>
      </c>
      <c r="E367" s="84">
        <v>1806.81</v>
      </c>
      <c r="F367" s="84">
        <v>0.79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2224.3000000000002</v>
      </c>
      <c r="D368" s="84">
        <v>1768.97</v>
      </c>
      <c r="E368" s="84">
        <v>455.33</v>
      </c>
      <c r="F368" s="84">
        <v>0.8</v>
      </c>
      <c r="G368" s="84">
        <v>2.86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8656.31</v>
      </c>
      <c r="D369" s="84">
        <v>6854.92</v>
      </c>
      <c r="E369" s="84">
        <v>1801.39</v>
      </c>
      <c r="F369" s="84">
        <v>0.79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2325.39</v>
      </c>
      <c r="D370" s="84">
        <v>1857.19</v>
      </c>
      <c r="E370" s="84">
        <v>468.21</v>
      </c>
      <c r="F370" s="84">
        <v>0.8</v>
      </c>
      <c r="G370" s="84">
        <v>2.85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9109.34</v>
      </c>
      <c r="D371" s="84">
        <v>7275.22</v>
      </c>
      <c r="E371" s="84">
        <v>1834.12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5202.18</v>
      </c>
      <c r="D372" s="84">
        <v>4049.59</v>
      </c>
      <c r="E372" s="84">
        <v>1152.58</v>
      </c>
      <c r="F372" s="84">
        <v>0.78</v>
      </c>
      <c r="G372" s="84">
        <v>3.97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4881.04</v>
      </c>
      <c r="D373" s="84">
        <v>3775.68</v>
      </c>
      <c r="E373" s="84">
        <v>1105.3599999999999</v>
      </c>
      <c r="F373" s="84">
        <v>0.77</v>
      </c>
      <c r="G373" s="84">
        <v>3.95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5029.41</v>
      </c>
      <c r="D374" s="84">
        <v>3920.05</v>
      </c>
      <c r="E374" s="84">
        <v>1109.3699999999999</v>
      </c>
      <c r="F374" s="84">
        <v>0.78</v>
      </c>
      <c r="G374" s="84">
        <v>3.97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19910.32</v>
      </c>
      <c r="D375" s="84">
        <v>13461.03</v>
      </c>
      <c r="E375" s="84">
        <v>6449.29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1394.09</v>
      </c>
      <c r="D376" s="84">
        <v>1113.4000000000001</v>
      </c>
      <c r="E376" s="84">
        <v>280.69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11570.15</v>
      </c>
      <c r="D377" s="84">
        <v>7822.38</v>
      </c>
      <c r="E377" s="84">
        <v>3747.76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1086.21</v>
      </c>
      <c r="D378" s="84">
        <v>776.09</v>
      </c>
      <c r="E378" s="84">
        <v>310.12</v>
      </c>
      <c r="F378" s="84">
        <v>0.71</v>
      </c>
      <c r="G378" s="84">
        <v>3.76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7746.6</v>
      </c>
      <c r="D379" s="84">
        <v>5351.02</v>
      </c>
      <c r="E379" s="84">
        <v>2395.58</v>
      </c>
      <c r="F379" s="84">
        <v>0.69</v>
      </c>
      <c r="G379" s="84">
        <v>3.69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30647.99</v>
      </c>
      <c r="D380" s="84">
        <v>23521.73</v>
      </c>
      <c r="E380" s="84">
        <v>7126.25</v>
      </c>
      <c r="F380" s="84">
        <v>0.77</v>
      </c>
      <c r="G380" s="84">
        <v>3.68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3460.09</v>
      </c>
      <c r="D381" s="84">
        <v>2339.31</v>
      </c>
      <c r="E381" s="84">
        <v>1120.78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9760.34</v>
      </c>
      <c r="D382" s="84">
        <v>6784.44</v>
      </c>
      <c r="E382" s="84">
        <v>2975.91</v>
      </c>
      <c r="F382" s="84">
        <v>0.7</v>
      </c>
      <c r="G382" s="84">
        <v>3.71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2876.85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2469.15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2500.46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2705.8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0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46.04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171.54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1840.4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1863.47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2091.16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2080.35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1868.79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3062.27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6698.75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5232.01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6613.99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1905.73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1869.29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6377.14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1424.8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6509.89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1844.8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3105.6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6802.5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5418.37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6782.56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1941.82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1913.25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6742.49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1722.99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6720.76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1891.21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3471.29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8212.68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6574.68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8199.9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2293.92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2289.52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8197.77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2197.09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8152.66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2266.5500000000002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2723.85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2309.56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2336.7399999999998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2531.4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1448.89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1302.29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1319.11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1342.42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14352.31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8355.01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7858.39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8153.1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41255.69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1878.75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34080.06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1578.58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12231.44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45692.63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9177.85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14966.4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0.1</v>
      </c>
      <c r="F450" s="84">
        <v>9.19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0.08</v>
      </c>
      <c r="F451" s="84">
        <v>7.88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0.09</v>
      </c>
      <c r="F452" s="84">
        <v>7.98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0.09</v>
      </c>
      <c r="F453" s="84">
        <v>8.64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0.15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0.01</v>
      </c>
      <c r="F457" s="84">
        <v>0.55000000000000004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0.11</v>
      </c>
      <c r="F458" s="84">
        <v>68.61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0.11</v>
      </c>
      <c r="F459" s="84">
        <v>70.989999999999995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0.11</v>
      </c>
      <c r="F460" s="84">
        <v>72.66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0.11</v>
      </c>
      <c r="F461" s="84">
        <v>68.3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0.11</v>
      </c>
      <c r="F462" s="84">
        <v>70.87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0.15</v>
      </c>
      <c r="F463" s="84">
        <v>98.61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0.52</v>
      </c>
      <c r="F464" s="84">
        <v>332.06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0.42</v>
      </c>
      <c r="F465" s="84">
        <v>269.69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0.51</v>
      </c>
      <c r="F466" s="84">
        <v>324.25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0.14000000000000001</v>
      </c>
      <c r="F467" s="84">
        <v>88.29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0.13</v>
      </c>
      <c r="F468" s="84">
        <v>85.73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0.52</v>
      </c>
      <c r="F469" s="84">
        <v>332.55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0.16</v>
      </c>
      <c r="F470" s="84">
        <v>102.96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0.48</v>
      </c>
      <c r="F471" s="84">
        <v>308.32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0.13</v>
      </c>
      <c r="F472" s="84">
        <v>84.63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0.15</v>
      </c>
      <c r="F473" s="84">
        <v>97.93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0.53</v>
      </c>
      <c r="F474" s="84">
        <v>334.64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0.43</v>
      </c>
      <c r="F475" s="84">
        <v>276.13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0.52</v>
      </c>
      <c r="F476" s="84">
        <v>334.08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0.14000000000000001</v>
      </c>
      <c r="F477" s="84">
        <v>90.29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0.14000000000000001</v>
      </c>
      <c r="F478" s="84">
        <v>87.92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</v>
      </c>
      <c r="F479" s="84">
        <v>320.69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84.88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</v>
      </c>
      <c r="F481" s="84">
        <v>315.70999999999998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0.13</v>
      </c>
      <c r="F482" s="84">
        <v>85.83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0.16</v>
      </c>
      <c r="F483" s="84">
        <v>99.06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0.53</v>
      </c>
      <c r="F484" s="84">
        <v>335.35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0.43</v>
      </c>
      <c r="F485" s="84">
        <v>275.63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0.53</v>
      </c>
      <c r="F486" s="84">
        <v>335.32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0.14000000000000001</v>
      </c>
      <c r="F487" s="84">
        <v>90.8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0.14000000000000001</v>
      </c>
      <c r="F488" s="84">
        <v>92.2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0.52</v>
      </c>
      <c r="F489" s="84">
        <v>330.06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0.13</v>
      </c>
      <c r="F490" s="84">
        <v>84.75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0.51</v>
      </c>
      <c r="F491" s="84">
        <v>326.75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0.14000000000000001</v>
      </c>
      <c r="F492" s="84">
        <v>89.42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0.09</v>
      </c>
      <c r="F493" s="84">
        <v>8.6999999999999993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0.08</v>
      </c>
      <c r="F494" s="84">
        <v>7.37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0.08</v>
      </c>
      <c r="F495" s="84">
        <v>7.46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0.09</v>
      </c>
      <c r="F496" s="84">
        <v>8.08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0.05</v>
      </c>
      <c r="F497" s="84">
        <v>4.63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0.04</v>
      </c>
      <c r="F498" s="84">
        <v>4.16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0.05</v>
      </c>
      <c r="F499" s="84">
        <v>4.21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0.05</v>
      </c>
      <c r="F500" s="84">
        <v>4.29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0.55000000000000004</v>
      </c>
      <c r="F501" s="84">
        <v>638.29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</v>
      </c>
      <c r="F502" s="84">
        <v>344.48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0.27</v>
      </c>
      <c r="F503" s="84">
        <v>318.64999999999998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0.28999999999999998</v>
      </c>
      <c r="F504" s="84">
        <v>333.98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</v>
      </c>
      <c r="F505" s="84">
        <v>930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0.08</v>
      </c>
      <c r="F506" s="84">
        <v>97.68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0.47</v>
      </c>
      <c r="F507" s="84">
        <v>540.44000000000005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58.69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0.33</v>
      </c>
      <c r="F509" s="84">
        <v>383.5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1.69</v>
      </c>
      <c r="F510" s="84">
        <v>1930.31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0.14000000000000001</v>
      </c>
      <c r="F511" s="84">
        <v>161.62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0.42</v>
      </c>
      <c r="F512" s="84">
        <v>491.28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69761.917600000001</v>
      </c>
      <c r="C521" s="84">
        <v>115.6489</v>
      </c>
      <c r="D521" s="84">
        <v>170.70230000000001</v>
      </c>
      <c r="E521" s="84">
        <v>0</v>
      </c>
      <c r="F521" s="84">
        <v>1.2999999999999999E-3</v>
      </c>
      <c r="G521" s="84">
        <v>112167.4</v>
      </c>
      <c r="H521" s="84">
        <v>29146.3518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56396.397100000002</v>
      </c>
      <c r="C522" s="84">
        <v>93.543400000000005</v>
      </c>
      <c r="D522" s="84">
        <v>138.1653</v>
      </c>
      <c r="E522" s="84">
        <v>0</v>
      </c>
      <c r="F522" s="84">
        <v>1E-3</v>
      </c>
      <c r="G522" s="84">
        <v>90787.789099999995</v>
      </c>
      <c r="H522" s="84">
        <v>23567.1875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53855.189299999998</v>
      </c>
      <c r="C523" s="84">
        <v>90.493600000000001</v>
      </c>
      <c r="D523" s="84">
        <v>135.73390000000001</v>
      </c>
      <c r="E523" s="84">
        <v>0</v>
      </c>
      <c r="F523" s="84">
        <v>1E-3</v>
      </c>
      <c r="G523" s="84">
        <v>89195.354099999997</v>
      </c>
      <c r="H523" s="84">
        <v>22616.638900000002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49793.782200000001</v>
      </c>
      <c r="C524" s="84">
        <v>85.470200000000006</v>
      </c>
      <c r="D524" s="84">
        <v>131.36189999999999</v>
      </c>
      <c r="E524" s="84">
        <v>0</v>
      </c>
      <c r="F524" s="84">
        <v>1E-3</v>
      </c>
      <c r="G524" s="84">
        <v>86330.264200000005</v>
      </c>
      <c r="H524" s="84">
        <v>21083.186600000001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55116.125099999997</v>
      </c>
      <c r="C525" s="84">
        <v>96.353399999999993</v>
      </c>
      <c r="D525" s="84">
        <v>151.0932</v>
      </c>
      <c r="E525" s="84">
        <v>0</v>
      </c>
      <c r="F525" s="84">
        <v>1.1000000000000001E-3</v>
      </c>
      <c r="G525" s="84">
        <v>99304.850399999996</v>
      </c>
      <c r="H525" s="84">
        <v>23503.762599999998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57218.643900000003</v>
      </c>
      <c r="C526" s="84">
        <v>101.0068</v>
      </c>
      <c r="D526" s="84">
        <v>160.04079999999999</v>
      </c>
      <c r="E526" s="84">
        <v>0</v>
      </c>
      <c r="F526" s="84">
        <v>1.1999999999999999E-3</v>
      </c>
      <c r="G526" s="84">
        <v>105189.4941</v>
      </c>
      <c r="H526" s="84">
        <v>24493.824400000001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61540.551899999999</v>
      </c>
      <c r="C527" s="84">
        <v>109.05549999999999</v>
      </c>
      <c r="D527" s="84">
        <v>173.49449999999999</v>
      </c>
      <c r="E527" s="84">
        <v>0</v>
      </c>
      <c r="F527" s="84">
        <v>1.2999999999999999E-3</v>
      </c>
      <c r="G527" s="84">
        <v>114033.8263</v>
      </c>
      <c r="H527" s="84">
        <v>26384.001499999998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60933.621299999999</v>
      </c>
      <c r="C528" s="84">
        <v>108.0395</v>
      </c>
      <c r="D528" s="84">
        <v>171.97739999999999</v>
      </c>
      <c r="E528" s="84">
        <v>0</v>
      </c>
      <c r="F528" s="84">
        <v>1.2999999999999999E-3</v>
      </c>
      <c r="G528" s="84">
        <v>113036.9298</v>
      </c>
      <c r="H528" s="84">
        <v>26129.4895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53583.324099999998</v>
      </c>
      <c r="C529" s="84">
        <v>94.366200000000006</v>
      </c>
      <c r="D529" s="84">
        <v>149.14590000000001</v>
      </c>
      <c r="E529" s="84">
        <v>0</v>
      </c>
      <c r="F529" s="84">
        <v>1.1000000000000001E-3</v>
      </c>
      <c r="G529" s="84">
        <v>98027.794299999994</v>
      </c>
      <c r="H529" s="84">
        <v>22916.300999999999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51731.023099999999</v>
      </c>
      <c r="C530" s="84">
        <v>89.496600000000001</v>
      </c>
      <c r="D530" s="84">
        <v>138.75569999999999</v>
      </c>
      <c r="E530" s="84">
        <v>0</v>
      </c>
      <c r="F530" s="84">
        <v>1E-3</v>
      </c>
      <c r="G530" s="84">
        <v>91192.330300000001</v>
      </c>
      <c r="H530" s="84">
        <v>21970.455399999999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51557.692900000002</v>
      </c>
      <c r="C531" s="84">
        <v>87.193200000000004</v>
      </c>
      <c r="D531" s="84">
        <v>131.7672</v>
      </c>
      <c r="E531" s="84">
        <v>0</v>
      </c>
      <c r="F531" s="84">
        <v>1E-3</v>
      </c>
      <c r="G531" s="84">
        <v>86591.13</v>
      </c>
      <c r="H531" s="84">
        <v>21705.336500000001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63121.328800000003</v>
      </c>
      <c r="C532" s="84">
        <v>104.9879</v>
      </c>
      <c r="D532" s="84">
        <v>155.58500000000001</v>
      </c>
      <c r="E532" s="84">
        <v>0</v>
      </c>
      <c r="F532" s="84">
        <v>1.1999999999999999E-3</v>
      </c>
      <c r="G532" s="84">
        <v>102235.448</v>
      </c>
      <c r="H532" s="84">
        <v>26405.1518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684609.59730000002</v>
      </c>
      <c r="C534" s="84">
        <v>1175.6551999999999</v>
      </c>
      <c r="D534" s="84">
        <v>1807.8232</v>
      </c>
      <c r="E534" s="84">
        <v>0</v>
      </c>
      <c r="F534" s="84">
        <v>1.3299999999999999E-2</v>
      </c>
      <c r="G534" s="85">
        <v>1188090</v>
      </c>
      <c r="H534" s="84">
        <v>289921.6875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49793.782200000001</v>
      </c>
      <c r="C535" s="84">
        <v>85.470200000000006</v>
      </c>
      <c r="D535" s="84">
        <v>131.36189999999999</v>
      </c>
      <c r="E535" s="84">
        <v>0</v>
      </c>
      <c r="F535" s="84">
        <v>1E-3</v>
      </c>
      <c r="G535" s="84">
        <v>86330.264200000005</v>
      </c>
      <c r="H535" s="84">
        <v>21083.186600000001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69761.917600000001</v>
      </c>
      <c r="C536" s="84">
        <v>115.6489</v>
      </c>
      <c r="D536" s="84">
        <v>173.49449999999999</v>
      </c>
      <c r="E536" s="84">
        <v>0</v>
      </c>
      <c r="F536" s="84">
        <v>1.2999999999999999E-3</v>
      </c>
      <c r="G536" s="84">
        <v>114033.8263</v>
      </c>
      <c r="H536" s="84">
        <v>29146.3518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260276000000</v>
      </c>
      <c r="C539" s="84">
        <v>166142.55300000001</v>
      </c>
      <c r="D539" s="84" t="s">
        <v>1105</v>
      </c>
      <c r="E539" s="84">
        <v>37896.934000000001</v>
      </c>
      <c r="F539" s="84">
        <v>51279.599000000002</v>
      </c>
      <c r="G539" s="84">
        <v>7811.3760000000002</v>
      </c>
      <c r="H539" s="84">
        <v>58419.864999999998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210666000000</v>
      </c>
      <c r="C540" s="84">
        <v>151869.353</v>
      </c>
      <c r="D540" s="84" t="s">
        <v>1185</v>
      </c>
      <c r="E540" s="84">
        <v>29080.703000000001</v>
      </c>
      <c r="F540" s="84">
        <v>25635.382000000001</v>
      </c>
      <c r="G540" s="84">
        <v>8764.8780000000006</v>
      </c>
      <c r="H540" s="84">
        <v>77653.611000000004</v>
      </c>
      <c r="I540" s="84">
        <v>0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206971000000</v>
      </c>
      <c r="C541" s="84">
        <v>135224.29800000001</v>
      </c>
      <c r="D541" s="84" t="s">
        <v>1106</v>
      </c>
      <c r="E541" s="84">
        <v>57112.741000000002</v>
      </c>
      <c r="F541" s="84">
        <v>38807.224999999999</v>
      </c>
      <c r="G541" s="84">
        <v>8185.1819999999998</v>
      </c>
      <c r="H541" s="84">
        <v>0</v>
      </c>
      <c r="I541" s="84">
        <v>20384.370999999999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200323000000</v>
      </c>
      <c r="C542" s="84">
        <v>145478.68299999999</v>
      </c>
      <c r="D542" s="84" t="s">
        <v>1107</v>
      </c>
      <c r="E542" s="84">
        <v>57112.741000000002</v>
      </c>
      <c r="F542" s="84">
        <v>38807.224999999999</v>
      </c>
      <c r="G542" s="84">
        <v>8916.5789999999997</v>
      </c>
      <c r="H542" s="84">
        <v>0</v>
      </c>
      <c r="I542" s="84">
        <v>29907.358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230429000000</v>
      </c>
      <c r="C543" s="84">
        <v>170110.73</v>
      </c>
      <c r="D543" s="84" t="s">
        <v>1108</v>
      </c>
      <c r="E543" s="84">
        <v>57040.442000000003</v>
      </c>
      <c r="F543" s="84">
        <v>38772.135999999999</v>
      </c>
      <c r="G543" s="84">
        <v>10191.298000000001</v>
      </c>
      <c r="H543" s="84">
        <v>0</v>
      </c>
      <c r="I543" s="84">
        <v>53372.076000000001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244084000000</v>
      </c>
      <c r="C544" s="84">
        <v>167736.66899999999</v>
      </c>
      <c r="D544" s="84" t="s">
        <v>1186</v>
      </c>
      <c r="E544" s="84">
        <v>57185.040999999997</v>
      </c>
      <c r="F544" s="84">
        <v>38824.769999999997</v>
      </c>
      <c r="G544" s="84">
        <v>10086.382</v>
      </c>
      <c r="H544" s="84">
        <v>0</v>
      </c>
      <c r="I544" s="84">
        <v>50905.697999999997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264607000000</v>
      </c>
      <c r="C545" s="84">
        <v>175986.28700000001</v>
      </c>
      <c r="D545" s="84" t="s">
        <v>1109</v>
      </c>
      <c r="E545" s="84">
        <v>57185.040999999997</v>
      </c>
      <c r="F545" s="84">
        <v>38824.769999999997</v>
      </c>
      <c r="G545" s="84">
        <v>10402.734</v>
      </c>
      <c r="H545" s="84">
        <v>0</v>
      </c>
      <c r="I545" s="84">
        <v>58838.964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262294000000</v>
      </c>
      <c r="C546" s="84">
        <v>175308.06599999999</v>
      </c>
      <c r="D546" s="84" t="s">
        <v>1058</v>
      </c>
      <c r="E546" s="84">
        <v>57112.741000000002</v>
      </c>
      <c r="F546" s="84">
        <v>38807.224999999999</v>
      </c>
      <c r="G546" s="84">
        <v>10471.329</v>
      </c>
      <c r="H546" s="84">
        <v>0</v>
      </c>
      <c r="I546" s="84">
        <v>58181.991999999998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227466000000</v>
      </c>
      <c r="C547" s="84">
        <v>152385.90700000001</v>
      </c>
      <c r="D547" s="84" t="s">
        <v>1110</v>
      </c>
      <c r="E547" s="84">
        <v>57185.040999999997</v>
      </c>
      <c r="F547" s="84">
        <v>38824.769999999997</v>
      </c>
      <c r="G547" s="84">
        <v>9277.2739999999994</v>
      </c>
      <c r="H547" s="84">
        <v>0</v>
      </c>
      <c r="I547" s="84">
        <v>36364.042999999998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211605000000</v>
      </c>
      <c r="C548" s="84">
        <v>147068.644</v>
      </c>
      <c r="D548" s="84" t="s">
        <v>1111</v>
      </c>
      <c r="E548" s="84">
        <v>57112.741000000002</v>
      </c>
      <c r="F548" s="84">
        <v>38807.224999999999</v>
      </c>
      <c r="G548" s="84">
        <v>9085.2250000000004</v>
      </c>
      <c r="H548" s="84">
        <v>0</v>
      </c>
      <c r="I548" s="84">
        <v>31328.673999999999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200928000000</v>
      </c>
      <c r="C549" s="84">
        <v>133281.334</v>
      </c>
      <c r="D549" s="84" t="s">
        <v>1112</v>
      </c>
      <c r="E549" s="84">
        <v>57185.040999999997</v>
      </c>
      <c r="F549" s="84">
        <v>38824.769999999997</v>
      </c>
      <c r="G549" s="84">
        <v>8049.8919999999998</v>
      </c>
      <c r="H549" s="84">
        <v>0</v>
      </c>
      <c r="I549" s="84">
        <v>18486.852999999999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237230000000</v>
      </c>
      <c r="C550" s="84">
        <v>165564.625</v>
      </c>
      <c r="D550" s="84" t="s">
        <v>1187</v>
      </c>
      <c r="E550" s="84">
        <v>29080.703000000001</v>
      </c>
      <c r="F550" s="84">
        <v>25635.382000000001</v>
      </c>
      <c r="G550" s="84">
        <v>9248.6090000000004</v>
      </c>
      <c r="H550" s="84">
        <v>90865.153000000006</v>
      </c>
      <c r="I550" s="84">
        <v>0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2756880000000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200323000000</v>
      </c>
      <c r="C553" s="84">
        <v>133281.334</v>
      </c>
      <c r="D553" s="84"/>
      <c r="E553" s="84">
        <v>29080.703000000001</v>
      </c>
      <c r="F553" s="84">
        <v>25635.382000000001</v>
      </c>
      <c r="G553" s="84">
        <v>7811.3760000000002</v>
      </c>
      <c r="H553" s="84">
        <v>0</v>
      </c>
      <c r="I553" s="84">
        <v>0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264607000000</v>
      </c>
      <c r="C554" s="84">
        <v>175986.28700000001</v>
      </c>
      <c r="D554" s="84"/>
      <c r="E554" s="84">
        <v>57185.040999999997</v>
      </c>
      <c r="F554" s="84">
        <v>51279.599000000002</v>
      </c>
      <c r="G554" s="84">
        <v>10471.329</v>
      </c>
      <c r="H554" s="84">
        <v>90865.153000000006</v>
      </c>
      <c r="I554" s="84">
        <v>58838.964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42100.33</v>
      </c>
      <c r="C557" s="84">
        <v>12257.56</v>
      </c>
      <c r="D557" s="84">
        <v>0</v>
      </c>
      <c r="E557" s="84">
        <v>54357.9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8.24</v>
      </c>
      <c r="C558" s="84">
        <v>2.4</v>
      </c>
      <c r="D558" s="84">
        <v>0</v>
      </c>
      <c r="E558" s="84">
        <v>10.65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10.65</v>
      </c>
      <c r="C559" s="84">
        <v>3.1</v>
      </c>
      <c r="D559" s="84">
        <v>0</v>
      </c>
      <c r="E559" s="84">
        <v>13.75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4013.56</v>
      </c>
      <c r="C2" s="84">
        <v>786.02</v>
      </c>
      <c r="D2" s="84">
        <v>1015.22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4013.56</v>
      </c>
      <c r="C3" s="84">
        <v>786.02</v>
      </c>
      <c r="D3" s="84">
        <v>1015.22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10548.67</v>
      </c>
      <c r="C4" s="84">
        <v>2065.85</v>
      </c>
      <c r="D4" s="84">
        <v>2668.26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10548.67</v>
      </c>
      <c r="C5" s="84">
        <v>2065.85</v>
      </c>
      <c r="D5" s="84">
        <v>2668.26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120.33</v>
      </c>
      <c r="C13" s="84">
        <v>522.55999999999995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269.92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167.08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233.79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715.17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2586.35</v>
      </c>
      <c r="C28" s="84">
        <v>1427.21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0.40899999999999997</v>
      </c>
      <c r="E104" s="84">
        <v>0.435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0.40899999999999997</v>
      </c>
      <c r="E105" s="84">
        <v>0.435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0.40899999999999997</v>
      </c>
      <c r="E106" s="84">
        <v>0.435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0.40899999999999997</v>
      </c>
      <c r="E107" s="84">
        <v>0.435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0.40899999999999997</v>
      </c>
      <c r="E109" s="84">
        <v>0.435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0.40899999999999997</v>
      </c>
      <c r="E110" s="84">
        <v>0.435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0.40899999999999997</v>
      </c>
      <c r="E111" s="84">
        <v>0.435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0.40899999999999997</v>
      </c>
      <c r="E112" s="84">
        <v>0.435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0.40899999999999997</v>
      </c>
      <c r="E113" s="84">
        <v>0.435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0.40899999999999997</v>
      </c>
      <c r="E114" s="84">
        <v>0.435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0.40899999999999997</v>
      </c>
      <c r="E115" s="84">
        <v>0.435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0.40899999999999997</v>
      </c>
      <c r="E116" s="84">
        <v>0.435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0.40899999999999997</v>
      </c>
      <c r="E117" s="84">
        <v>0.435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0.40899999999999997</v>
      </c>
      <c r="E118" s="84">
        <v>0.435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0.40899999999999997</v>
      </c>
      <c r="E120" s="84">
        <v>0.435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0.40899999999999997</v>
      </c>
      <c r="E121" s="84">
        <v>0.435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0.40899999999999997</v>
      </c>
      <c r="E122" s="84">
        <v>0.435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0.40899999999999997</v>
      </c>
      <c r="E123" s="84">
        <v>0.435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0.40899999999999997</v>
      </c>
      <c r="E125" s="84">
        <v>0.435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0.40899999999999997</v>
      </c>
      <c r="E127" s="84">
        <v>0.435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0.40899999999999997</v>
      </c>
      <c r="E128" s="84">
        <v>0.435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0.40899999999999997</v>
      </c>
      <c r="E130" s="84">
        <v>0.435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0.40899999999999997</v>
      </c>
      <c r="E132" s="84">
        <v>0.435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0.40899999999999997</v>
      </c>
      <c r="E133" s="84">
        <v>0.435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0.40899999999999997</v>
      </c>
      <c r="E135" s="84">
        <v>0.435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0.40899999999999997</v>
      </c>
      <c r="E136" s="84">
        <v>0.435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0.40899999999999997</v>
      </c>
      <c r="E137" s="84">
        <v>0.435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0.40899999999999997</v>
      </c>
      <c r="E138" s="84">
        <v>0.435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0.40899999999999997</v>
      </c>
      <c r="E139" s="84">
        <v>0.435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0.40899999999999997</v>
      </c>
      <c r="E140" s="84">
        <v>0.435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0.40899999999999997</v>
      </c>
      <c r="E141" s="84">
        <v>0.435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0.40899999999999997</v>
      </c>
      <c r="E143" s="84">
        <v>0.435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0.40899999999999997</v>
      </c>
      <c r="E144" s="84">
        <v>0.435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0.40899999999999997</v>
      </c>
      <c r="E145" s="84">
        <v>0.435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0.40899999999999997</v>
      </c>
      <c r="E146" s="84">
        <v>0.435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0.40899999999999997</v>
      </c>
      <c r="E148" s="84">
        <v>0.435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0.40899999999999997</v>
      </c>
      <c r="E150" s="84">
        <v>0.435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0.40899999999999997</v>
      </c>
      <c r="E152" s="84">
        <v>0.435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0.40899999999999997</v>
      </c>
      <c r="E154" s="84">
        <v>0.435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0.40899999999999997</v>
      </c>
      <c r="E156" s="84">
        <v>0.435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0.40899999999999997</v>
      </c>
      <c r="E157" s="84">
        <v>0.435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0.40899999999999997</v>
      </c>
      <c r="E158" s="84">
        <v>0.435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0.40899999999999997</v>
      </c>
      <c r="E159" s="84">
        <v>0.435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0.40899999999999997</v>
      </c>
      <c r="E160" s="84">
        <v>0.435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0.40899999999999997</v>
      </c>
      <c r="E161" s="84">
        <v>0.435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0.40899999999999997</v>
      </c>
      <c r="E162" s="84">
        <v>0.435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0.40899999999999997</v>
      </c>
      <c r="E163" s="84">
        <v>0.435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0.40899999999999997</v>
      </c>
      <c r="E164" s="84">
        <v>0.435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0.40899999999999997</v>
      </c>
      <c r="E165" s="84">
        <v>0.435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0.40899999999999997</v>
      </c>
      <c r="E166" s="84">
        <v>0.435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0.40899999999999997</v>
      </c>
      <c r="E167" s="84">
        <v>0.435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0.40899999999999997</v>
      </c>
      <c r="E168" s="84">
        <v>0.435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0.40899999999999997</v>
      </c>
      <c r="E169" s="84">
        <v>0.435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0.40899999999999997</v>
      </c>
      <c r="E170" s="84">
        <v>0.435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0.40899999999999997</v>
      </c>
      <c r="E171" s="84">
        <v>0.435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0.40899999999999997</v>
      </c>
      <c r="E172" s="84">
        <v>0.435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0.40899999999999997</v>
      </c>
      <c r="E173" s="84">
        <v>0.435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0.40899999999999997</v>
      </c>
      <c r="E174" s="84">
        <v>0.435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0.40899999999999997</v>
      </c>
      <c r="E175" s="84">
        <v>0.435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0.40899999999999997</v>
      </c>
      <c r="E176" s="84">
        <v>0.435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0.40899999999999997</v>
      </c>
      <c r="E177" s="84">
        <v>0.435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0.40899999999999997</v>
      </c>
      <c r="E178" s="84">
        <v>0.435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0.40899999999999997</v>
      </c>
      <c r="E179" s="84">
        <v>0.435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0.40899999999999997</v>
      </c>
      <c r="E180" s="84">
        <v>0.435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0.40899999999999997</v>
      </c>
      <c r="E181" s="84">
        <v>0.435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0.40899999999999997</v>
      </c>
      <c r="E182" s="84">
        <v>0.435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0.40899999999999997</v>
      </c>
      <c r="E183" s="84">
        <v>0.435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0.40899999999999997</v>
      </c>
      <c r="E184" s="84">
        <v>0.435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0.40899999999999997</v>
      </c>
      <c r="E185" s="84">
        <v>0.435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0.40899999999999997</v>
      </c>
      <c r="E186" s="84">
        <v>0.435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0.40899999999999997</v>
      </c>
      <c r="E187" s="84">
        <v>0.435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0.40899999999999997</v>
      </c>
      <c r="E188" s="84">
        <v>0.435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0.40899999999999997</v>
      </c>
      <c r="E189" s="84">
        <v>0.435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0.40899999999999997</v>
      </c>
      <c r="E191" s="84">
        <v>0.435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0.40899999999999997</v>
      </c>
      <c r="E193" s="84">
        <v>0.435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0.40899999999999997</v>
      </c>
      <c r="E195" s="84">
        <v>0.435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0.40899999999999997</v>
      </c>
      <c r="E196" s="84">
        <v>0.435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0.40899999999999997</v>
      </c>
      <c r="E198" s="84">
        <v>0.435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0.40899999999999997</v>
      </c>
      <c r="E199" s="84">
        <v>0.435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0.40899999999999997</v>
      </c>
      <c r="E200" s="84">
        <v>0.435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0.40899999999999997</v>
      </c>
      <c r="E201" s="84">
        <v>0.435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0.40899999999999997</v>
      </c>
      <c r="E202" s="84">
        <v>0.435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0.40899999999999997</v>
      </c>
      <c r="E203" s="84">
        <v>0.435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0.40899999999999997</v>
      </c>
      <c r="E204" s="84">
        <v>0.435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0.40899999999999997</v>
      </c>
      <c r="E205" s="84">
        <v>0.435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0.40899999999999997</v>
      </c>
      <c r="E207" s="84">
        <v>0.435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0.40899999999999997</v>
      </c>
      <c r="E208" s="84">
        <v>0.435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0.40899999999999997</v>
      </c>
      <c r="E209" s="84">
        <v>0.435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0.40899999999999997</v>
      </c>
      <c r="E210" s="84">
        <v>0.435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0.40899999999999997</v>
      </c>
      <c r="E211" s="84">
        <v>0.435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0.40899999999999997</v>
      </c>
      <c r="E212" s="84">
        <v>0.435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0.40899999999999997</v>
      </c>
      <c r="E213" s="84">
        <v>0.435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0.27400000000000002</v>
      </c>
      <c r="E215" s="84">
        <v>0.29399999999999998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0.27400000000000002</v>
      </c>
      <c r="E216" s="84">
        <v>0.29399999999999998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0.27400000000000002</v>
      </c>
      <c r="E217" s="84">
        <v>0.29399999999999998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0.27400000000000002</v>
      </c>
      <c r="E218" s="84">
        <v>0.29399999999999998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2.956</v>
      </c>
      <c r="F225" s="84">
        <v>0.38500000000000001</v>
      </c>
      <c r="G225" s="84">
        <v>0.30499999999999999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2.956</v>
      </c>
      <c r="F226" s="84">
        <v>0.38500000000000001</v>
      </c>
      <c r="G226" s="84">
        <v>0.30499999999999999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2.956</v>
      </c>
      <c r="F227" s="84">
        <v>0.38500000000000001</v>
      </c>
      <c r="G227" s="84">
        <v>0.30499999999999999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2.956</v>
      </c>
      <c r="F228" s="84">
        <v>0.38500000000000001</v>
      </c>
      <c r="G228" s="84">
        <v>0.30499999999999999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2.956</v>
      </c>
      <c r="F229" s="84">
        <v>0.38500000000000001</v>
      </c>
      <c r="G229" s="84">
        <v>0.30499999999999999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2.956</v>
      </c>
      <c r="F230" s="84">
        <v>0.38500000000000001</v>
      </c>
      <c r="G230" s="84">
        <v>0.30499999999999999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2.956</v>
      </c>
      <c r="F231" s="84">
        <v>0.38500000000000001</v>
      </c>
      <c r="G231" s="84">
        <v>0.30499999999999999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2.956</v>
      </c>
      <c r="F232" s="84">
        <v>0.38500000000000001</v>
      </c>
      <c r="G232" s="84">
        <v>0.30499999999999999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2.956</v>
      </c>
      <c r="F233" s="84">
        <v>0.38500000000000001</v>
      </c>
      <c r="G233" s="84">
        <v>0.30499999999999999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2.956</v>
      </c>
      <c r="F234" s="84">
        <v>0.38500000000000001</v>
      </c>
      <c r="G234" s="84">
        <v>0.30499999999999999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2.956</v>
      </c>
      <c r="F235" s="84">
        <v>0.38500000000000001</v>
      </c>
      <c r="G235" s="84">
        <v>0.30499999999999999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2.956</v>
      </c>
      <c r="F236" s="84">
        <v>0.38500000000000001</v>
      </c>
      <c r="G236" s="84">
        <v>0.30499999999999999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2.956</v>
      </c>
      <c r="F237" s="84">
        <v>0.38500000000000001</v>
      </c>
      <c r="G237" s="84">
        <v>0.30499999999999999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2.956</v>
      </c>
      <c r="F238" s="84">
        <v>0.38500000000000001</v>
      </c>
      <c r="G238" s="84">
        <v>0.30499999999999999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2.956</v>
      </c>
      <c r="F239" s="84">
        <v>0.38500000000000001</v>
      </c>
      <c r="G239" s="84">
        <v>0.30499999999999999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2.956</v>
      </c>
      <c r="F240" s="84">
        <v>0.38500000000000001</v>
      </c>
      <c r="G240" s="84">
        <v>0.30499999999999999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2.956</v>
      </c>
      <c r="F241" s="84">
        <v>0.38500000000000001</v>
      </c>
      <c r="G241" s="84">
        <v>0.30499999999999999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2.956</v>
      </c>
      <c r="F242" s="84">
        <v>0.38500000000000001</v>
      </c>
      <c r="G242" s="84">
        <v>0.30499999999999999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2.956</v>
      </c>
      <c r="F243" s="84">
        <v>0.38500000000000001</v>
      </c>
      <c r="G243" s="84">
        <v>0.30499999999999999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2.956</v>
      </c>
      <c r="F244" s="84">
        <v>0.38500000000000001</v>
      </c>
      <c r="G244" s="84">
        <v>0.30499999999999999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2.956</v>
      </c>
      <c r="F245" s="84">
        <v>0.38500000000000001</v>
      </c>
      <c r="G245" s="84">
        <v>0.30499999999999999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2.956</v>
      </c>
      <c r="F246" s="84">
        <v>0.38500000000000001</v>
      </c>
      <c r="G246" s="84">
        <v>0.30499999999999999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2.956</v>
      </c>
      <c r="F247" s="84">
        <v>0.38500000000000001</v>
      </c>
      <c r="G247" s="84">
        <v>0.30499999999999999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2.956</v>
      </c>
      <c r="F248" s="84">
        <v>0.38500000000000001</v>
      </c>
      <c r="G248" s="84">
        <v>0.30499999999999999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2.956</v>
      </c>
      <c r="F249" s="84">
        <v>0.38500000000000001</v>
      </c>
      <c r="G249" s="84">
        <v>0.30499999999999999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2.956</v>
      </c>
      <c r="F250" s="84">
        <v>0.38500000000000001</v>
      </c>
      <c r="G250" s="84">
        <v>0.30499999999999999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2.956</v>
      </c>
      <c r="F251" s="84">
        <v>0.38500000000000001</v>
      </c>
      <c r="G251" s="84">
        <v>0.30499999999999999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2.956</v>
      </c>
      <c r="F252" s="84">
        <v>0.38500000000000001</v>
      </c>
      <c r="G252" s="84">
        <v>0.30499999999999999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2.956</v>
      </c>
      <c r="F253" s="84">
        <v>0.38500000000000001</v>
      </c>
      <c r="G253" s="84">
        <v>0.30499999999999999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2.956</v>
      </c>
      <c r="F254" s="84">
        <v>0.38500000000000001</v>
      </c>
      <c r="G254" s="84">
        <v>0.30499999999999999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2.956</v>
      </c>
      <c r="F255" s="84">
        <v>0.38500000000000001</v>
      </c>
      <c r="G255" s="84">
        <v>0.30499999999999999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2.956</v>
      </c>
      <c r="F256" s="84">
        <v>0.38500000000000001</v>
      </c>
      <c r="G256" s="84">
        <v>0.30499999999999999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2.956</v>
      </c>
      <c r="F257" s="84">
        <v>0.38500000000000001</v>
      </c>
      <c r="G257" s="84">
        <v>0.30499999999999999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2.956</v>
      </c>
      <c r="F258" s="84">
        <v>0.38500000000000001</v>
      </c>
      <c r="G258" s="84">
        <v>0.30499999999999999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2.956</v>
      </c>
      <c r="F259" s="84">
        <v>0.38500000000000001</v>
      </c>
      <c r="G259" s="84">
        <v>0.30499999999999999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2.956</v>
      </c>
      <c r="F260" s="84">
        <v>0.38500000000000001</v>
      </c>
      <c r="G260" s="84">
        <v>0.30499999999999999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2.956</v>
      </c>
      <c r="F261" s="84">
        <v>0.38500000000000001</v>
      </c>
      <c r="G261" s="84">
        <v>0.30499999999999999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2.956</v>
      </c>
      <c r="F262" s="84">
        <v>0.38500000000000001</v>
      </c>
      <c r="G262" s="84">
        <v>0.30499999999999999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2.956</v>
      </c>
      <c r="F263" s="84">
        <v>0.38500000000000001</v>
      </c>
      <c r="G263" s="84">
        <v>0.30499999999999999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2.956</v>
      </c>
      <c r="F264" s="84">
        <v>0.38500000000000001</v>
      </c>
      <c r="G264" s="84">
        <v>0.30499999999999999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2.956</v>
      </c>
      <c r="F265" s="84">
        <v>0.38500000000000001</v>
      </c>
      <c r="G265" s="84">
        <v>0.30499999999999999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2.956</v>
      </c>
      <c r="F266" s="84">
        <v>0.38500000000000001</v>
      </c>
      <c r="G266" s="84">
        <v>0.30499999999999999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2.956</v>
      </c>
      <c r="F267" s="84">
        <v>0.38500000000000001</v>
      </c>
      <c r="G267" s="84">
        <v>0.30499999999999999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2.956</v>
      </c>
      <c r="F268" s="84">
        <v>0.38500000000000001</v>
      </c>
      <c r="G268" s="84">
        <v>0.30499999999999999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2.956</v>
      </c>
      <c r="F269" s="84">
        <v>0.38500000000000001</v>
      </c>
      <c r="G269" s="84">
        <v>0.30499999999999999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2.956</v>
      </c>
      <c r="F270" s="84">
        <v>0.38500000000000001</v>
      </c>
      <c r="G270" s="84">
        <v>0.30499999999999999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2.956</v>
      </c>
      <c r="F271" s="84">
        <v>0.38500000000000001</v>
      </c>
      <c r="G271" s="84">
        <v>0.30499999999999999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2.956</v>
      </c>
      <c r="F272" s="84">
        <v>0.38500000000000001</v>
      </c>
      <c r="G272" s="84">
        <v>0.30499999999999999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2.956</v>
      </c>
      <c r="F273" s="84">
        <v>0.38500000000000001</v>
      </c>
      <c r="G273" s="84">
        <v>0.30499999999999999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2.956</v>
      </c>
      <c r="F274" s="84">
        <v>0.38500000000000001</v>
      </c>
      <c r="G274" s="84">
        <v>0.30499999999999999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2.956</v>
      </c>
      <c r="F275" s="84">
        <v>0.38500000000000001</v>
      </c>
      <c r="G275" s="84">
        <v>0.30499999999999999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2.956</v>
      </c>
      <c r="F276" s="84">
        <v>0.38500000000000001</v>
      </c>
      <c r="G276" s="84">
        <v>0.30499999999999999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2.956</v>
      </c>
      <c r="F277" s="84">
        <v>0.38500000000000001</v>
      </c>
      <c r="G277" s="84">
        <v>0.30499999999999999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2.956</v>
      </c>
      <c r="F278" s="84">
        <v>0.38500000000000001</v>
      </c>
      <c r="G278" s="84">
        <v>0.30499999999999999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2.956</v>
      </c>
      <c r="F279" s="84">
        <v>0.38500000000000001</v>
      </c>
      <c r="G279" s="84">
        <v>0.30499999999999999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2.956</v>
      </c>
      <c r="F280" s="84">
        <v>0.38500000000000001</v>
      </c>
      <c r="G280" s="84">
        <v>0.30499999999999999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2.956</v>
      </c>
      <c r="F281" s="84">
        <v>0.38500000000000001</v>
      </c>
      <c r="G281" s="84">
        <v>0.30499999999999999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2.956</v>
      </c>
      <c r="F282" s="84">
        <v>0.38500000000000001</v>
      </c>
      <c r="G282" s="84">
        <v>0.30499999999999999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2.956</v>
      </c>
      <c r="F283" s="84">
        <v>0.38500000000000001</v>
      </c>
      <c r="G283" s="84">
        <v>0.30499999999999999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2.956</v>
      </c>
      <c r="F284" s="84">
        <v>0.38500000000000001</v>
      </c>
      <c r="G284" s="84">
        <v>0.30499999999999999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2.956</v>
      </c>
      <c r="F285" s="84">
        <v>0.38500000000000001</v>
      </c>
      <c r="G285" s="84">
        <v>0.30499999999999999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2.956</v>
      </c>
      <c r="F286" s="84">
        <v>0.38500000000000001</v>
      </c>
      <c r="G286" s="84">
        <v>0.30499999999999999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2.956</v>
      </c>
      <c r="F287" s="84">
        <v>0.38500000000000001</v>
      </c>
      <c r="G287" s="84">
        <v>0.30499999999999999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2.956</v>
      </c>
      <c r="F288" s="84">
        <v>0.38500000000000001</v>
      </c>
      <c r="G288" s="84">
        <v>0.30499999999999999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2.956</v>
      </c>
      <c r="F289" s="84">
        <v>0.38500000000000001</v>
      </c>
      <c r="G289" s="84">
        <v>0.30499999999999999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2.956</v>
      </c>
      <c r="F290" s="84">
        <v>0.38500000000000001</v>
      </c>
      <c r="G290" s="84">
        <v>0.30499999999999999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2.956</v>
      </c>
      <c r="F291" s="84">
        <v>0.38500000000000001</v>
      </c>
      <c r="G291" s="84">
        <v>0.30499999999999999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2.956</v>
      </c>
      <c r="F292" s="84">
        <v>0.38500000000000001</v>
      </c>
      <c r="G292" s="84">
        <v>0.30499999999999999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2.956</v>
      </c>
      <c r="F293" s="84">
        <v>0.38500000000000001</v>
      </c>
      <c r="G293" s="84">
        <v>0.30499999999999999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2.956</v>
      </c>
      <c r="F294" s="84">
        <v>0.38500000000000001</v>
      </c>
      <c r="G294" s="84">
        <v>0.30499999999999999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2.956</v>
      </c>
      <c r="F295" s="84">
        <v>0.38500000000000001</v>
      </c>
      <c r="G295" s="84">
        <v>0.30499999999999999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2.956</v>
      </c>
      <c r="F296" s="84">
        <v>0.38500000000000001</v>
      </c>
      <c r="G296" s="84">
        <v>0.30499999999999999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2.956</v>
      </c>
      <c r="F297" s="84">
        <v>0.38500000000000001</v>
      </c>
      <c r="G297" s="84">
        <v>0.30499999999999999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2.956</v>
      </c>
      <c r="F298" s="84">
        <v>0.38500000000000001</v>
      </c>
      <c r="G298" s="84">
        <v>0.30499999999999999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2.956</v>
      </c>
      <c r="F299" s="84">
        <v>0.38500000000000001</v>
      </c>
      <c r="G299" s="84">
        <v>0.30499999999999999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2.956</v>
      </c>
      <c r="F300" s="84">
        <v>0.38500000000000001</v>
      </c>
      <c r="G300" s="84">
        <v>0.30499999999999999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2.956</v>
      </c>
      <c r="F301" s="84">
        <v>0.38500000000000001</v>
      </c>
      <c r="G301" s="84">
        <v>0.30499999999999999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2.956</v>
      </c>
      <c r="F302" s="84">
        <v>0.38500000000000001</v>
      </c>
      <c r="G302" s="84">
        <v>0.30499999999999999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2.956</v>
      </c>
      <c r="F303" s="84">
        <v>0.38500000000000001</v>
      </c>
      <c r="G303" s="84">
        <v>0.30499999999999999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2.956</v>
      </c>
      <c r="F304" s="84">
        <v>0.38500000000000001</v>
      </c>
      <c r="G304" s="84">
        <v>0.30499999999999999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2.956</v>
      </c>
      <c r="F305" s="84">
        <v>0.38500000000000001</v>
      </c>
      <c r="G305" s="84">
        <v>0.30499999999999999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2.956</v>
      </c>
      <c r="F306" s="84">
        <v>0.38500000000000001</v>
      </c>
      <c r="G306" s="84">
        <v>0.30499999999999999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2.956</v>
      </c>
      <c r="F307" s="84">
        <v>0.38500000000000001</v>
      </c>
      <c r="G307" s="84">
        <v>0.30499999999999999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2.956</v>
      </c>
      <c r="F308" s="84">
        <v>0.38500000000000001</v>
      </c>
      <c r="G308" s="84">
        <v>0.30499999999999999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2.956</v>
      </c>
      <c r="F309" s="84">
        <v>0.38500000000000001</v>
      </c>
      <c r="G309" s="84">
        <v>0.30499999999999999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2.956</v>
      </c>
      <c r="F310" s="84">
        <v>0.38500000000000001</v>
      </c>
      <c r="G310" s="84">
        <v>0.30499999999999999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2.956</v>
      </c>
      <c r="F311" s="84">
        <v>0.38500000000000001</v>
      </c>
      <c r="G311" s="84">
        <v>0.30499999999999999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2.956</v>
      </c>
      <c r="F312" s="84">
        <v>0.38500000000000001</v>
      </c>
      <c r="G312" s="84">
        <v>0.30499999999999999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2.956</v>
      </c>
      <c r="F313" s="84">
        <v>0.38500000000000001</v>
      </c>
      <c r="G313" s="84">
        <v>0.30499999999999999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2.956</v>
      </c>
      <c r="F314" s="84">
        <v>0.38500000000000001</v>
      </c>
      <c r="G314" s="84">
        <v>0.30499999999999999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2.956</v>
      </c>
      <c r="F315" s="84">
        <v>0.38500000000000001</v>
      </c>
      <c r="G315" s="84">
        <v>0.30499999999999999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2.956</v>
      </c>
      <c r="F316" s="84">
        <v>0.38500000000000001</v>
      </c>
      <c r="G316" s="84">
        <v>0.30499999999999999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2.956</v>
      </c>
      <c r="F317" s="84">
        <v>0.38500000000000001</v>
      </c>
      <c r="G317" s="84">
        <v>0.30499999999999999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2.956</v>
      </c>
      <c r="F318" s="84">
        <v>0.38500000000000001</v>
      </c>
      <c r="G318" s="84">
        <v>0.30499999999999999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2.956</v>
      </c>
      <c r="F319" s="84">
        <v>0.38500000000000001</v>
      </c>
      <c r="G319" s="84">
        <v>0.30499999999999999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2.956</v>
      </c>
      <c r="F320" s="84">
        <v>0.38500000000000001</v>
      </c>
      <c r="G320" s="84">
        <v>0.30499999999999999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2.956</v>
      </c>
      <c r="F321" s="84">
        <v>0.38500000000000001</v>
      </c>
      <c r="G321" s="84">
        <v>0.30499999999999999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2.956</v>
      </c>
      <c r="F322" s="84">
        <v>0.38500000000000001</v>
      </c>
      <c r="G322" s="84">
        <v>0.30499999999999999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2.956</v>
      </c>
      <c r="F323" s="84">
        <v>0.38500000000000001</v>
      </c>
      <c r="G323" s="84">
        <v>0.30499999999999999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2.956</v>
      </c>
      <c r="F324" s="84">
        <v>0.38500000000000001</v>
      </c>
      <c r="G324" s="84">
        <v>0.30499999999999999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2.956</v>
      </c>
      <c r="F325" s="84">
        <v>0.38500000000000001</v>
      </c>
      <c r="G325" s="84">
        <v>0.30499999999999999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2.956</v>
      </c>
      <c r="F326" s="84">
        <v>0.38500000000000001</v>
      </c>
      <c r="G326" s="84">
        <v>0.30499999999999999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2.956</v>
      </c>
      <c r="F327" s="84">
        <v>0.38500000000000001</v>
      </c>
      <c r="G327" s="84">
        <v>0.30499999999999999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2.96</v>
      </c>
      <c r="F328" s="84">
        <v>0.38500000000000001</v>
      </c>
      <c r="G328" s="84">
        <v>0.30499999999999999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2.96</v>
      </c>
      <c r="F329" s="84">
        <v>0.38500000000000001</v>
      </c>
      <c r="G329" s="84">
        <v>0.30499999999999999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2.96</v>
      </c>
      <c r="F330" s="84">
        <v>0.38500000000000001</v>
      </c>
      <c r="G330" s="84">
        <v>0.30499999999999999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1854.82</v>
      </c>
      <c r="D336" s="84">
        <v>1481.36</v>
      </c>
      <c r="E336" s="84">
        <v>373.46</v>
      </c>
      <c r="F336" s="84">
        <v>0.8</v>
      </c>
      <c r="G336" s="84">
        <v>2.9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1918.83</v>
      </c>
      <c r="D337" s="84">
        <v>1532.49</v>
      </c>
      <c r="E337" s="84">
        <v>386.35</v>
      </c>
      <c r="F337" s="84">
        <v>0.8</v>
      </c>
      <c r="G337" s="84">
        <v>2.9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1878.63</v>
      </c>
      <c r="D338" s="84">
        <v>1500.38</v>
      </c>
      <c r="E338" s="84">
        <v>378.25</v>
      </c>
      <c r="F338" s="84">
        <v>0.8</v>
      </c>
      <c r="G338" s="84">
        <v>2.9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1692.38</v>
      </c>
      <c r="D339" s="84">
        <v>1351.63</v>
      </c>
      <c r="E339" s="84">
        <v>340.75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1876.06</v>
      </c>
      <c r="D340" s="84">
        <v>1498.32</v>
      </c>
      <c r="E340" s="84">
        <v>377.73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2708.73</v>
      </c>
      <c r="D341" s="84">
        <v>2163.34</v>
      </c>
      <c r="E341" s="84">
        <v>545.39</v>
      </c>
      <c r="F341" s="84">
        <v>0.8</v>
      </c>
      <c r="G341" s="84">
        <v>2.77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9421.56</v>
      </c>
      <c r="D342" s="84">
        <v>7524.58</v>
      </c>
      <c r="E342" s="84">
        <v>1896.98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7678.13</v>
      </c>
      <c r="D343" s="84">
        <v>6132.18</v>
      </c>
      <c r="E343" s="84">
        <v>1545.95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9208.9699999999993</v>
      </c>
      <c r="D344" s="84">
        <v>7354.8</v>
      </c>
      <c r="E344" s="84">
        <v>1854.18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2408.21</v>
      </c>
      <c r="D345" s="84">
        <v>1923.33</v>
      </c>
      <c r="E345" s="84">
        <v>484.88</v>
      </c>
      <c r="F345" s="84">
        <v>0.8</v>
      </c>
      <c r="G345" s="84">
        <v>2.83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2259.77</v>
      </c>
      <c r="D346" s="84">
        <v>1804.78</v>
      </c>
      <c r="E346" s="84">
        <v>454.99</v>
      </c>
      <c r="F346" s="84">
        <v>0.8</v>
      </c>
      <c r="G346" s="84">
        <v>2.86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9287.19</v>
      </c>
      <c r="D347" s="84">
        <v>7417.27</v>
      </c>
      <c r="E347" s="84">
        <v>1869.93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2882.3</v>
      </c>
      <c r="D348" s="84">
        <v>2301.9699999999998</v>
      </c>
      <c r="E348" s="84">
        <v>580.34</v>
      </c>
      <c r="F348" s="84">
        <v>0.8</v>
      </c>
      <c r="G348" s="84">
        <v>2.74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8570.98</v>
      </c>
      <c r="D349" s="84">
        <v>6845.26</v>
      </c>
      <c r="E349" s="84">
        <v>1725.72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2272.9899999999998</v>
      </c>
      <c r="D350" s="84">
        <v>1815.34</v>
      </c>
      <c r="E350" s="84">
        <v>457.66</v>
      </c>
      <c r="F350" s="84">
        <v>0.8</v>
      </c>
      <c r="G350" s="84">
        <v>2.86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2689.97</v>
      </c>
      <c r="D351" s="84">
        <v>2148.36</v>
      </c>
      <c r="E351" s="84">
        <v>541.61</v>
      </c>
      <c r="F351" s="84">
        <v>0.8</v>
      </c>
      <c r="G351" s="84">
        <v>2.77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9526.77</v>
      </c>
      <c r="D352" s="84">
        <v>7608.6</v>
      </c>
      <c r="E352" s="84">
        <v>1918.16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7868.92</v>
      </c>
      <c r="D353" s="84">
        <v>6284.55</v>
      </c>
      <c r="E353" s="84">
        <v>1584.37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9509.35</v>
      </c>
      <c r="D354" s="84">
        <v>7594.69</v>
      </c>
      <c r="E354" s="84">
        <v>1914.66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2469.4499999999998</v>
      </c>
      <c r="D355" s="84">
        <v>1972.24</v>
      </c>
      <c r="E355" s="84">
        <v>497.21</v>
      </c>
      <c r="F355" s="84">
        <v>0.8</v>
      </c>
      <c r="G355" s="84">
        <v>2.82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2320.21</v>
      </c>
      <c r="D356" s="84">
        <v>1853.05</v>
      </c>
      <c r="E356" s="84">
        <v>467.16</v>
      </c>
      <c r="F356" s="84">
        <v>0.8</v>
      </c>
      <c r="G356" s="84">
        <v>2.85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8939.09</v>
      </c>
      <c r="D357" s="84">
        <v>7139.25</v>
      </c>
      <c r="E357" s="84">
        <v>1799.84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2356.9499999999998</v>
      </c>
      <c r="D358" s="84">
        <v>1882.39</v>
      </c>
      <c r="E358" s="84">
        <v>474.56</v>
      </c>
      <c r="F358" s="84">
        <v>0.8</v>
      </c>
      <c r="G358" s="84">
        <v>2.84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8796.16</v>
      </c>
      <c r="D359" s="84">
        <v>7025.1</v>
      </c>
      <c r="E359" s="84">
        <v>1771.06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2299.71</v>
      </c>
      <c r="D360" s="84">
        <v>1836.68</v>
      </c>
      <c r="E360" s="84">
        <v>463.03</v>
      </c>
      <c r="F360" s="84">
        <v>0.8</v>
      </c>
      <c r="G360" s="84">
        <v>2.85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2680.06</v>
      </c>
      <c r="D361" s="84">
        <v>2140.44</v>
      </c>
      <c r="E361" s="84">
        <v>539.62</v>
      </c>
      <c r="F361" s="84">
        <v>0.8</v>
      </c>
      <c r="G361" s="84">
        <v>2.78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9318.64</v>
      </c>
      <c r="D362" s="84">
        <v>7442.38</v>
      </c>
      <c r="E362" s="84">
        <v>1876.26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7645.35</v>
      </c>
      <c r="D363" s="84">
        <v>6106</v>
      </c>
      <c r="E363" s="84">
        <v>1539.35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9312.5499999999993</v>
      </c>
      <c r="D364" s="84">
        <v>7437.52</v>
      </c>
      <c r="E364" s="84">
        <v>1875.03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2439.69</v>
      </c>
      <c r="D365" s="84">
        <v>1948.47</v>
      </c>
      <c r="E365" s="84">
        <v>491.22</v>
      </c>
      <c r="F365" s="84">
        <v>0.8</v>
      </c>
      <c r="G365" s="84">
        <v>2.82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2411.4499999999998</v>
      </c>
      <c r="D366" s="84">
        <v>1925.92</v>
      </c>
      <c r="E366" s="84">
        <v>485.53</v>
      </c>
      <c r="F366" s="84">
        <v>0.8</v>
      </c>
      <c r="G366" s="84">
        <v>2.83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9059.84</v>
      </c>
      <c r="D367" s="84">
        <v>7235.69</v>
      </c>
      <c r="E367" s="84">
        <v>1824.15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2314.9299999999998</v>
      </c>
      <c r="D368" s="84">
        <v>1848.83</v>
      </c>
      <c r="E368" s="84">
        <v>466.1</v>
      </c>
      <c r="F368" s="84">
        <v>0.8</v>
      </c>
      <c r="G368" s="84">
        <v>2.85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8966.7800000000007</v>
      </c>
      <c r="D369" s="84">
        <v>7161.36</v>
      </c>
      <c r="E369" s="84">
        <v>1805.41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2366.9899999999998</v>
      </c>
      <c r="D370" s="84">
        <v>1890.41</v>
      </c>
      <c r="E370" s="84">
        <v>476.58</v>
      </c>
      <c r="F370" s="84">
        <v>0.8</v>
      </c>
      <c r="G370" s="84">
        <v>2.84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9235.36</v>
      </c>
      <c r="D371" s="84">
        <v>7375.87</v>
      </c>
      <c r="E371" s="84">
        <v>1859.49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5136.8500000000004</v>
      </c>
      <c r="D372" s="84">
        <v>4102.57</v>
      </c>
      <c r="E372" s="84">
        <v>1034.28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4725.3</v>
      </c>
      <c r="D373" s="84">
        <v>3773.89</v>
      </c>
      <c r="E373" s="84">
        <v>951.41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4872.51</v>
      </c>
      <c r="D374" s="84">
        <v>3891.46</v>
      </c>
      <c r="E374" s="84">
        <v>981.05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15383.02</v>
      </c>
      <c r="D375" s="84">
        <v>11790.47</v>
      </c>
      <c r="E375" s="84">
        <v>3592.55</v>
      </c>
      <c r="F375" s="84">
        <v>0.77</v>
      </c>
      <c r="G375" s="84">
        <v>3.93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1427.13</v>
      </c>
      <c r="D376" s="84">
        <v>1139.79</v>
      </c>
      <c r="E376" s="84">
        <v>287.35000000000002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9960.84</v>
      </c>
      <c r="D377" s="84">
        <v>7339.53</v>
      </c>
      <c r="E377" s="84">
        <v>2621.31</v>
      </c>
      <c r="F377" s="84">
        <v>0.74</v>
      </c>
      <c r="G377" s="84">
        <v>3.83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813.91</v>
      </c>
      <c r="D378" s="84">
        <v>650.04</v>
      </c>
      <c r="E378" s="84">
        <v>163.88</v>
      </c>
      <c r="F378" s="84">
        <v>0.8</v>
      </c>
      <c r="G378" s="84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5932.16</v>
      </c>
      <c r="D379" s="84">
        <v>4737.75</v>
      </c>
      <c r="E379" s="84">
        <v>1194.4100000000001</v>
      </c>
      <c r="F379" s="84">
        <v>0.8</v>
      </c>
      <c r="G379" s="84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30569.93</v>
      </c>
      <c r="D380" s="84">
        <v>24414.83</v>
      </c>
      <c r="E380" s="84">
        <v>6155.09</v>
      </c>
      <c r="F380" s="84">
        <v>0.8</v>
      </c>
      <c r="G380" s="84">
        <v>3.73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2561</v>
      </c>
      <c r="D381" s="84">
        <v>1976.24</v>
      </c>
      <c r="E381" s="84">
        <v>584.76</v>
      </c>
      <c r="F381" s="84">
        <v>0.77</v>
      </c>
      <c r="G381" s="84">
        <v>3.94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7048.85</v>
      </c>
      <c r="D382" s="84">
        <v>5629.6</v>
      </c>
      <c r="E382" s="84">
        <v>1419.25</v>
      </c>
      <c r="F382" s="84">
        <v>0.8</v>
      </c>
      <c r="G382" s="84">
        <v>4.04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2744.96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2362.61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2395.64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2632.47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29.49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51.03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193.08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1771.53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1794.8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2029.71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2018.51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1800.25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2957.66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6391.01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4988.9799999999996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6300.46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1834.31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1798.3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6060.59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1343.95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6193.35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1768.5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3004.91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6501.26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5181.58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6478.05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1871.89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1843.86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6433.31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1647.08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6410.36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1815.81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3422.91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8120.35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6506.86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8104.68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2275.66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2272.9499999999998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8096.19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2180.86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8049.81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2245.21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2594.83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2200.58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2228.23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2456.0500000000002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1424.32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1281.4100000000001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1297.77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1321.61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13028.91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7774.88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7279.32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7456.56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38364.9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1718.72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31731.17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1393.33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11603.31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44063.72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8431.7900000000009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13556.23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0.11</v>
      </c>
      <c r="F450" s="84">
        <v>9.81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0.09</v>
      </c>
      <c r="F451" s="84">
        <v>8.44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0.09</v>
      </c>
      <c r="F452" s="84">
        <v>8.56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0.1</v>
      </c>
      <c r="F453" s="84">
        <v>9.41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0.11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0.18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0.01</v>
      </c>
      <c r="F457" s="84">
        <v>0.69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0.11</v>
      </c>
      <c r="F458" s="84">
        <v>71.319999999999993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0.12</v>
      </c>
      <c r="F459" s="84">
        <v>73.790000000000006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0.11</v>
      </c>
      <c r="F460" s="84">
        <v>72.239999999999995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0.1</v>
      </c>
      <c r="F461" s="84">
        <v>65.08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0.11</v>
      </c>
      <c r="F462" s="84">
        <v>72.14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0.16</v>
      </c>
      <c r="F463" s="84">
        <v>104.16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0.56999999999999995</v>
      </c>
      <c r="F464" s="84">
        <v>362.29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0.46</v>
      </c>
      <c r="F465" s="84">
        <v>295.25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0.56000000000000005</v>
      </c>
      <c r="F466" s="84">
        <v>354.12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92.6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0.14000000000000001</v>
      </c>
      <c r="F468" s="84">
        <v>86.9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0.56000000000000005</v>
      </c>
      <c r="F469" s="84">
        <v>357.12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0.17</v>
      </c>
      <c r="F470" s="84">
        <v>110.83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0.52</v>
      </c>
      <c r="F471" s="84">
        <v>329.58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0.14000000000000001</v>
      </c>
      <c r="F472" s="84">
        <v>87.4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0.16</v>
      </c>
      <c r="F473" s="84">
        <v>103.44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0.57999999999999996</v>
      </c>
      <c r="F474" s="84">
        <v>366.34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0.48</v>
      </c>
      <c r="F475" s="84">
        <v>302.58999999999997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0.56999999999999995</v>
      </c>
      <c r="F476" s="84">
        <v>365.67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94.96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0.14000000000000001</v>
      </c>
      <c r="F478" s="84">
        <v>89.22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0.54</v>
      </c>
      <c r="F479" s="84">
        <v>343.74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0.14000000000000001</v>
      </c>
      <c r="F480" s="84">
        <v>90.63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0.53</v>
      </c>
      <c r="F481" s="84">
        <v>338.24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0.14000000000000001</v>
      </c>
      <c r="F482" s="84">
        <v>88.43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0.16</v>
      </c>
      <c r="F483" s="84">
        <v>103.06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0.56000000000000005</v>
      </c>
      <c r="F484" s="84">
        <v>358.33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0.46</v>
      </c>
      <c r="F485" s="84">
        <v>293.99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0.56000000000000005</v>
      </c>
      <c r="F486" s="84">
        <v>358.1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0.15</v>
      </c>
      <c r="F487" s="84">
        <v>93.81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0.15</v>
      </c>
      <c r="F488" s="84">
        <v>92.73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0.55000000000000004</v>
      </c>
      <c r="F489" s="84">
        <v>348.38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0.14000000000000001</v>
      </c>
      <c r="F490" s="84">
        <v>89.02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0.54</v>
      </c>
      <c r="F491" s="84">
        <v>344.8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0.14000000000000001</v>
      </c>
      <c r="F492" s="84">
        <v>91.02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0.1</v>
      </c>
      <c r="F493" s="84">
        <v>9.27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0.08</v>
      </c>
      <c r="F494" s="84">
        <v>7.86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0.09</v>
      </c>
      <c r="F495" s="84">
        <v>7.96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0.09</v>
      </c>
      <c r="F496" s="84">
        <v>8.7799999999999994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0.05</v>
      </c>
      <c r="F497" s="84">
        <v>5.09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0.05</v>
      </c>
      <c r="F498" s="84">
        <v>4.58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0.05</v>
      </c>
      <c r="F499" s="84">
        <v>4.6399999999999997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0.05</v>
      </c>
      <c r="F500" s="84">
        <v>4.72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0.56000000000000005</v>
      </c>
      <c r="F501" s="84">
        <v>647.12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0.31</v>
      </c>
      <c r="F502" s="84">
        <v>359.94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0.28999999999999998</v>
      </c>
      <c r="F503" s="84">
        <v>331.1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0.28999999999999998</v>
      </c>
      <c r="F504" s="84">
        <v>341.42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0.85</v>
      </c>
      <c r="F505" s="84">
        <v>983.5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0.09</v>
      </c>
      <c r="F506" s="84">
        <v>100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0.5</v>
      </c>
      <c r="F507" s="84">
        <v>580.6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0.05</v>
      </c>
      <c r="F508" s="84">
        <v>57.03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0.36</v>
      </c>
      <c r="F509" s="84">
        <v>415.67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0.56999999999999995</v>
      </c>
      <c r="D510" s="84">
        <v>622</v>
      </c>
      <c r="E510" s="84">
        <v>1.85</v>
      </c>
      <c r="F510" s="84">
        <v>2019.63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0.14000000000000001</v>
      </c>
      <c r="F511" s="84">
        <v>166.28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0.43</v>
      </c>
      <c r="F512" s="84">
        <v>493.91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65077.799200000001</v>
      </c>
      <c r="C521" s="84">
        <v>106.7274</v>
      </c>
      <c r="D521" s="84">
        <v>172.6439</v>
      </c>
      <c r="E521" s="84">
        <v>0</v>
      </c>
      <c r="F521" s="84">
        <v>1.1999999999999999E-3</v>
      </c>
      <c r="G521" s="85">
        <v>4094450</v>
      </c>
      <c r="H521" s="84">
        <v>27130.1283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55208.098599999998</v>
      </c>
      <c r="C522" s="84">
        <v>90.6892</v>
      </c>
      <c r="D522" s="84">
        <v>146.99600000000001</v>
      </c>
      <c r="E522" s="84">
        <v>0</v>
      </c>
      <c r="F522" s="84">
        <v>1E-3</v>
      </c>
      <c r="G522" s="85">
        <v>3486210</v>
      </c>
      <c r="H522" s="84">
        <v>23029.881000000001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55909.245900000002</v>
      </c>
      <c r="C523" s="84">
        <v>92.810100000000006</v>
      </c>
      <c r="D523" s="84">
        <v>152.36779999999999</v>
      </c>
      <c r="E523" s="84">
        <v>0</v>
      </c>
      <c r="F523" s="84">
        <v>1.1000000000000001E-3</v>
      </c>
      <c r="G523" s="85">
        <v>3613770</v>
      </c>
      <c r="H523" s="84">
        <v>23416.043300000001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51670.385999999999</v>
      </c>
      <c r="C524" s="84">
        <v>86.415800000000004</v>
      </c>
      <c r="D524" s="84">
        <v>143.13849999999999</v>
      </c>
      <c r="E524" s="84">
        <v>0</v>
      </c>
      <c r="F524" s="84">
        <v>1E-3</v>
      </c>
      <c r="G524" s="85">
        <v>3394980</v>
      </c>
      <c r="H524" s="84">
        <v>21702.7971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54535.977599999998</v>
      </c>
      <c r="C525" s="84">
        <v>92.338800000000006</v>
      </c>
      <c r="D525" s="84">
        <v>155.1653</v>
      </c>
      <c r="E525" s="84">
        <v>0</v>
      </c>
      <c r="F525" s="84">
        <v>1.1000000000000001E-3</v>
      </c>
      <c r="G525" s="85">
        <v>3680410</v>
      </c>
      <c r="H525" s="84">
        <v>23015.693800000001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56063.13</v>
      </c>
      <c r="C526" s="84">
        <v>95.918300000000002</v>
      </c>
      <c r="D526" s="84">
        <v>163.10429999999999</v>
      </c>
      <c r="E526" s="84">
        <v>0</v>
      </c>
      <c r="F526" s="84">
        <v>1.1000000000000001E-3</v>
      </c>
      <c r="G526" s="85">
        <v>3868870</v>
      </c>
      <c r="H526" s="84">
        <v>23756.254099999998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61309.601799999997</v>
      </c>
      <c r="C527" s="84">
        <v>105.5977</v>
      </c>
      <c r="D527" s="84">
        <v>180.91079999999999</v>
      </c>
      <c r="E527" s="84">
        <v>0</v>
      </c>
      <c r="F527" s="84">
        <v>1.2999999999999999E-3</v>
      </c>
      <c r="G527" s="85">
        <v>4291350</v>
      </c>
      <c r="H527" s="84">
        <v>26047.3711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60159.898200000003</v>
      </c>
      <c r="C528" s="84">
        <v>103.55289999999999</v>
      </c>
      <c r="D528" s="84">
        <v>177.28489999999999</v>
      </c>
      <c r="E528" s="84">
        <v>0</v>
      </c>
      <c r="F528" s="84">
        <v>1.1999999999999999E-3</v>
      </c>
      <c r="G528" s="85">
        <v>4205330</v>
      </c>
      <c r="H528" s="84">
        <v>25552.6806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55391.765599999999</v>
      </c>
      <c r="C529" s="84">
        <v>94.793099999999995</v>
      </c>
      <c r="D529" s="84">
        <v>161.23580000000001</v>
      </c>
      <c r="E529" s="84">
        <v>0</v>
      </c>
      <c r="F529" s="84">
        <v>1.1000000000000001E-3</v>
      </c>
      <c r="G529" s="85">
        <v>3824550</v>
      </c>
      <c r="H529" s="84">
        <v>23474.032999999999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54334.318800000001</v>
      </c>
      <c r="C530" s="84">
        <v>91.835999999999999</v>
      </c>
      <c r="D530" s="84">
        <v>154.00790000000001</v>
      </c>
      <c r="E530" s="84">
        <v>0</v>
      </c>
      <c r="F530" s="84">
        <v>1.1000000000000001E-3</v>
      </c>
      <c r="G530" s="85">
        <v>3652930</v>
      </c>
      <c r="H530" s="84">
        <v>22914.986000000001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52906.731299999999</v>
      </c>
      <c r="C531" s="84">
        <v>88.051400000000001</v>
      </c>
      <c r="D531" s="84">
        <v>145.00059999999999</v>
      </c>
      <c r="E531" s="84">
        <v>0</v>
      </c>
      <c r="F531" s="84">
        <v>1E-3</v>
      </c>
      <c r="G531" s="85">
        <v>3439070</v>
      </c>
      <c r="H531" s="84">
        <v>22180.319899999999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62427.9614</v>
      </c>
      <c r="C532" s="84">
        <v>102.71599999999999</v>
      </c>
      <c r="D532" s="84">
        <v>166.82300000000001</v>
      </c>
      <c r="E532" s="84">
        <v>0</v>
      </c>
      <c r="F532" s="84">
        <v>1.1999999999999999E-3</v>
      </c>
      <c r="G532" s="85">
        <v>3956460</v>
      </c>
      <c r="H532" s="84">
        <v>26057.753799999999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684994.91449999996</v>
      </c>
      <c r="C534" s="84">
        <v>1151.4465</v>
      </c>
      <c r="D534" s="84">
        <v>1918.6789000000001</v>
      </c>
      <c r="E534" s="84">
        <v>0</v>
      </c>
      <c r="F534" s="84">
        <v>1.34E-2</v>
      </c>
      <c r="G534" s="85">
        <v>45508400</v>
      </c>
      <c r="H534" s="84">
        <v>288277.94209999999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51670.385999999999</v>
      </c>
      <c r="C535" s="84">
        <v>86.415800000000004</v>
      </c>
      <c r="D535" s="84">
        <v>143.13849999999999</v>
      </c>
      <c r="E535" s="84">
        <v>0</v>
      </c>
      <c r="F535" s="84">
        <v>1E-3</v>
      </c>
      <c r="G535" s="85">
        <v>3394980</v>
      </c>
      <c r="H535" s="84">
        <v>21702.7971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65077.799200000001</v>
      </c>
      <c r="C536" s="84">
        <v>106.7274</v>
      </c>
      <c r="D536" s="84">
        <v>180.91079999999999</v>
      </c>
      <c r="E536" s="84">
        <v>0</v>
      </c>
      <c r="F536" s="84">
        <v>1.2999999999999999E-3</v>
      </c>
      <c r="G536" s="85">
        <v>4291350</v>
      </c>
      <c r="H536" s="84">
        <v>27130.1283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232698000000</v>
      </c>
      <c r="C539" s="84">
        <v>167379.617</v>
      </c>
      <c r="D539" s="84" t="s">
        <v>1089</v>
      </c>
      <c r="E539" s="84">
        <v>41071.521000000001</v>
      </c>
      <c r="F539" s="84">
        <v>57998.832999999999</v>
      </c>
      <c r="G539" s="84">
        <v>7919.7560000000003</v>
      </c>
      <c r="H539" s="84">
        <v>49654.728999999999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198130000000</v>
      </c>
      <c r="C540" s="84">
        <v>144507.68</v>
      </c>
      <c r="D540" s="84" t="s">
        <v>1188</v>
      </c>
      <c r="E540" s="84">
        <v>30422.587</v>
      </c>
      <c r="F540" s="84">
        <v>41100.106</v>
      </c>
      <c r="G540" s="84">
        <v>8180.2669999999998</v>
      </c>
      <c r="H540" s="84">
        <v>54069.942999999999</v>
      </c>
      <c r="I540" s="84">
        <v>0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205379000000</v>
      </c>
      <c r="C541" s="84">
        <v>133933.641</v>
      </c>
      <c r="D541" s="84" t="s">
        <v>1189</v>
      </c>
      <c r="E541" s="84">
        <v>57185.040999999997</v>
      </c>
      <c r="F541" s="84">
        <v>38824.769999999997</v>
      </c>
      <c r="G541" s="84">
        <v>8571.8690000000006</v>
      </c>
      <c r="H541" s="84">
        <v>0</v>
      </c>
      <c r="I541" s="84">
        <v>18617.182000000001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192945000000</v>
      </c>
      <c r="C542" s="84">
        <v>134164.68900000001</v>
      </c>
      <c r="D542" s="84" t="s">
        <v>1113</v>
      </c>
      <c r="E542" s="84">
        <v>57112.741000000002</v>
      </c>
      <c r="F542" s="84">
        <v>38807.224999999999</v>
      </c>
      <c r="G542" s="84">
        <v>8619.6720000000005</v>
      </c>
      <c r="H542" s="84">
        <v>0</v>
      </c>
      <c r="I542" s="84">
        <v>18890.272000000001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209167000000</v>
      </c>
      <c r="C543" s="84">
        <v>140881.976</v>
      </c>
      <c r="D543" s="84" t="s">
        <v>1114</v>
      </c>
      <c r="E543" s="84">
        <v>57185.040999999997</v>
      </c>
      <c r="F543" s="84">
        <v>38824.769999999997</v>
      </c>
      <c r="G543" s="84">
        <v>9149.8250000000007</v>
      </c>
      <c r="H543" s="84">
        <v>0</v>
      </c>
      <c r="I543" s="84">
        <v>24987.561000000002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219877000000</v>
      </c>
      <c r="C544" s="84">
        <v>155371.45600000001</v>
      </c>
      <c r="D544" s="84" t="s">
        <v>1190</v>
      </c>
      <c r="E544" s="84">
        <v>56692.160000000003</v>
      </c>
      <c r="F544" s="84">
        <v>36787.756000000001</v>
      </c>
      <c r="G544" s="84">
        <v>10255.31</v>
      </c>
      <c r="H544" s="84">
        <v>0</v>
      </c>
      <c r="I544" s="84">
        <v>40901.451000000001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243888000000</v>
      </c>
      <c r="C545" s="84">
        <v>150501.42199999999</v>
      </c>
      <c r="D545" s="84" t="s">
        <v>1191</v>
      </c>
      <c r="E545" s="84">
        <v>51619.637000000002</v>
      </c>
      <c r="F545" s="84">
        <v>36857.934999999998</v>
      </c>
      <c r="G545" s="84">
        <v>10167.437</v>
      </c>
      <c r="H545" s="84">
        <v>0</v>
      </c>
      <c r="I545" s="84">
        <v>41121.633000000002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238999000000</v>
      </c>
      <c r="C546" s="84">
        <v>155669.32999999999</v>
      </c>
      <c r="D546" s="84" t="s">
        <v>1115</v>
      </c>
      <c r="E546" s="84">
        <v>57185.040999999997</v>
      </c>
      <c r="F546" s="84">
        <v>38824.769999999997</v>
      </c>
      <c r="G546" s="84">
        <v>9988.6890000000003</v>
      </c>
      <c r="H546" s="84">
        <v>0</v>
      </c>
      <c r="I546" s="84">
        <v>38936.050999999999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217359000000</v>
      </c>
      <c r="C547" s="84">
        <v>152065.74400000001</v>
      </c>
      <c r="D547" s="84" t="s">
        <v>1078</v>
      </c>
      <c r="E547" s="84">
        <v>57040.442000000003</v>
      </c>
      <c r="F547" s="84">
        <v>38772.135999999999</v>
      </c>
      <c r="G547" s="84">
        <v>9807.9629999999997</v>
      </c>
      <c r="H547" s="84">
        <v>0</v>
      </c>
      <c r="I547" s="84">
        <v>35710.425000000003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207605000000</v>
      </c>
      <c r="C548" s="84">
        <v>137625.28899999999</v>
      </c>
      <c r="D548" s="84" t="s">
        <v>1116</v>
      </c>
      <c r="E548" s="84">
        <v>57185.040999999997</v>
      </c>
      <c r="F548" s="84">
        <v>38824.769999999997</v>
      </c>
      <c r="G548" s="84">
        <v>8897.1319999999996</v>
      </c>
      <c r="H548" s="84">
        <v>0</v>
      </c>
      <c r="I548" s="84">
        <v>21983.566999999999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195451000000</v>
      </c>
      <c r="C549" s="84">
        <v>129526.455</v>
      </c>
      <c r="D549" s="84" t="s">
        <v>1117</v>
      </c>
      <c r="E549" s="84">
        <v>57185.040999999997</v>
      </c>
      <c r="F549" s="84">
        <v>38824.769999999997</v>
      </c>
      <c r="G549" s="84">
        <v>8133.8850000000002</v>
      </c>
      <c r="H549" s="84">
        <v>0</v>
      </c>
      <c r="I549" s="84">
        <v>14647.98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224855000000</v>
      </c>
      <c r="C550" s="84">
        <v>159147.53899999999</v>
      </c>
      <c r="D550" s="84" t="s">
        <v>1118</v>
      </c>
      <c r="E550" s="84">
        <v>37896.934000000001</v>
      </c>
      <c r="F550" s="84">
        <v>51279.599000000002</v>
      </c>
      <c r="G550" s="84">
        <v>7912.6559999999999</v>
      </c>
      <c r="H550" s="84">
        <v>51323.571000000004</v>
      </c>
      <c r="I550" s="84">
        <v>0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2586350000000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192945000000</v>
      </c>
      <c r="C553" s="84">
        <v>129526.455</v>
      </c>
      <c r="D553" s="84"/>
      <c r="E553" s="84">
        <v>30422.587</v>
      </c>
      <c r="F553" s="84">
        <v>36787.756000000001</v>
      </c>
      <c r="G553" s="84">
        <v>7912.6559999999999</v>
      </c>
      <c r="H553" s="84">
        <v>0</v>
      </c>
      <c r="I553" s="84">
        <v>0</v>
      </c>
      <c r="J553" s="84">
        <v>10650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243888000000</v>
      </c>
      <c r="C554" s="84">
        <v>167379.617</v>
      </c>
      <c r="D554" s="84"/>
      <c r="E554" s="84">
        <v>57185.040999999997</v>
      </c>
      <c r="F554" s="84">
        <v>57998.832999999999</v>
      </c>
      <c r="G554" s="84">
        <v>10255.31</v>
      </c>
      <c r="H554" s="84">
        <v>54069.942999999999</v>
      </c>
      <c r="I554" s="84">
        <v>41121.633000000002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51132.15</v>
      </c>
      <c r="C557" s="84">
        <v>12307.78</v>
      </c>
      <c r="D557" s="84">
        <v>0</v>
      </c>
      <c r="E557" s="84">
        <v>63439.94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10.01</v>
      </c>
      <c r="C558" s="84">
        <v>2.41</v>
      </c>
      <c r="D558" s="84">
        <v>0</v>
      </c>
      <c r="E558" s="84">
        <v>12.42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12.93</v>
      </c>
      <c r="C559" s="84">
        <v>3.11</v>
      </c>
      <c r="D559" s="84">
        <v>0</v>
      </c>
      <c r="E559" s="84">
        <v>16.05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5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4442.59</v>
      </c>
      <c r="C2" s="84">
        <v>870.04</v>
      </c>
      <c r="D2" s="84">
        <v>1123.74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4442.59</v>
      </c>
      <c r="C3" s="84">
        <v>870.04</v>
      </c>
      <c r="D3" s="84">
        <v>1123.74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11098.8</v>
      </c>
      <c r="C4" s="84">
        <v>2173.59</v>
      </c>
      <c r="D4" s="84">
        <v>2807.42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11098.8</v>
      </c>
      <c r="C5" s="84">
        <v>2173.59</v>
      </c>
      <c r="D5" s="84">
        <v>2807.42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224.93</v>
      </c>
      <c r="C13" s="84">
        <v>806.39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259.88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167.03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217.1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782.55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2664.17</v>
      </c>
      <c r="C28" s="84">
        <v>1778.42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0.32900000000000001</v>
      </c>
      <c r="E104" s="84">
        <v>0.34599999999999997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0.32900000000000001</v>
      </c>
      <c r="E105" s="84">
        <v>0.34599999999999997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0.32900000000000001</v>
      </c>
      <c r="E106" s="84">
        <v>0.34599999999999997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0.32900000000000001</v>
      </c>
      <c r="E107" s="84">
        <v>0.34599999999999997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0.32900000000000001</v>
      </c>
      <c r="E109" s="84">
        <v>0.34599999999999997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0.32900000000000001</v>
      </c>
      <c r="E110" s="84">
        <v>0.34599999999999997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0.32900000000000001</v>
      </c>
      <c r="E111" s="84">
        <v>0.34599999999999997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0.32900000000000001</v>
      </c>
      <c r="E112" s="84">
        <v>0.34599999999999997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0.32900000000000001</v>
      </c>
      <c r="E113" s="84">
        <v>0.34599999999999997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0.32900000000000001</v>
      </c>
      <c r="E114" s="84">
        <v>0.34599999999999997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0.32900000000000001</v>
      </c>
      <c r="E115" s="84">
        <v>0.34599999999999997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0.32900000000000001</v>
      </c>
      <c r="E116" s="84">
        <v>0.34599999999999997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0.32900000000000001</v>
      </c>
      <c r="E117" s="84">
        <v>0.34599999999999997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0.32900000000000001</v>
      </c>
      <c r="E118" s="84">
        <v>0.34599999999999997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0.32900000000000001</v>
      </c>
      <c r="E120" s="84">
        <v>0.34599999999999997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0.32900000000000001</v>
      </c>
      <c r="E121" s="84">
        <v>0.34599999999999997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0.32900000000000001</v>
      </c>
      <c r="E122" s="84">
        <v>0.34599999999999997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0.32900000000000001</v>
      </c>
      <c r="E123" s="84">
        <v>0.34599999999999997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0.32900000000000001</v>
      </c>
      <c r="E125" s="84">
        <v>0.34599999999999997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0.32900000000000001</v>
      </c>
      <c r="E127" s="84">
        <v>0.34599999999999997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0.32900000000000001</v>
      </c>
      <c r="E128" s="84">
        <v>0.34599999999999997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0.32900000000000001</v>
      </c>
      <c r="E130" s="84">
        <v>0.34599999999999997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0.32900000000000001</v>
      </c>
      <c r="E132" s="84">
        <v>0.34599999999999997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0.32900000000000001</v>
      </c>
      <c r="E133" s="84">
        <v>0.34599999999999997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0.32900000000000001</v>
      </c>
      <c r="E135" s="84">
        <v>0.34599999999999997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0.32900000000000001</v>
      </c>
      <c r="E136" s="84">
        <v>0.34599999999999997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0.32900000000000001</v>
      </c>
      <c r="E137" s="84">
        <v>0.34599999999999997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0.32900000000000001</v>
      </c>
      <c r="E138" s="84">
        <v>0.34599999999999997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0.32900000000000001</v>
      </c>
      <c r="E139" s="84">
        <v>0.34599999999999997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0.32900000000000001</v>
      </c>
      <c r="E140" s="84">
        <v>0.34599999999999997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0.32900000000000001</v>
      </c>
      <c r="E141" s="84">
        <v>0.34599999999999997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0.32900000000000001</v>
      </c>
      <c r="E143" s="84">
        <v>0.34599999999999997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0.32900000000000001</v>
      </c>
      <c r="E144" s="84">
        <v>0.34599999999999997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0.32900000000000001</v>
      </c>
      <c r="E145" s="84">
        <v>0.34599999999999997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0.32900000000000001</v>
      </c>
      <c r="E146" s="84">
        <v>0.34599999999999997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0.32900000000000001</v>
      </c>
      <c r="E148" s="84">
        <v>0.34599999999999997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0.32900000000000001</v>
      </c>
      <c r="E150" s="84">
        <v>0.34599999999999997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0.32900000000000001</v>
      </c>
      <c r="E152" s="84">
        <v>0.34599999999999997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0.32900000000000001</v>
      </c>
      <c r="E154" s="84">
        <v>0.34599999999999997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0.32900000000000001</v>
      </c>
      <c r="E156" s="84">
        <v>0.34599999999999997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0.32900000000000001</v>
      </c>
      <c r="E157" s="84">
        <v>0.34599999999999997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0.32900000000000001</v>
      </c>
      <c r="E158" s="84">
        <v>0.34599999999999997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0.32900000000000001</v>
      </c>
      <c r="E159" s="84">
        <v>0.34599999999999997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0.32900000000000001</v>
      </c>
      <c r="E160" s="84">
        <v>0.34599999999999997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0.32900000000000001</v>
      </c>
      <c r="E161" s="84">
        <v>0.34599999999999997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0.32900000000000001</v>
      </c>
      <c r="E162" s="84">
        <v>0.34599999999999997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0.32900000000000001</v>
      </c>
      <c r="E163" s="84">
        <v>0.34599999999999997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0.32900000000000001</v>
      </c>
      <c r="E164" s="84">
        <v>0.34599999999999997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0.32900000000000001</v>
      </c>
      <c r="E165" s="84">
        <v>0.34599999999999997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0.32900000000000001</v>
      </c>
      <c r="E166" s="84">
        <v>0.34599999999999997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0.32900000000000001</v>
      </c>
      <c r="E167" s="84">
        <v>0.34599999999999997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0.32900000000000001</v>
      </c>
      <c r="E168" s="84">
        <v>0.34599999999999997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0.32900000000000001</v>
      </c>
      <c r="E169" s="84">
        <v>0.34599999999999997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0.32900000000000001</v>
      </c>
      <c r="E170" s="84">
        <v>0.34599999999999997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0.32900000000000001</v>
      </c>
      <c r="E171" s="84">
        <v>0.34599999999999997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0.32900000000000001</v>
      </c>
      <c r="E172" s="84">
        <v>0.34599999999999997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0.32900000000000001</v>
      </c>
      <c r="E173" s="84">
        <v>0.34599999999999997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0.32900000000000001</v>
      </c>
      <c r="E174" s="84">
        <v>0.34599999999999997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0.32900000000000001</v>
      </c>
      <c r="E175" s="84">
        <v>0.34599999999999997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0.32900000000000001</v>
      </c>
      <c r="E176" s="84">
        <v>0.34599999999999997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0.32900000000000001</v>
      </c>
      <c r="E177" s="84">
        <v>0.34599999999999997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0.32900000000000001</v>
      </c>
      <c r="E178" s="84">
        <v>0.34599999999999997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0.32900000000000001</v>
      </c>
      <c r="E179" s="84">
        <v>0.34599999999999997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0.32900000000000001</v>
      </c>
      <c r="E180" s="84">
        <v>0.34599999999999997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0.32900000000000001</v>
      </c>
      <c r="E181" s="84">
        <v>0.34599999999999997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0.32900000000000001</v>
      </c>
      <c r="E182" s="84">
        <v>0.34599999999999997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0.32900000000000001</v>
      </c>
      <c r="E183" s="84">
        <v>0.34599999999999997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0.32900000000000001</v>
      </c>
      <c r="E184" s="84">
        <v>0.34599999999999997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0.32900000000000001</v>
      </c>
      <c r="E185" s="84">
        <v>0.34599999999999997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0.32900000000000001</v>
      </c>
      <c r="E186" s="84">
        <v>0.34599999999999997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0.32900000000000001</v>
      </c>
      <c r="E187" s="84">
        <v>0.34599999999999997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0.32900000000000001</v>
      </c>
      <c r="E188" s="84">
        <v>0.34599999999999997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0.32900000000000001</v>
      </c>
      <c r="E189" s="84">
        <v>0.34599999999999997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0.32900000000000001</v>
      </c>
      <c r="E191" s="84">
        <v>0.34599999999999997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0.32900000000000001</v>
      </c>
      <c r="E193" s="84">
        <v>0.34599999999999997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0.32900000000000001</v>
      </c>
      <c r="E195" s="84">
        <v>0.34599999999999997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0.32900000000000001</v>
      </c>
      <c r="E196" s="84">
        <v>0.34599999999999997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0.32900000000000001</v>
      </c>
      <c r="E198" s="84">
        <v>0.34599999999999997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0.32900000000000001</v>
      </c>
      <c r="E199" s="84">
        <v>0.34599999999999997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0.32900000000000001</v>
      </c>
      <c r="E200" s="84">
        <v>0.34599999999999997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0.32900000000000001</v>
      </c>
      <c r="E201" s="84">
        <v>0.34599999999999997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0.32900000000000001</v>
      </c>
      <c r="E202" s="84">
        <v>0.34599999999999997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0.32900000000000001</v>
      </c>
      <c r="E203" s="84">
        <v>0.34599999999999997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0.32900000000000001</v>
      </c>
      <c r="E204" s="84">
        <v>0.34599999999999997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0.32900000000000001</v>
      </c>
      <c r="E205" s="84">
        <v>0.34599999999999997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0.32900000000000001</v>
      </c>
      <c r="E207" s="84">
        <v>0.34599999999999997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0.32900000000000001</v>
      </c>
      <c r="E208" s="84">
        <v>0.34599999999999997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0.32900000000000001</v>
      </c>
      <c r="E209" s="84">
        <v>0.34599999999999997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0.32900000000000001</v>
      </c>
      <c r="E210" s="84">
        <v>0.34599999999999997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0.32900000000000001</v>
      </c>
      <c r="E211" s="84">
        <v>0.34599999999999997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0.32900000000000001</v>
      </c>
      <c r="E212" s="84">
        <v>0.34599999999999997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0.32900000000000001</v>
      </c>
      <c r="E213" s="84">
        <v>0.34599999999999997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0.22700000000000001</v>
      </c>
      <c r="E215" s="84">
        <v>0.24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0.22700000000000001</v>
      </c>
      <c r="E216" s="84">
        <v>0.24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0.22700000000000001</v>
      </c>
      <c r="E217" s="84">
        <v>0.24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0.22700000000000001</v>
      </c>
      <c r="E218" s="84">
        <v>0.24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2.956</v>
      </c>
      <c r="F225" s="84">
        <v>0.48699999999999999</v>
      </c>
      <c r="G225" s="84">
        <v>0.40899999999999997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2.956</v>
      </c>
      <c r="F226" s="84">
        <v>0.48699999999999999</v>
      </c>
      <c r="G226" s="84">
        <v>0.40899999999999997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2.956</v>
      </c>
      <c r="F227" s="84">
        <v>0.48699999999999999</v>
      </c>
      <c r="G227" s="84">
        <v>0.40899999999999997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2.956</v>
      </c>
      <c r="F228" s="84">
        <v>0.48699999999999999</v>
      </c>
      <c r="G228" s="84">
        <v>0.40899999999999997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2.956</v>
      </c>
      <c r="F229" s="84">
        <v>0.48699999999999999</v>
      </c>
      <c r="G229" s="84">
        <v>0.40899999999999997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2.956</v>
      </c>
      <c r="F230" s="84">
        <v>0.48699999999999999</v>
      </c>
      <c r="G230" s="84">
        <v>0.40899999999999997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2.956</v>
      </c>
      <c r="F231" s="84">
        <v>0.48699999999999999</v>
      </c>
      <c r="G231" s="84">
        <v>0.40899999999999997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2.956</v>
      </c>
      <c r="F232" s="84">
        <v>0.48699999999999999</v>
      </c>
      <c r="G232" s="84">
        <v>0.40899999999999997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2.956</v>
      </c>
      <c r="F233" s="84">
        <v>0.48699999999999999</v>
      </c>
      <c r="G233" s="84">
        <v>0.40899999999999997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2.956</v>
      </c>
      <c r="F234" s="84">
        <v>0.48699999999999999</v>
      </c>
      <c r="G234" s="84">
        <v>0.40899999999999997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2.956</v>
      </c>
      <c r="F235" s="84">
        <v>0.48699999999999999</v>
      </c>
      <c r="G235" s="84">
        <v>0.40899999999999997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2.956</v>
      </c>
      <c r="F236" s="84">
        <v>0.48699999999999999</v>
      </c>
      <c r="G236" s="84">
        <v>0.40899999999999997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2.956</v>
      </c>
      <c r="F237" s="84">
        <v>0.48699999999999999</v>
      </c>
      <c r="G237" s="84">
        <v>0.40899999999999997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2.956</v>
      </c>
      <c r="F238" s="84">
        <v>0.48699999999999999</v>
      </c>
      <c r="G238" s="84">
        <v>0.40899999999999997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2.956</v>
      </c>
      <c r="F239" s="84">
        <v>0.48699999999999999</v>
      </c>
      <c r="G239" s="84">
        <v>0.40899999999999997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2.956</v>
      </c>
      <c r="F240" s="84">
        <v>0.48699999999999999</v>
      </c>
      <c r="G240" s="84">
        <v>0.40899999999999997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2.956</v>
      </c>
      <c r="F241" s="84">
        <v>0.48699999999999999</v>
      </c>
      <c r="G241" s="84">
        <v>0.40899999999999997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2.956</v>
      </c>
      <c r="F242" s="84">
        <v>0.48699999999999999</v>
      </c>
      <c r="G242" s="84">
        <v>0.40899999999999997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2.956</v>
      </c>
      <c r="F243" s="84">
        <v>0.48699999999999999</v>
      </c>
      <c r="G243" s="84">
        <v>0.40899999999999997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2.956</v>
      </c>
      <c r="F244" s="84">
        <v>0.48699999999999999</v>
      </c>
      <c r="G244" s="84">
        <v>0.40899999999999997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2.956</v>
      </c>
      <c r="F245" s="84">
        <v>0.48699999999999999</v>
      </c>
      <c r="G245" s="84">
        <v>0.40899999999999997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2.956</v>
      </c>
      <c r="F246" s="84">
        <v>0.48699999999999999</v>
      </c>
      <c r="G246" s="84">
        <v>0.40899999999999997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2.956</v>
      </c>
      <c r="F247" s="84">
        <v>0.48699999999999999</v>
      </c>
      <c r="G247" s="84">
        <v>0.40899999999999997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2.956</v>
      </c>
      <c r="F248" s="84">
        <v>0.48699999999999999</v>
      </c>
      <c r="G248" s="84">
        <v>0.40899999999999997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2.956</v>
      </c>
      <c r="F249" s="84">
        <v>0.48699999999999999</v>
      </c>
      <c r="G249" s="84">
        <v>0.40899999999999997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2.956</v>
      </c>
      <c r="F250" s="84">
        <v>0.48699999999999999</v>
      </c>
      <c r="G250" s="84">
        <v>0.40899999999999997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2.956</v>
      </c>
      <c r="F251" s="84">
        <v>0.48699999999999999</v>
      </c>
      <c r="G251" s="84">
        <v>0.40899999999999997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2.956</v>
      </c>
      <c r="F252" s="84">
        <v>0.48699999999999999</v>
      </c>
      <c r="G252" s="84">
        <v>0.40899999999999997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2.956</v>
      </c>
      <c r="F253" s="84">
        <v>0.48699999999999999</v>
      </c>
      <c r="G253" s="84">
        <v>0.40899999999999997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2.956</v>
      </c>
      <c r="F254" s="84">
        <v>0.48699999999999999</v>
      </c>
      <c r="G254" s="84">
        <v>0.40899999999999997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2.956</v>
      </c>
      <c r="F255" s="84">
        <v>0.48699999999999999</v>
      </c>
      <c r="G255" s="84">
        <v>0.40899999999999997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2.956</v>
      </c>
      <c r="F256" s="84">
        <v>0.48699999999999999</v>
      </c>
      <c r="G256" s="84">
        <v>0.40899999999999997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2.956</v>
      </c>
      <c r="F257" s="84">
        <v>0.48699999999999999</v>
      </c>
      <c r="G257" s="84">
        <v>0.40899999999999997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2.956</v>
      </c>
      <c r="F258" s="84">
        <v>0.48699999999999999</v>
      </c>
      <c r="G258" s="84">
        <v>0.40899999999999997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2.956</v>
      </c>
      <c r="F259" s="84">
        <v>0.48699999999999999</v>
      </c>
      <c r="G259" s="84">
        <v>0.40899999999999997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2.956</v>
      </c>
      <c r="F260" s="84">
        <v>0.48699999999999999</v>
      </c>
      <c r="G260" s="84">
        <v>0.40899999999999997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2.956</v>
      </c>
      <c r="F261" s="84">
        <v>0.48699999999999999</v>
      </c>
      <c r="G261" s="84">
        <v>0.40899999999999997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2.956</v>
      </c>
      <c r="F262" s="84">
        <v>0.48699999999999999</v>
      </c>
      <c r="G262" s="84">
        <v>0.40899999999999997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2.956</v>
      </c>
      <c r="F263" s="84">
        <v>0.48699999999999999</v>
      </c>
      <c r="G263" s="84">
        <v>0.40899999999999997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2.956</v>
      </c>
      <c r="F264" s="84">
        <v>0.48699999999999999</v>
      </c>
      <c r="G264" s="84">
        <v>0.40899999999999997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2.956</v>
      </c>
      <c r="F265" s="84">
        <v>0.48699999999999999</v>
      </c>
      <c r="G265" s="84">
        <v>0.40899999999999997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2.956</v>
      </c>
      <c r="F266" s="84">
        <v>0.48699999999999999</v>
      </c>
      <c r="G266" s="84">
        <v>0.40899999999999997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2.956</v>
      </c>
      <c r="F267" s="84">
        <v>0.48699999999999999</v>
      </c>
      <c r="G267" s="84">
        <v>0.40899999999999997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2.956</v>
      </c>
      <c r="F268" s="84">
        <v>0.48699999999999999</v>
      </c>
      <c r="G268" s="84">
        <v>0.40899999999999997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2.956</v>
      </c>
      <c r="F269" s="84">
        <v>0.48699999999999999</v>
      </c>
      <c r="G269" s="84">
        <v>0.40899999999999997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2.956</v>
      </c>
      <c r="F270" s="84">
        <v>0.48699999999999999</v>
      </c>
      <c r="G270" s="84">
        <v>0.40899999999999997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2.956</v>
      </c>
      <c r="F271" s="84">
        <v>0.48699999999999999</v>
      </c>
      <c r="G271" s="84">
        <v>0.40899999999999997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2.956</v>
      </c>
      <c r="F272" s="84">
        <v>0.48699999999999999</v>
      </c>
      <c r="G272" s="84">
        <v>0.40899999999999997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2.956</v>
      </c>
      <c r="F273" s="84">
        <v>0.48699999999999999</v>
      </c>
      <c r="G273" s="84">
        <v>0.40899999999999997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2.956</v>
      </c>
      <c r="F274" s="84">
        <v>0.48699999999999999</v>
      </c>
      <c r="G274" s="84">
        <v>0.40899999999999997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2.956</v>
      </c>
      <c r="F275" s="84">
        <v>0.48699999999999999</v>
      </c>
      <c r="G275" s="84">
        <v>0.40899999999999997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2.956</v>
      </c>
      <c r="F276" s="84">
        <v>0.48699999999999999</v>
      </c>
      <c r="G276" s="84">
        <v>0.40899999999999997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2.956</v>
      </c>
      <c r="F277" s="84">
        <v>0.48699999999999999</v>
      </c>
      <c r="G277" s="84">
        <v>0.40899999999999997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2.956</v>
      </c>
      <c r="F278" s="84">
        <v>0.48699999999999999</v>
      </c>
      <c r="G278" s="84">
        <v>0.40899999999999997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2.956</v>
      </c>
      <c r="F279" s="84">
        <v>0.48699999999999999</v>
      </c>
      <c r="G279" s="84">
        <v>0.40899999999999997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2.956</v>
      </c>
      <c r="F280" s="84">
        <v>0.48699999999999999</v>
      </c>
      <c r="G280" s="84">
        <v>0.40899999999999997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2.956</v>
      </c>
      <c r="F281" s="84">
        <v>0.48699999999999999</v>
      </c>
      <c r="G281" s="84">
        <v>0.40899999999999997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2.956</v>
      </c>
      <c r="F282" s="84">
        <v>0.48699999999999999</v>
      </c>
      <c r="G282" s="84">
        <v>0.40899999999999997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2.956</v>
      </c>
      <c r="F283" s="84">
        <v>0.48699999999999999</v>
      </c>
      <c r="G283" s="84">
        <v>0.40899999999999997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2.956</v>
      </c>
      <c r="F284" s="84">
        <v>0.48699999999999999</v>
      </c>
      <c r="G284" s="84">
        <v>0.40899999999999997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2.956</v>
      </c>
      <c r="F285" s="84">
        <v>0.48699999999999999</v>
      </c>
      <c r="G285" s="84">
        <v>0.40899999999999997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2.956</v>
      </c>
      <c r="F286" s="84">
        <v>0.48699999999999999</v>
      </c>
      <c r="G286" s="84">
        <v>0.40899999999999997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2.956</v>
      </c>
      <c r="F287" s="84">
        <v>0.48699999999999999</v>
      </c>
      <c r="G287" s="84">
        <v>0.40899999999999997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2.956</v>
      </c>
      <c r="F288" s="84">
        <v>0.48699999999999999</v>
      </c>
      <c r="G288" s="84">
        <v>0.40899999999999997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2.956</v>
      </c>
      <c r="F289" s="84">
        <v>0.48699999999999999</v>
      </c>
      <c r="G289" s="84">
        <v>0.40899999999999997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2.956</v>
      </c>
      <c r="F290" s="84">
        <v>0.48699999999999999</v>
      </c>
      <c r="G290" s="84">
        <v>0.40899999999999997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2.956</v>
      </c>
      <c r="F291" s="84">
        <v>0.48699999999999999</v>
      </c>
      <c r="G291" s="84">
        <v>0.40899999999999997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2.956</v>
      </c>
      <c r="F292" s="84">
        <v>0.48699999999999999</v>
      </c>
      <c r="G292" s="84">
        <v>0.40899999999999997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2.956</v>
      </c>
      <c r="F293" s="84">
        <v>0.48699999999999999</v>
      </c>
      <c r="G293" s="84">
        <v>0.40899999999999997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2.956</v>
      </c>
      <c r="F294" s="84">
        <v>0.48699999999999999</v>
      </c>
      <c r="G294" s="84">
        <v>0.40899999999999997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2.956</v>
      </c>
      <c r="F295" s="84">
        <v>0.48699999999999999</v>
      </c>
      <c r="G295" s="84">
        <v>0.40899999999999997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2.956</v>
      </c>
      <c r="F296" s="84">
        <v>0.48699999999999999</v>
      </c>
      <c r="G296" s="84">
        <v>0.40899999999999997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2.956</v>
      </c>
      <c r="F297" s="84">
        <v>0.48699999999999999</v>
      </c>
      <c r="G297" s="84">
        <v>0.40899999999999997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2.956</v>
      </c>
      <c r="F298" s="84">
        <v>0.48699999999999999</v>
      </c>
      <c r="G298" s="84">
        <v>0.40899999999999997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2.956</v>
      </c>
      <c r="F299" s="84">
        <v>0.48699999999999999</v>
      </c>
      <c r="G299" s="84">
        <v>0.40899999999999997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2.956</v>
      </c>
      <c r="F300" s="84">
        <v>0.48699999999999999</v>
      </c>
      <c r="G300" s="84">
        <v>0.40899999999999997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2.956</v>
      </c>
      <c r="F301" s="84">
        <v>0.48699999999999999</v>
      </c>
      <c r="G301" s="84">
        <v>0.40899999999999997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2.956</v>
      </c>
      <c r="F302" s="84">
        <v>0.48699999999999999</v>
      </c>
      <c r="G302" s="84">
        <v>0.40899999999999997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2.956</v>
      </c>
      <c r="F303" s="84">
        <v>0.48699999999999999</v>
      </c>
      <c r="G303" s="84">
        <v>0.40899999999999997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2.956</v>
      </c>
      <c r="F304" s="84">
        <v>0.48699999999999999</v>
      </c>
      <c r="G304" s="84">
        <v>0.40899999999999997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2.956</v>
      </c>
      <c r="F305" s="84">
        <v>0.48699999999999999</v>
      </c>
      <c r="G305" s="84">
        <v>0.40899999999999997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2.956</v>
      </c>
      <c r="F306" s="84">
        <v>0.48699999999999999</v>
      </c>
      <c r="G306" s="84">
        <v>0.40899999999999997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2.956</v>
      </c>
      <c r="F307" s="84">
        <v>0.48699999999999999</v>
      </c>
      <c r="G307" s="84">
        <v>0.40899999999999997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2.956</v>
      </c>
      <c r="F308" s="84">
        <v>0.48699999999999999</v>
      </c>
      <c r="G308" s="84">
        <v>0.40899999999999997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2.956</v>
      </c>
      <c r="F309" s="84">
        <v>0.48699999999999999</v>
      </c>
      <c r="G309" s="84">
        <v>0.40899999999999997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2.956</v>
      </c>
      <c r="F310" s="84">
        <v>0.48699999999999999</v>
      </c>
      <c r="G310" s="84">
        <v>0.40899999999999997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2.956</v>
      </c>
      <c r="F311" s="84">
        <v>0.48699999999999999</v>
      </c>
      <c r="G311" s="84">
        <v>0.40899999999999997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2.956</v>
      </c>
      <c r="F312" s="84">
        <v>0.48699999999999999</v>
      </c>
      <c r="G312" s="84">
        <v>0.40899999999999997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2.956</v>
      </c>
      <c r="F313" s="84">
        <v>0.48699999999999999</v>
      </c>
      <c r="G313" s="84">
        <v>0.40899999999999997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2.956</v>
      </c>
      <c r="F314" s="84">
        <v>0.48699999999999999</v>
      </c>
      <c r="G314" s="84">
        <v>0.40899999999999997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2.956</v>
      </c>
      <c r="F315" s="84">
        <v>0.48699999999999999</v>
      </c>
      <c r="G315" s="84">
        <v>0.40899999999999997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2.956</v>
      </c>
      <c r="F316" s="84">
        <v>0.48699999999999999</v>
      </c>
      <c r="G316" s="84">
        <v>0.40899999999999997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2.956</v>
      </c>
      <c r="F317" s="84">
        <v>0.48699999999999999</v>
      </c>
      <c r="G317" s="84">
        <v>0.40899999999999997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2.956</v>
      </c>
      <c r="F318" s="84">
        <v>0.48699999999999999</v>
      </c>
      <c r="G318" s="84">
        <v>0.40899999999999997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2.956</v>
      </c>
      <c r="F319" s="84">
        <v>0.48699999999999999</v>
      </c>
      <c r="G319" s="84">
        <v>0.40899999999999997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2.956</v>
      </c>
      <c r="F320" s="84">
        <v>0.48699999999999999</v>
      </c>
      <c r="G320" s="84">
        <v>0.40899999999999997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2.956</v>
      </c>
      <c r="F321" s="84">
        <v>0.48699999999999999</v>
      </c>
      <c r="G321" s="84">
        <v>0.40899999999999997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2.956</v>
      </c>
      <c r="F322" s="84">
        <v>0.48699999999999999</v>
      </c>
      <c r="G322" s="84">
        <v>0.40899999999999997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2.956</v>
      </c>
      <c r="F323" s="84">
        <v>0.48699999999999999</v>
      </c>
      <c r="G323" s="84">
        <v>0.40899999999999997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2.956</v>
      </c>
      <c r="F324" s="84">
        <v>0.48699999999999999</v>
      </c>
      <c r="G324" s="84">
        <v>0.40899999999999997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2.956</v>
      </c>
      <c r="F325" s="84">
        <v>0.48699999999999999</v>
      </c>
      <c r="G325" s="84">
        <v>0.40899999999999997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2.956</v>
      </c>
      <c r="F326" s="84">
        <v>0.48699999999999999</v>
      </c>
      <c r="G326" s="84">
        <v>0.40899999999999997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2.956</v>
      </c>
      <c r="F327" s="84">
        <v>0.48699999999999999</v>
      </c>
      <c r="G327" s="84">
        <v>0.40899999999999997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2.96</v>
      </c>
      <c r="F328" s="84">
        <v>0.48699999999999999</v>
      </c>
      <c r="G328" s="84">
        <v>0.40899999999999997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2.96</v>
      </c>
      <c r="F329" s="84">
        <v>0.48699999999999999</v>
      </c>
      <c r="G329" s="84">
        <v>0.40899999999999997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2.96</v>
      </c>
      <c r="F330" s="84">
        <v>0.48699999999999999</v>
      </c>
      <c r="G330" s="84">
        <v>0.40899999999999997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1728.65</v>
      </c>
      <c r="D336" s="84">
        <v>1362.51</v>
      </c>
      <c r="E336" s="84">
        <v>366.14</v>
      </c>
      <c r="F336" s="84">
        <v>0.79</v>
      </c>
      <c r="G336" s="84">
        <v>2.89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1778.1</v>
      </c>
      <c r="D337" s="84">
        <v>1407.76</v>
      </c>
      <c r="E337" s="84">
        <v>370.35</v>
      </c>
      <c r="F337" s="84">
        <v>0.79</v>
      </c>
      <c r="G337" s="84">
        <v>2.89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1733.63</v>
      </c>
      <c r="D338" s="84">
        <v>1367.18</v>
      </c>
      <c r="E338" s="84">
        <v>366.45</v>
      </c>
      <c r="F338" s="84">
        <v>0.79</v>
      </c>
      <c r="G338" s="84">
        <v>2.89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1577.33</v>
      </c>
      <c r="D339" s="84">
        <v>1231.74</v>
      </c>
      <c r="E339" s="84">
        <v>345.59</v>
      </c>
      <c r="F339" s="84">
        <v>0.78</v>
      </c>
      <c r="G339" s="84">
        <v>2.88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1718.07</v>
      </c>
      <c r="D340" s="84">
        <v>1355.52</v>
      </c>
      <c r="E340" s="84">
        <v>362.55</v>
      </c>
      <c r="F340" s="84">
        <v>0.79</v>
      </c>
      <c r="G340" s="84">
        <v>2.89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2412.98</v>
      </c>
      <c r="D341" s="84">
        <v>1916.94</v>
      </c>
      <c r="E341" s="84">
        <v>496.04</v>
      </c>
      <c r="F341" s="84">
        <v>0.79</v>
      </c>
      <c r="G341" s="84">
        <v>2.82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8834.42</v>
      </c>
      <c r="D342" s="84">
        <v>7055.66</v>
      </c>
      <c r="E342" s="84">
        <v>1778.76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7271.52</v>
      </c>
      <c r="D343" s="84">
        <v>5807.44</v>
      </c>
      <c r="E343" s="84">
        <v>1464.08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8618.5300000000007</v>
      </c>
      <c r="D344" s="84">
        <v>6883.24</v>
      </c>
      <c r="E344" s="84">
        <v>1735.3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2247.65</v>
      </c>
      <c r="D345" s="84">
        <v>1795.1</v>
      </c>
      <c r="E345" s="84">
        <v>452.55</v>
      </c>
      <c r="F345" s="84">
        <v>0.8</v>
      </c>
      <c r="G345" s="84">
        <v>2.86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2091.7199999999998</v>
      </c>
      <c r="D346" s="84">
        <v>1670.56</v>
      </c>
      <c r="E346" s="84">
        <v>421.16</v>
      </c>
      <c r="F346" s="84">
        <v>0.8</v>
      </c>
      <c r="G346" s="84">
        <v>2.89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8510.41</v>
      </c>
      <c r="D347" s="84">
        <v>6796.88</v>
      </c>
      <c r="E347" s="84">
        <v>1713.53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2642.74</v>
      </c>
      <c r="D348" s="84">
        <v>2110.63</v>
      </c>
      <c r="E348" s="84">
        <v>532.1</v>
      </c>
      <c r="F348" s="84">
        <v>0.8</v>
      </c>
      <c r="G348" s="84">
        <v>2.78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7856.47</v>
      </c>
      <c r="D349" s="84">
        <v>6274.61</v>
      </c>
      <c r="E349" s="84">
        <v>1581.86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2096.66</v>
      </c>
      <c r="D350" s="84">
        <v>1674.5</v>
      </c>
      <c r="E350" s="84">
        <v>422.15</v>
      </c>
      <c r="F350" s="84">
        <v>0.8</v>
      </c>
      <c r="G350" s="84">
        <v>2.89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2407.09</v>
      </c>
      <c r="D351" s="84">
        <v>1911.62</v>
      </c>
      <c r="E351" s="84">
        <v>495.48</v>
      </c>
      <c r="F351" s="84">
        <v>0.79</v>
      </c>
      <c r="G351" s="84">
        <v>2.82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8940.76</v>
      </c>
      <c r="D352" s="84">
        <v>7140.59</v>
      </c>
      <c r="E352" s="84">
        <v>1800.18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7470.52</v>
      </c>
      <c r="D353" s="84">
        <v>5966.37</v>
      </c>
      <c r="E353" s="84">
        <v>1504.15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8923.4699999999993</v>
      </c>
      <c r="D354" s="84">
        <v>7126.77</v>
      </c>
      <c r="E354" s="84">
        <v>1796.69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2313.77</v>
      </c>
      <c r="D355" s="84">
        <v>1847.9</v>
      </c>
      <c r="E355" s="84">
        <v>465.87</v>
      </c>
      <c r="F355" s="84">
        <v>0.8</v>
      </c>
      <c r="G355" s="84">
        <v>2.85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2159.63</v>
      </c>
      <c r="D356" s="84">
        <v>1724.8</v>
      </c>
      <c r="E356" s="84">
        <v>434.83</v>
      </c>
      <c r="F356" s="84">
        <v>0.8</v>
      </c>
      <c r="G356" s="84">
        <v>2.88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8224.7800000000007</v>
      </c>
      <c r="D357" s="84">
        <v>6568.76</v>
      </c>
      <c r="E357" s="84">
        <v>1656.02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2170.21</v>
      </c>
      <c r="D358" s="84">
        <v>1733.25</v>
      </c>
      <c r="E358" s="84">
        <v>436.96</v>
      </c>
      <c r="F358" s="84">
        <v>0.8</v>
      </c>
      <c r="G358" s="84">
        <v>2.88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8094.37</v>
      </c>
      <c r="D359" s="84">
        <v>6464.61</v>
      </c>
      <c r="E359" s="84">
        <v>1629.76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2133.5100000000002</v>
      </c>
      <c r="D360" s="84">
        <v>1703.94</v>
      </c>
      <c r="E360" s="84">
        <v>429.57</v>
      </c>
      <c r="F360" s="84">
        <v>0.8</v>
      </c>
      <c r="G360" s="84">
        <v>2.88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2335.59</v>
      </c>
      <c r="D361" s="84">
        <v>1865.33</v>
      </c>
      <c r="E361" s="84">
        <v>470.26</v>
      </c>
      <c r="F361" s="84">
        <v>0.8</v>
      </c>
      <c r="G361" s="84">
        <v>2.84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8585.75</v>
      </c>
      <c r="D362" s="84">
        <v>6857.06</v>
      </c>
      <c r="E362" s="84">
        <v>1728.7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7153.39</v>
      </c>
      <c r="D363" s="84">
        <v>5713.09</v>
      </c>
      <c r="E363" s="84">
        <v>1440.3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8585.34</v>
      </c>
      <c r="D364" s="84">
        <v>6856.73</v>
      </c>
      <c r="E364" s="84">
        <v>1728.61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2228.5</v>
      </c>
      <c r="D365" s="84">
        <v>1779.8</v>
      </c>
      <c r="E365" s="84">
        <v>448.7</v>
      </c>
      <c r="F365" s="84">
        <v>0.8</v>
      </c>
      <c r="G365" s="84">
        <v>2.86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2227.48</v>
      </c>
      <c r="D366" s="84">
        <v>1778.98</v>
      </c>
      <c r="E366" s="84">
        <v>448.49</v>
      </c>
      <c r="F366" s="84">
        <v>0.8</v>
      </c>
      <c r="G366" s="84">
        <v>2.86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8317.4500000000007</v>
      </c>
      <c r="D367" s="84">
        <v>6642.78</v>
      </c>
      <c r="E367" s="84">
        <v>1674.68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2117.6999999999998</v>
      </c>
      <c r="D368" s="84">
        <v>1691.31</v>
      </c>
      <c r="E368" s="84">
        <v>426.39</v>
      </c>
      <c r="F368" s="84">
        <v>0.8</v>
      </c>
      <c r="G368" s="84">
        <v>2.89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8231.9</v>
      </c>
      <c r="D369" s="84">
        <v>6574.45</v>
      </c>
      <c r="E369" s="84">
        <v>1657.45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2178.34</v>
      </c>
      <c r="D370" s="84">
        <v>1739.74</v>
      </c>
      <c r="E370" s="84">
        <v>438.6</v>
      </c>
      <c r="F370" s="84">
        <v>0.8</v>
      </c>
      <c r="G370" s="84">
        <v>2.87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8433.49</v>
      </c>
      <c r="D371" s="84">
        <v>6735.45</v>
      </c>
      <c r="E371" s="84">
        <v>1698.04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4812.3599999999997</v>
      </c>
      <c r="D372" s="84">
        <v>3843.42</v>
      </c>
      <c r="E372" s="84">
        <v>968.94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4459.17</v>
      </c>
      <c r="D373" s="84">
        <v>3561.34</v>
      </c>
      <c r="E373" s="84">
        <v>897.83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4442.22</v>
      </c>
      <c r="D374" s="84">
        <v>3547.8</v>
      </c>
      <c r="E374" s="84">
        <v>894.42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19657.75</v>
      </c>
      <c r="D375" s="84">
        <v>13290.27</v>
      </c>
      <c r="E375" s="84">
        <v>6367.47</v>
      </c>
      <c r="F375" s="84">
        <v>0.68</v>
      </c>
      <c r="G375" s="84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1233.3499999999999</v>
      </c>
      <c r="D376" s="84">
        <v>985.02</v>
      </c>
      <c r="E376" s="84">
        <v>248.33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11359.75</v>
      </c>
      <c r="D377" s="84">
        <v>7680.13</v>
      </c>
      <c r="E377" s="84">
        <v>3679.61</v>
      </c>
      <c r="F377" s="84">
        <v>0.68</v>
      </c>
      <c r="G377" s="84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877.81</v>
      </c>
      <c r="D378" s="84">
        <v>646.22</v>
      </c>
      <c r="E378" s="84">
        <v>231.59</v>
      </c>
      <c r="F378" s="84">
        <v>0.74</v>
      </c>
      <c r="G378" s="84">
        <v>3.83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6672.89</v>
      </c>
      <c r="D379" s="84">
        <v>4851.3500000000004</v>
      </c>
      <c r="E379" s="84">
        <v>1821.54</v>
      </c>
      <c r="F379" s="84">
        <v>0.73</v>
      </c>
      <c r="G379" s="84">
        <v>3.8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28423.26</v>
      </c>
      <c r="D380" s="84">
        <v>22533.75</v>
      </c>
      <c r="E380" s="84">
        <v>5889.51</v>
      </c>
      <c r="F380" s="84">
        <v>0.79</v>
      </c>
      <c r="G380" s="84">
        <v>3.75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3248.87</v>
      </c>
      <c r="D381" s="84">
        <v>2196.5100000000002</v>
      </c>
      <c r="E381" s="84">
        <v>1052.3699999999999</v>
      </c>
      <c r="F381" s="84">
        <v>0.68</v>
      </c>
      <c r="G381" s="84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7913.3</v>
      </c>
      <c r="D382" s="84">
        <v>5722.39</v>
      </c>
      <c r="E382" s="84">
        <v>2190.91</v>
      </c>
      <c r="F382" s="84">
        <v>0.72</v>
      </c>
      <c r="G382" s="84">
        <v>3.79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3043.09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2595.37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2624.98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2822.65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0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30.68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51.74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172.95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1917.89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1941.33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2166.7600000000002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2155.71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1946.68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3163.57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6957.06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5445.04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6871.56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1967.75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1931.45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6638.66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1491.85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6771.8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1909.21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3203.54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7051.42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5624.6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7032.45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2002.02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1973.4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6994.16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1788.1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6972.24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1953.29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3554.06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8400.2999999999993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6731.43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8388.58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2339.0100000000002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2334.1799999999998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8388.1299999999992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2244.88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8342.7800000000007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2312.81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2886.31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2435.4899999999998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2462.09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2648.8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1523.25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1355.89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1372.12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1395.16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13289.98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8151.32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7685.38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7662.97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41630.65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1627.34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34662.089999999997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1429.94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12146.5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45125.15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9179.33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14043.52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0.11</v>
      </c>
      <c r="F450" s="84">
        <v>9.92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0.09</v>
      </c>
      <c r="F451" s="84">
        <v>8.4600000000000009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0.09</v>
      </c>
      <c r="F452" s="84">
        <v>8.56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0.1</v>
      </c>
      <c r="F453" s="84">
        <v>9.2100000000000009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0.1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0.17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0.01</v>
      </c>
      <c r="F457" s="84">
        <v>0.56000000000000005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</v>
      </c>
      <c r="F458" s="84">
        <v>64.58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0.11</v>
      </c>
      <c r="F459" s="84">
        <v>67.08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</v>
      </c>
      <c r="F460" s="84">
        <v>64.84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0.09</v>
      </c>
      <c r="F461" s="84">
        <v>57.72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0.1</v>
      </c>
      <c r="F462" s="84">
        <v>64.33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0.14000000000000001</v>
      </c>
      <c r="F463" s="84">
        <v>91.72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0.53</v>
      </c>
      <c r="F464" s="84">
        <v>339.71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0.44</v>
      </c>
      <c r="F465" s="84">
        <v>279.61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0.52</v>
      </c>
      <c r="F466" s="84">
        <v>331.41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0.14000000000000001</v>
      </c>
      <c r="F467" s="84">
        <v>86.43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0.13</v>
      </c>
      <c r="F468" s="84">
        <v>80.430000000000007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0.51</v>
      </c>
      <c r="F469" s="84">
        <v>327.25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0.16</v>
      </c>
      <c r="F470" s="84">
        <v>101.62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0.47</v>
      </c>
      <c r="F471" s="84">
        <v>302.11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0.13</v>
      </c>
      <c r="F472" s="84">
        <v>80.62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0.14000000000000001</v>
      </c>
      <c r="F473" s="84">
        <v>91.43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0.54</v>
      </c>
      <c r="F474" s="84">
        <v>343.8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0.45</v>
      </c>
      <c r="F475" s="84">
        <v>287.27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0.54</v>
      </c>
      <c r="F476" s="84">
        <v>343.14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0.14000000000000001</v>
      </c>
      <c r="F477" s="84">
        <v>88.97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0.13</v>
      </c>
      <c r="F478" s="84">
        <v>83.04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0.5</v>
      </c>
      <c r="F479" s="84">
        <v>316.27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83.45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0.49</v>
      </c>
      <c r="F481" s="84">
        <v>311.25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0.13</v>
      </c>
      <c r="F482" s="84">
        <v>82.04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0.14000000000000001</v>
      </c>
      <c r="F483" s="84">
        <v>89.81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0.52</v>
      </c>
      <c r="F484" s="84">
        <v>330.15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0.43</v>
      </c>
      <c r="F485" s="84">
        <v>275.07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0.52</v>
      </c>
      <c r="F486" s="84">
        <v>330.13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0.13</v>
      </c>
      <c r="F487" s="84">
        <v>85.69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0.13</v>
      </c>
      <c r="F488" s="84">
        <v>85.65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0.5</v>
      </c>
      <c r="F489" s="84">
        <v>319.83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0.13</v>
      </c>
      <c r="F490" s="84">
        <v>81.430000000000007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0.5</v>
      </c>
      <c r="F491" s="84">
        <v>316.54000000000002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0.13</v>
      </c>
      <c r="F492" s="84">
        <v>83.76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0.1</v>
      </c>
      <c r="F493" s="84">
        <v>9.41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0.09</v>
      </c>
      <c r="F494" s="84">
        <v>7.94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0.09</v>
      </c>
      <c r="F495" s="84">
        <v>8.0299999999999994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0.09</v>
      </c>
      <c r="F496" s="84">
        <v>8.64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0.05</v>
      </c>
      <c r="F497" s="84">
        <v>4.97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0.05</v>
      </c>
      <c r="F498" s="84">
        <v>4.42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0.05</v>
      </c>
      <c r="F499" s="84">
        <v>4.4800000000000004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0.05</v>
      </c>
      <c r="F500" s="84">
        <v>4.55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0.51</v>
      </c>
      <c r="F501" s="84">
        <v>590.92999999999995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0.28999999999999998</v>
      </c>
      <c r="F502" s="84">
        <v>337.2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0.27</v>
      </c>
      <c r="F503" s="84">
        <v>312.45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0.27</v>
      </c>
      <c r="F504" s="84">
        <v>311.27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0.54</v>
      </c>
      <c r="D505" s="84">
        <v>622</v>
      </c>
      <c r="E505" s="84">
        <v>0.79</v>
      </c>
      <c r="F505" s="84">
        <v>918.2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7.0000000000000007E-2</v>
      </c>
      <c r="F506" s="84">
        <v>86.42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0.46</v>
      </c>
      <c r="F507" s="84">
        <v>530.61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0.04</v>
      </c>
      <c r="F508" s="84">
        <v>51.06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0.32</v>
      </c>
      <c r="F509" s="84">
        <v>376.47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1.69</v>
      </c>
      <c r="F510" s="84">
        <v>1924.86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0.13</v>
      </c>
      <c r="F511" s="84">
        <v>151.75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0.38</v>
      </c>
      <c r="F512" s="84">
        <v>440.59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69362.380499999999</v>
      </c>
      <c r="C521" s="84">
        <v>114.607</v>
      </c>
      <c r="D521" s="84">
        <v>168.4888</v>
      </c>
      <c r="E521" s="84">
        <v>0</v>
      </c>
      <c r="F521" s="84">
        <v>1.2999999999999999E-3</v>
      </c>
      <c r="G521" s="84">
        <v>110711.22689999999</v>
      </c>
      <c r="H521" s="84">
        <v>28943.147300000001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60079.070299999999</v>
      </c>
      <c r="C522" s="84">
        <v>99.347499999999997</v>
      </c>
      <c r="D522" s="84">
        <v>146.1968</v>
      </c>
      <c r="E522" s="84">
        <v>0</v>
      </c>
      <c r="F522" s="84">
        <v>1.1000000000000001E-3</v>
      </c>
      <c r="G522" s="84">
        <v>96063.852199999994</v>
      </c>
      <c r="H522" s="84">
        <v>25077.037100000001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57151.207600000002</v>
      </c>
      <c r="C523" s="84">
        <v>94.889099999999999</v>
      </c>
      <c r="D523" s="84">
        <v>140.31960000000001</v>
      </c>
      <c r="E523" s="84">
        <v>0</v>
      </c>
      <c r="F523" s="84">
        <v>1E-3</v>
      </c>
      <c r="G523" s="84">
        <v>92203.776800000007</v>
      </c>
      <c r="H523" s="84">
        <v>23891.566800000001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49648.419099999999</v>
      </c>
      <c r="C524" s="84">
        <v>83.792199999999994</v>
      </c>
      <c r="D524" s="84">
        <v>126.32729999999999</v>
      </c>
      <c r="E524" s="84">
        <v>0</v>
      </c>
      <c r="F524" s="84">
        <v>8.9999999999999998E-4</v>
      </c>
      <c r="G524" s="84">
        <v>83015.556800000006</v>
      </c>
      <c r="H524" s="84">
        <v>20885.1008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51233.174099999997</v>
      </c>
      <c r="C525" s="84">
        <v>88.030299999999997</v>
      </c>
      <c r="D525" s="84">
        <v>135.4504</v>
      </c>
      <c r="E525" s="84">
        <v>0</v>
      </c>
      <c r="F525" s="84">
        <v>1E-3</v>
      </c>
      <c r="G525" s="84">
        <v>89017.543900000004</v>
      </c>
      <c r="H525" s="84">
        <v>21701.186900000001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52494.0556</v>
      </c>
      <c r="C526" s="84">
        <v>91.629199999999997</v>
      </c>
      <c r="D526" s="84">
        <v>143.44829999999999</v>
      </c>
      <c r="E526" s="84">
        <v>0</v>
      </c>
      <c r="F526" s="84">
        <v>1.1000000000000001E-3</v>
      </c>
      <c r="G526" s="84">
        <v>94279.725900000005</v>
      </c>
      <c r="H526" s="84">
        <v>22372.193500000001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57959.869599999998</v>
      </c>
      <c r="C527" s="84">
        <v>101.9337</v>
      </c>
      <c r="D527" s="84">
        <v>160.8716</v>
      </c>
      <c r="E527" s="84">
        <v>0</v>
      </c>
      <c r="F527" s="84">
        <v>1.1999999999999999E-3</v>
      </c>
      <c r="G527" s="84">
        <v>105734.0484</v>
      </c>
      <c r="H527" s="84">
        <v>24774.652300000002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56246.366199999997</v>
      </c>
      <c r="C528" s="84">
        <v>98.704700000000003</v>
      </c>
      <c r="D528" s="84">
        <v>155.41390000000001</v>
      </c>
      <c r="E528" s="84">
        <v>0</v>
      </c>
      <c r="F528" s="84">
        <v>1.1000000000000001E-3</v>
      </c>
      <c r="G528" s="84">
        <v>102146.08349999999</v>
      </c>
      <c r="H528" s="84">
        <v>24021.623800000001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51218.692199999998</v>
      </c>
      <c r="C529" s="84">
        <v>89.078000000000003</v>
      </c>
      <c r="D529" s="84">
        <v>138.90459999999999</v>
      </c>
      <c r="E529" s="84">
        <v>0</v>
      </c>
      <c r="F529" s="84">
        <v>1E-3</v>
      </c>
      <c r="G529" s="84">
        <v>91292.092900000003</v>
      </c>
      <c r="H529" s="84">
        <v>21797.5762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51437.548900000002</v>
      </c>
      <c r="C530" s="84">
        <v>88.116600000000005</v>
      </c>
      <c r="D530" s="84">
        <v>135.1283</v>
      </c>
      <c r="E530" s="84">
        <v>0</v>
      </c>
      <c r="F530" s="84">
        <v>1E-3</v>
      </c>
      <c r="G530" s="84">
        <v>88804.775500000003</v>
      </c>
      <c r="H530" s="84">
        <v>21762.4391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54179.095200000003</v>
      </c>
      <c r="C531" s="84">
        <v>90.966800000000006</v>
      </c>
      <c r="D531" s="84">
        <v>136.31870000000001</v>
      </c>
      <c r="E531" s="84">
        <v>0</v>
      </c>
      <c r="F531" s="84">
        <v>1E-3</v>
      </c>
      <c r="G531" s="84">
        <v>89579.335699999996</v>
      </c>
      <c r="H531" s="84">
        <v>22745.866699999999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65632.645099999994</v>
      </c>
      <c r="C532" s="84">
        <v>108.69370000000001</v>
      </c>
      <c r="D532" s="84">
        <v>160.24080000000001</v>
      </c>
      <c r="E532" s="84">
        <v>0</v>
      </c>
      <c r="F532" s="84">
        <v>1.1999999999999999E-3</v>
      </c>
      <c r="G532" s="84">
        <v>105292.6923</v>
      </c>
      <c r="H532" s="84">
        <v>27410.657200000001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676642.52439999999</v>
      </c>
      <c r="C534" s="84">
        <v>1149.7888</v>
      </c>
      <c r="D534" s="84">
        <v>1747.1090999999999</v>
      </c>
      <c r="E534" s="84">
        <v>0</v>
      </c>
      <c r="F534" s="84">
        <v>1.29E-2</v>
      </c>
      <c r="G534" s="85">
        <v>1148140</v>
      </c>
      <c r="H534" s="84">
        <v>285383.0478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49648.419099999999</v>
      </c>
      <c r="C535" s="84">
        <v>83.792199999999994</v>
      </c>
      <c r="D535" s="84">
        <v>126.32729999999999</v>
      </c>
      <c r="E535" s="84">
        <v>0</v>
      </c>
      <c r="F535" s="84">
        <v>8.9999999999999998E-4</v>
      </c>
      <c r="G535" s="84">
        <v>83015.556800000006</v>
      </c>
      <c r="H535" s="84">
        <v>20885.1008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69362.380499999999</v>
      </c>
      <c r="C536" s="84">
        <v>114.607</v>
      </c>
      <c r="D536" s="84">
        <v>168.4888</v>
      </c>
      <c r="E536" s="84">
        <v>0</v>
      </c>
      <c r="F536" s="84">
        <v>1.2999999999999999E-3</v>
      </c>
      <c r="G536" s="84">
        <v>110711.22689999999</v>
      </c>
      <c r="H536" s="84">
        <v>28943.147300000001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256897000000</v>
      </c>
      <c r="C539" s="84">
        <v>166526.12599999999</v>
      </c>
      <c r="D539" s="84" t="s">
        <v>1119</v>
      </c>
      <c r="E539" s="84">
        <v>37896.934000000001</v>
      </c>
      <c r="F539" s="84">
        <v>51279.599000000002</v>
      </c>
      <c r="G539" s="84">
        <v>7520.7470000000003</v>
      </c>
      <c r="H539" s="84">
        <v>59094.067999999999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222909000000</v>
      </c>
      <c r="C540" s="84">
        <v>168284.209</v>
      </c>
      <c r="D540" s="84" t="s">
        <v>1120</v>
      </c>
      <c r="E540" s="84">
        <v>37896.934000000001</v>
      </c>
      <c r="F540" s="84">
        <v>51279.599000000002</v>
      </c>
      <c r="G540" s="84">
        <v>7600.4250000000002</v>
      </c>
      <c r="H540" s="84">
        <v>60772.472000000002</v>
      </c>
      <c r="I540" s="84">
        <v>0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213952000000</v>
      </c>
      <c r="C541" s="84">
        <v>136871.02799999999</v>
      </c>
      <c r="D541" s="84" t="s">
        <v>1192</v>
      </c>
      <c r="E541" s="84">
        <v>30863.644</v>
      </c>
      <c r="F541" s="84">
        <v>37264.076000000001</v>
      </c>
      <c r="G541" s="84">
        <v>7337.982</v>
      </c>
      <c r="H541" s="84">
        <v>50670.546999999999</v>
      </c>
      <c r="I541" s="84">
        <v>0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192631000000</v>
      </c>
      <c r="C542" s="84">
        <v>130408.54700000001</v>
      </c>
      <c r="D542" s="84" t="s">
        <v>1034</v>
      </c>
      <c r="E542" s="84">
        <v>57040.442000000003</v>
      </c>
      <c r="F542" s="84">
        <v>38772.135999999999</v>
      </c>
      <c r="G542" s="84">
        <v>7757.3590000000004</v>
      </c>
      <c r="H542" s="84">
        <v>0</v>
      </c>
      <c r="I542" s="84">
        <v>16103.832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206559000000</v>
      </c>
      <c r="C543" s="84">
        <v>138750.36600000001</v>
      </c>
      <c r="D543" s="84" t="s">
        <v>1108</v>
      </c>
      <c r="E543" s="84">
        <v>57040.442000000003</v>
      </c>
      <c r="F543" s="84">
        <v>38772.135999999999</v>
      </c>
      <c r="G543" s="84">
        <v>8464.2900000000009</v>
      </c>
      <c r="H543" s="84">
        <v>0</v>
      </c>
      <c r="I543" s="84">
        <v>23738.720000000001</v>
      </c>
      <c r="J543" s="84">
        <v>10650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218769000000</v>
      </c>
      <c r="C544" s="84">
        <v>157281.56700000001</v>
      </c>
      <c r="D544" s="84" t="s">
        <v>1121</v>
      </c>
      <c r="E544" s="84">
        <v>57185.040999999997</v>
      </c>
      <c r="F544" s="84">
        <v>38824.769999999997</v>
      </c>
      <c r="G544" s="84">
        <v>9530.3619999999992</v>
      </c>
      <c r="H544" s="84">
        <v>0</v>
      </c>
      <c r="I544" s="84">
        <v>41006.616000000002</v>
      </c>
      <c r="J544" s="84">
        <v>10650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245348000000</v>
      </c>
      <c r="C545" s="84">
        <v>162648.503</v>
      </c>
      <c r="D545" s="84" t="s">
        <v>1193</v>
      </c>
      <c r="E545" s="84">
        <v>57185.040999999997</v>
      </c>
      <c r="F545" s="84">
        <v>38824.769999999997</v>
      </c>
      <c r="G545" s="84">
        <v>9851.5869999999995</v>
      </c>
      <c r="H545" s="84">
        <v>0</v>
      </c>
      <c r="I545" s="84">
        <v>46052.326999999997</v>
      </c>
      <c r="J545" s="84">
        <v>10650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237022000000</v>
      </c>
      <c r="C546" s="84">
        <v>165574.80100000001</v>
      </c>
      <c r="D546" s="84" t="s">
        <v>1122</v>
      </c>
      <c r="E546" s="84">
        <v>57112.741000000002</v>
      </c>
      <c r="F546" s="84">
        <v>38807.224999999999</v>
      </c>
      <c r="G546" s="84">
        <v>10031.067999999999</v>
      </c>
      <c r="H546" s="84">
        <v>0</v>
      </c>
      <c r="I546" s="84">
        <v>48888.987999999998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211836000000</v>
      </c>
      <c r="C547" s="84">
        <v>148962.65100000001</v>
      </c>
      <c r="D547" s="84" t="s">
        <v>1123</v>
      </c>
      <c r="E547" s="84">
        <v>57185.040999999997</v>
      </c>
      <c r="F547" s="84">
        <v>38824.769999999997</v>
      </c>
      <c r="G547" s="84">
        <v>9077.3259999999991</v>
      </c>
      <c r="H547" s="84">
        <v>0</v>
      </c>
      <c r="I547" s="84">
        <v>33140.735999999997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206065000000</v>
      </c>
      <c r="C548" s="84">
        <v>141785.288</v>
      </c>
      <c r="D548" s="84" t="s">
        <v>1124</v>
      </c>
      <c r="E548" s="84">
        <v>57040.442000000003</v>
      </c>
      <c r="F548" s="84">
        <v>38772.135999999999</v>
      </c>
      <c r="G548" s="84">
        <v>8701.7369999999992</v>
      </c>
      <c r="H548" s="84">
        <v>0</v>
      </c>
      <c r="I548" s="84">
        <v>26536.195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207862000000</v>
      </c>
      <c r="C549" s="84">
        <v>135724.557</v>
      </c>
      <c r="D549" s="84" t="s">
        <v>1125</v>
      </c>
      <c r="E549" s="84">
        <v>41071.521000000001</v>
      </c>
      <c r="F549" s="84">
        <v>57998.832999999999</v>
      </c>
      <c r="G549" s="84">
        <v>6570.5169999999998</v>
      </c>
      <c r="H549" s="84">
        <v>29998.906999999999</v>
      </c>
      <c r="I549" s="84">
        <v>0</v>
      </c>
      <c r="J549" s="84">
        <v>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244324000000</v>
      </c>
      <c r="C550" s="84">
        <v>160256.492</v>
      </c>
      <c r="D550" s="84" t="s">
        <v>1096</v>
      </c>
      <c r="E550" s="84">
        <v>41071.521000000001</v>
      </c>
      <c r="F550" s="84">
        <v>57998.832999999999</v>
      </c>
      <c r="G550" s="84">
        <v>7318.9859999999999</v>
      </c>
      <c r="H550" s="84">
        <v>53782.374000000003</v>
      </c>
      <c r="I550" s="84">
        <v>0</v>
      </c>
      <c r="J550" s="84">
        <v>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2664170000000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192631000000</v>
      </c>
      <c r="C553" s="84">
        <v>130408.54700000001</v>
      </c>
      <c r="D553" s="84"/>
      <c r="E553" s="84">
        <v>30863.644</v>
      </c>
      <c r="F553" s="84">
        <v>37264.076000000001</v>
      </c>
      <c r="G553" s="84">
        <v>6570.5169999999998</v>
      </c>
      <c r="H553" s="84">
        <v>0</v>
      </c>
      <c r="I553" s="84">
        <v>0</v>
      </c>
      <c r="J553" s="84">
        <v>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256897000000</v>
      </c>
      <c r="C554" s="84">
        <v>168284.209</v>
      </c>
      <c r="D554" s="84"/>
      <c r="E554" s="84">
        <v>57185.040999999997</v>
      </c>
      <c r="F554" s="84">
        <v>57998.832999999999</v>
      </c>
      <c r="G554" s="84">
        <v>10031.067999999999</v>
      </c>
      <c r="H554" s="84">
        <v>60772.472000000002</v>
      </c>
      <c r="I554" s="84">
        <v>48888.987999999998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40558.89</v>
      </c>
      <c r="C557" s="84">
        <v>14140.71</v>
      </c>
      <c r="D557" s="84">
        <v>0</v>
      </c>
      <c r="E557" s="84">
        <v>54699.6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7.94</v>
      </c>
      <c r="C558" s="84">
        <v>2.77</v>
      </c>
      <c r="D558" s="84">
        <v>0</v>
      </c>
      <c r="E558" s="84">
        <v>10.71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10.26</v>
      </c>
      <c r="C559" s="84">
        <v>3.58</v>
      </c>
      <c r="D559" s="84">
        <v>0</v>
      </c>
      <c r="E559" s="84">
        <v>13.84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S572"/>
  <sheetViews>
    <sheetView workbookViewId="0"/>
  </sheetViews>
  <sheetFormatPr defaultRowHeight="10.5"/>
  <cols>
    <col min="1" max="1" width="38.6640625" style="75" customWidth="1"/>
    <col min="2" max="2" width="28.5" style="75" customWidth="1"/>
    <col min="3" max="3" width="33.6640625" style="75" customWidth="1"/>
    <col min="4" max="4" width="38.6640625" style="75" customWidth="1"/>
    <col min="5" max="5" width="45.6640625" style="75" customWidth="1"/>
    <col min="6" max="6" width="50" style="75" customWidth="1"/>
    <col min="7" max="7" width="43.6640625" style="75" customWidth="1"/>
    <col min="8" max="9" width="38.33203125" style="75" customWidth="1"/>
    <col min="10" max="10" width="46.1640625" style="75" customWidth="1"/>
    <col min="11" max="11" width="36.5" style="75" customWidth="1"/>
    <col min="12" max="12" width="45" style="75" customWidth="1"/>
    <col min="13" max="13" width="50.1640625" style="75" customWidth="1"/>
    <col min="14" max="15" width="44.83203125" style="75" customWidth="1"/>
    <col min="16" max="16" width="45.33203125" style="75" customWidth="1"/>
    <col min="17" max="17" width="44.83203125" style="75" customWidth="1"/>
    <col min="18" max="18" width="42.6640625" style="75" customWidth="1"/>
    <col min="19" max="19" width="48.1640625" style="75" customWidth="1"/>
    <col min="20" max="27" width="9.33203125" style="75" customWidth="1"/>
    <col min="28" max="16384" width="9.33203125" style="75"/>
  </cols>
  <sheetData>
    <row r="1" spans="1:19">
      <c r="A1" s="76"/>
      <c r="B1" s="84" t="s">
        <v>413</v>
      </c>
      <c r="C1" s="84" t="s">
        <v>414</v>
      </c>
      <c r="D1" s="84" t="s">
        <v>415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4" t="s">
        <v>416</v>
      </c>
      <c r="B2" s="84">
        <v>5330.05</v>
      </c>
      <c r="C2" s="84">
        <v>1043.8399999999999</v>
      </c>
      <c r="D2" s="84">
        <v>1348.22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4" t="s">
        <v>417</v>
      </c>
      <c r="B3" s="84">
        <v>5330.05</v>
      </c>
      <c r="C3" s="84">
        <v>1043.8399999999999</v>
      </c>
      <c r="D3" s="84">
        <v>1348.22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4" t="s">
        <v>418</v>
      </c>
      <c r="B4" s="84">
        <v>13114.27</v>
      </c>
      <c r="C4" s="84">
        <v>2568.3000000000002</v>
      </c>
      <c r="D4" s="84">
        <v>3317.23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4" t="s">
        <v>419</v>
      </c>
      <c r="B5" s="84">
        <v>13114.27</v>
      </c>
      <c r="C5" s="84">
        <v>2568.3000000000002</v>
      </c>
      <c r="D5" s="84">
        <v>3317.23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6"/>
      <c r="B7" s="84" t="s">
        <v>420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4" t="s">
        <v>421</v>
      </c>
      <c r="B8" s="84">
        <v>5106.21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4" t="s">
        <v>422</v>
      </c>
      <c r="B9" s="84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4" t="s">
        <v>423</v>
      </c>
      <c r="B10" s="84">
        <v>1152.82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6"/>
      <c r="B12" s="84" t="s">
        <v>424</v>
      </c>
      <c r="C12" s="84" t="s">
        <v>425</v>
      </c>
      <c r="D12" s="84" t="s">
        <v>426</v>
      </c>
      <c r="E12" s="84" t="s">
        <v>427</v>
      </c>
      <c r="F12" s="84" t="s">
        <v>428</v>
      </c>
      <c r="G12" s="84" t="s">
        <v>429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4" t="s">
        <v>328</v>
      </c>
      <c r="B13" s="84">
        <v>557.94000000000005</v>
      </c>
      <c r="C13" s="84">
        <v>1325.34</v>
      </c>
      <c r="D13" s="84">
        <v>0</v>
      </c>
      <c r="E13" s="84">
        <v>0</v>
      </c>
      <c r="F13" s="84">
        <v>0</v>
      </c>
      <c r="G13" s="84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4" t="s">
        <v>329</v>
      </c>
      <c r="B14" s="84">
        <v>205.88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4" t="s">
        <v>337</v>
      </c>
      <c r="B15" s="84">
        <v>980.34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4" t="s">
        <v>338</v>
      </c>
      <c r="B16" s="84">
        <v>166.03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4" t="s">
        <v>339</v>
      </c>
      <c r="B17" s="84">
        <v>812.22</v>
      </c>
      <c r="C17" s="84">
        <v>189.48</v>
      </c>
      <c r="D17" s="84">
        <v>0</v>
      </c>
      <c r="E17" s="84">
        <v>0</v>
      </c>
      <c r="F17" s="84">
        <v>0</v>
      </c>
      <c r="G17" s="84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4" t="s">
        <v>340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4" t="s">
        <v>341</v>
      </c>
      <c r="B19" s="84">
        <v>215.99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4" t="s">
        <v>342</v>
      </c>
      <c r="B20" s="84">
        <v>2.67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4" t="s">
        <v>343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4" t="s">
        <v>344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4" t="s">
        <v>323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4" t="s">
        <v>345</v>
      </c>
      <c r="B24" s="84">
        <v>0</v>
      </c>
      <c r="C24" s="84">
        <v>874.16</v>
      </c>
      <c r="D24" s="84">
        <v>0</v>
      </c>
      <c r="E24" s="84">
        <v>0</v>
      </c>
      <c r="F24" s="84">
        <v>0</v>
      </c>
      <c r="G24" s="84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4" t="s">
        <v>346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4" t="s">
        <v>347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4"/>
      <c r="B27" s="84"/>
      <c r="C27" s="84"/>
      <c r="D27" s="84"/>
      <c r="E27" s="84"/>
      <c r="F27" s="84"/>
      <c r="G27" s="84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4" t="s">
        <v>348</v>
      </c>
      <c r="B28" s="84">
        <v>2941.07</v>
      </c>
      <c r="C28" s="84">
        <v>2388.9699999999998</v>
      </c>
      <c r="D28" s="84">
        <v>0</v>
      </c>
      <c r="E28" s="84">
        <v>0</v>
      </c>
      <c r="F28" s="84">
        <v>0</v>
      </c>
      <c r="G28" s="84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6"/>
      <c r="B30" s="84" t="s">
        <v>420</v>
      </c>
      <c r="C30" s="84" t="s">
        <v>193</v>
      </c>
      <c r="D30" s="84" t="s">
        <v>430</v>
      </c>
      <c r="E30" s="84" t="s">
        <v>431</v>
      </c>
      <c r="F30" s="84" t="s">
        <v>432</v>
      </c>
      <c r="G30" s="84" t="s">
        <v>433</v>
      </c>
      <c r="H30" s="84" t="s">
        <v>434</v>
      </c>
      <c r="I30" s="84" t="s">
        <v>435</v>
      </c>
      <c r="J30" s="84" t="s">
        <v>436</v>
      </c>
      <c r="K30"/>
      <c r="L30"/>
      <c r="M30"/>
      <c r="N30"/>
      <c r="O30"/>
      <c r="P30"/>
      <c r="Q30"/>
      <c r="R30"/>
      <c r="S30"/>
    </row>
    <row r="31" spans="1:19">
      <c r="A31" s="84" t="s">
        <v>439</v>
      </c>
      <c r="B31" s="84">
        <v>150.51</v>
      </c>
      <c r="C31" s="84" t="s">
        <v>438</v>
      </c>
      <c r="D31" s="84">
        <v>504.62</v>
      </c>
      <c r="E31" s="84">
        <v>1</v>
      </c>
      <c r="F31" s="84">
        <v>32.700000000000003</v>
      </c>
      <c r="G31" s="84">
        <v>9.82</v>
      </c>
      <c r="H31" s="84">
        <v>9.25</v>
      </c>
      <c r="I31" s="84"/>
      <c r="J31" s="84">
        <v>0</v>
      </c>
      <c r="K31"/>
      <c r="L31"/>
      <c r="M31"/>
      <c r="N31"/>
      <c r="O31"/>
      <c r="P31"/>
      <c r="Q31"/>
      <c r="R31"/>
      <c r="S31"/>
    </row>
    <row r="32" spans="1:19">
      <c r="A32" s="84" t="s">
        <v>459</v>
      </c>
      <c r="B32" s="84">
        <v>125.42</v>
      </c>
      <c r="C32" s="84" t="s">
        <v>438</v>
      </c>
      <c r="D32" s="84">
        <v>344.05</v>
      </c>
      <c r="E32" s="84">
        <v>1</v>
      </c>
      <c r="F32" s="84">
        <v>18.39</v>
      </c>
      <c r="G32" s="84">
        <v>2.62</v>
      </c>
      <c r="H32" s="84">
        <v>9.25</v>
      </c>
      <c r="I32" s="84"/>
      <c r="J32" s="84">
        <v>0</v>
      </c>
      <c r="K32"/>
      <c r="L32"/>
      <c r="M32"/>
      <c r="N32"/>
      <c r="O32"/>
      <c r="P32"/>
      <c r="Q32"/>
      <c r="R32"/>
      <c r="S32"/>
    </row>
    <row r="33" spans="1:19">
      <c r="A33" s="84" t="s">
        <v>475</v>
      </c>
      <c r="B33" s="84">
        <v>125.42</v>
      </c>
      <c r="C33" s="84" t="s">
        <v>438</v>
      </c>
      <c r="D33" s="84">
        <v>344.05</v>
      </c>
      <c r="E33" s="84">
        <v>1</v>
      </c>
      <c r="F33" s="84">
        <v>18.39</v>
      </c>
      <c r="G33" s="84">
        <v>2.62</v>
      </c>
      <c r="H33" s="84">
        <v>9.25</v>
      </c>
      <c r="I33" s="84"/>
      <c r="J33" s="84">
        <v>0</v>
      </c>
      <c r="K33"/>
      <c r="L33"/>
      <c r="M33"/>
      <c r="N33"/>
      <c r="O33"/>
      <c r="P33"/>
      <c r="Q33"/>
      <c r="R33"/>
      <c r="S33"/>
    </row>
    <row r="34" spans="1:19">
      <c r="A34" s="84" t="s">
        <v>491</v>
      </c>
      <c r="B34" s="84">
        <v>125.42</v>
      </c>
      <c r="C34" s="84" t="s">
        <v>438</v>
      </c>
      <c r="D34" s="84">
        <v>344.05</v>
      </c>
      <c r="E34" s="84">
        <v>1</v>
      </c>
      <c r="F34" s="84">
        <v>18.39</v>
      </c>
      <c r="G34" s="84">
        <v>2.62</v>
      </c>
      <c r="H34" s="84">
        <v>9.25</v>
      </c>
      <c r="I34" s="84"/>
      <c r="J34" s="84">
        <v>0</v>
      </c>
      <c r="K34"/>
      <c r="L34"/>
      <c r="M34"/>
      <c r="N34"/>
      <c r="O34"/>
      <c r="P34"/>
      <c r="Q34"/>
      <c r="R34"/>
      <c r="S34"/>
    </row>
    <row r="35" spans="1:19">
      <c r="A35" s="84" t="s">
        <v>452</v>
      </c>
      <c r="B35" s="84">
        <v>15.05</v>
      </c>
      <c r="C35" s="84" t="s">
        <v>453</v>
      </c>
      <c r="D35" s="84">
        <v>50.46</v>
      </c>
      <c r="E35" s="84">
        <v>1</v>
      </c>
      <c r="F35" s="84">
        <v>6.13</v>
      </c>
      <c r="G35" s="84">
        <v>0</v>
      </c>
      <c r="H35" s="84">
        <v>0</v>
      </c>
      <c r="I35" s="84"/>
      <c r="J35" s="84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4" t="s">
        <v>468</v>
      </c>
      <c r="B36" s="84">
        <v>15.05</v>
      </c>
      <c r="C36" s="84" t="s">
        <v>453</v>
      </c>
      <c r="D36" s="84">
        <v>41.29</v>
      </c>
      <c r="E36" s="84">
        <v>1</v>
      </c>
      <c r="F36" s="84">
        <v>5.0199999999999996</v>
      </c>
      <c r="G36" s="84">
        <v>0</v>
      </c>
      <c r="H36" s="84">
        <v>0</v>
      </c>
      <c r="I36" s="84"/>
      <c r="J36" s="84">
        <v>0</v>
      </c>
      <c r="K36"/>
      <c r="L36"/>
      <c r="M36"/>
      <c r="N36"/>
      <c r="O36"/>
      <c r="P36"/>
      <c r="Q36"/>
      <c r="R36"/>
      <c r="S36"/>
    </row>
    <row r="37" spans="1:19">
      <c r="A37" s="84" t="s">
        <v>484</v>
      </c>
      <c r="B37" s="84">
        <v>15.05</v>
      </c>
      <c r="C37" s="84" t="s">
        <v>453</v>
      </c>
      <c r="D37" s="84">
        <v>41.29</v>
      </c>
      <c r="E37" s="84">
        <v>1</v>
      </c>
      <c r="F37" s="84">
        <v>5.0199999999999996</v>
      </c>
      <c r="G37" s="84">
        <v>0</v>
      </c>
      <c r="H37" s="84">
        <v>0</v>
      </c>
      <c r="I37" s="84"/>
      <c r="J37" s="84">
        <v>0</v>
      </c>
      <c r="K37"/>
      <c r="L37"/>
      <c r="M37"/>
      <c r="N37"/>
      <c r="O37"/>
      <c r="P37"/>
      <c r="Q37"/>
      <c r="R37"/>
      <c r="S37"/>
    </row>
    <row r="38" spans="1:19">
      <c r="A38" s="84" t="s">
        <v>500</v>
      </c>
      <c r="B38" s="84">
        <v>15.05</v>
      </c>
      <c r="C38" s="84" t="s">
        <v>453</v>
      </c>
      <c r="D38" s="84">
        <v>41.29</v>
      </c>
      <c r="E38" s="84">
        <v>1</v>
      </c>
      <c r="F38" s="84">
        <v>5.0199999999999996</v>
      </c>
      <c r="G38" s="84">
        <v>0</v>
      </c>
      <c r="H38" s="84">
        <v>0</v>
      </c>
      <c r="I38" s="84"/>
      <c r="J38" s="84">
        <v>0</v>
      </c>
      <c r="K38"/>
      <c r="L38"/>
      <c r="M38"/>
      <c r="N38"/>
      <c r="O38"/>
      <c r="P38"/>
      <c r="Q38"/>
      <c r="R38"/>
      <c r="S38"/>
    </row>
    <row r="39" spans="1:19">
      <c r="A39" s="84" t="s">
        <v>450</v>
      </c>
      <c r="B39" s="84">
        <v>32.61</v>
      </c>
      <c r="C39" s="84" t="s">
        <v>438</v>
      </c>
      <c r="D39" s="84">
        <v>109.33</v>
      </c>
      <c r="E39" s="84">
        <v>1</v>
      </c>
      <c r="F39" s="84">
        <v>13.29</v>
      </c>
      <c r="G39" s="84">
        <v>1.64</v>
      </c>
      <c r="H39" s="84">
        <v>17.75</v>
      </c>
      <c r="I39" s="84">
        <v>2.96</v>
      </c>
      <c r="J39" s="84">
        <v>77.16</v>
      </c>
      <c r="K39"/>
      <c r="L39"/>
      <c r="M39"/>
      <c r="N39"/>
      <c r="O39"/>
      <c r="P39"/>
      <c r="Q39"/>
      <c r="R39"/>
      <c r="S39"/>
    </row>
    <row r="40" spans="1:19">
      <c r="A40" s="84" t="s">
        <v>454</v>
      </c>
      <c r="B40" s="84">
        <v>32.61</v>
      </c>
      <c r="C40" s="84" t="s">
        <v>438</v>
      </c>
      <c r="D40" s="84">
        <v>109.33</v>
      </c>
      <c r="E40" s="84">
        <v>1</v>
      </c>
      <c r="F40" s="84">
        <v>13.29</v>
      </c>
      <c r="G40" s="84">
        <v>1.65</v>
      </c>
      <c r="H40" s="84">
        <v>14.74</v>
      </c>
      <c r="I40" s="84">
        <v>2.96</v>
      </c>
      <c r="J40" s="84">
        <v>11.5</v>
      </c>
      <c r="K40"/>
      <c r="L40"/>
      <c r="M40"/>
      <c r="N40"/>
      <c r="O40"/>
      <c r="P40"/>
      <c r="Q40"/>
      <c r="R40"/>
      <c r="S40"/>
    </row>
    <row r="41" spans="1:19">
      <c r="A41" s="84" t="s">
        <v>441</v>
      </c>
      <c r="B41" s="84">
        <v>163.06</v>
      </c>
      <c r="C41" s="84" t="s">
        <v>438</v>
      </c>
      <c r="D41" s="84">
        <v>546.70000000000005</v>
      </c>
      <c r="E41" s="84">
        <v>1</v>
      </c>
      <c r="F41" s="84">
        <v>94.02</v>
      </c>
      <c r="G41" s="84">
        <v>14.83</v>
      </c>
      <c r="H41" s="84">
        <v>14.1</v>
      </c>
      <c r="I41" s="84">
        <v>3.08</v>
      </c>
      <c r="J41" s="84">
        <v>15.4</v>
      </c>
      <c r="K41"/>
      <c r="L41"/>
      <c r="M41"/>
      <c r="N41"/>
      <c r="O41"/>
      <c r="P41"/>
      <c r="Q41"/>
      <c r="R41"/>
      <c r="S41"/>
    </row>
    <row r="42" spans="1:19">
      <c r="A42" s="84" t="s">
        <v>455</v>
      </c>
      <c r="B42" s="84">
        <v>130.44</v>
      </c>
      <c r="C42" s="84" t="s">
        <v>438</v>
      </c>
      <c r="D42" s="84">
        <v>437.33</v>
      </c>
      <c r="E42" s="84">
        <v>1</v>
      </c>
      <c r="F42" s="84">
        <v>53.14</v>
      </c>
      <c r="G42" s="84">
        <v>6.58</v>
      </c>
      <c r="H42" s="84">
        <v>21.63</v>
      </c>
      <c r="I42" s="84">
        <v>13.04</v>
      </c>
      <c r="J42" s="84">
        <v>12.9</v>
      </c>
      <c r="K42"/>
      <c r="L42"/>
      <c r="M42"/>
      <c r="N42"/>
      <c r="O42"/>
      <c r="P42"/>
      <c r="Q42"/>
      <c r="R42"/>
      <c r="S42"/>
    </row>
    <row r="43" spans="1:19">
      <c r="A43" s="84" t="s">
        <v>456</v>
      </c>
      <c r="B43" s="84">
        <v>20.07</v>
      </c>
      <c r="C43" s="84" t="s">
        <v>438</v>
      </c>
      <c r="D43" s="84">
        <v>67.28</v>
      </c>
      <c r="E43" s="84">
        <v>1</v>
      </c>
      <c r="F43" s="84">
        <v>35.770000000000003</v>
      </c>
      <c r="G43" s="84">
        <v>0</v>
      </c>
      <c r="H43" s="84">
        <v>8.82</v>
      </c>
      <c r="I43" s="84"/>
      <c r="J43" s="84">
        <v>0</v>
      </c>
      <c r="K43"/>
      <c r="L43"/>
      <c r="M43"/>
      <c r="N43"/>
      <c r="O43"/>
      <c r="P43"/>
      <c r="Q43"/>
      <c r="R43"/>
      <c r="S43"/>
    </row>
    <row r="44" spans="1:19">
      <c r="A44" s="84" t="s">
        <v>473</v>
      </c>
      <c r="B44" s="84">
        <v>20.07</v>
      </c>
      <c r="C44" s="84" t="s">
        <v>438</v>
      </c>
      <c r="D44" s="84">
        <v>55.05</v>
      </c>
      <c r="E44" s="84">
        <v>1</v>
      </c>
      <c r="F44" s="84">
        <v>29.26</v>
      </c>
      <c r="G44" s="84">
        <v>0</v>
      </c>
      <c r="H44" s="84">
        <v>8.82</v>
      </c>
      <c r="I44" s="84"/>
      <c r="J44" s="84">
        <v>0</v>
      </c>
      <c r="K44"/>
      <c r="L44"/>
      <c r="M44"/>
      <c r="N44"/>
      <c r="O44"/>
      <c r="P44"/>
      <c r="Q44"/>
      <c r="R44"/>
      <c r="S44"/>
    </row>
    <row r="45" spans="1:19">
      <c r="A45" s="84" t="s">
        <v>489</v>
      </c>
      <c r="B45" s="84">
        <v>20.07</v>
      </c>
      <c r="C45" s="84" t="s">
        <v>438</v>
      </c>
      <c r="D45" s="84">
        <v>55.05</v>
      </c>
      <c r="E45" s="84">
        <v>1</v>
      </c>
      <c r="F45" s="84">
        <v>29.26</v>
      </c>
      <c r="G45" s="84">
        <v>0</v>
      </c>
      <c r="H45" s="84">
        <v>8.82</v>
      </c>
      <c r="I45" s="84"/>
      <c r="J45" s="84">
        <v>0</v>
      </c>
      <c r="K45"/>
      <c r="L45"/>
      <c r="M45"/>
      <c r="N45"/>
      <c r="O45"/>
      <c r="P45"/>
      <c r="Q45"/>
      <c r="R45"/>
      <c r="S45"/>
    </row>
    <row r="46" spans="1:19">
      <c r="A46" s="84" t="s">
        <v>505</v>
      </c>
      <c r="B46" s="84">
        <v>20.07</v>
      </c>
      <c r="C46" s="84" t="s">
        <v>438</v>
      </c>
      <c r="D46" s="84">
        <v>55.05</v>
      </c>
      <c r="E46" s="84">
        <v>1</v>
      </c>
      <c r="F46" s="84">
        <v>29.26</v>
      </c>
      <c r="G46" s="84">
        <v>0</v>
      </c>
      <c r="H46" s="84">
        <v>8.82</v>
      </c>
      <c r="I46" s="84"/>
      <c r="J46" s="84">
        <v>0</v>
      </c>
      <c r="K46"/>
      <c r="L46"/>
      <c r="M46"/>
      <c r="N46"/>
      <c r="O46"/>
      <c r="P46"/>
      <c r="Q46"/>
      <c r="R46"/>
      <c r="S46"/>
    </row>
    <row r="47" spans="1:19">
      <c r="A47" s="84" t="s">
        <v>457</v>
      </c>
      <c r="B47" s="84">
        <v>12.54</v>
      </c>
      <c r="C47" s="84" t="s">
        <v>438</v>
      </c>
      <c r="D47" s="84">
        <v>42.05</v>
      </c>
      <c r="E47" s="84">
        <v>1</v>
      </c>
      <c r="F47" s="84">
        <v>5.1100000000000003</v>
      </c>
      <c r="G47" s="84">
        <v>0</v>
      </c>
      <c r="H47" s="84">
        <v>4.84</v>
      </c>
      <c r="I47" s="84"/>
      <c r="J47" s="84">
        <v>0</v>
      </c>
      <c r="K47"/>
      <c r="L47"/>
      <c r="M47"/>
      <c r="N47"/>
      <c r="O47"/>
      <c r="P47"/>
      <c r="Q47"/>
      <c r="R47"/>
      <c r="S47"/>
    </row>
    <row r="48" spans="1:19">
      <c r="A48" s="84" t="s">
        <v>472</v>
      </c>
      <c r="B48" s="84">
        <v>12.54</v>
      </c>
      <c r="C48" s="84" t="s">
        <v>438</v>
      </c>
      <c r="D48" s="84">
        <v>34.409999999999997</v>
      </c>
      <c r="E48" s="84">
        <v>1</v>
      </c>
      <c r="F48" s="84">
        <v>4.18</v>
      </c>
      <c r="G48" s="84">
        <v>0</v>
      </c>
      <c r="H48" s="84">
        <v>4.84</v>
      </c>
      <c r="I48" s="84"/>
      <c r="J48" s="84">
        <v>0</v>
      </c>
      <c r="K48"/>
      <c r="L48"/>
      <c r="M48"/>
      <c r="N48"/>
      <c r="O48"/>
      <c r="P48"/>
      <c r="Q48"/>
      <c r="R48"/>
      <c r="S48"/>
    </row>
    <row r="49" spans="1:19">
      <c r="A49" s="84" t="s">
        <v>488</v>
      </c>
      <c r="B49" s="84">
        <v>12.54</v>
      </c>
      <c r="C49" s="84" t="s">
        <v>438</v>
      </c>
      <c r="D49" s="84">
        <v>34.409999999999997</v>
      </c>
      <c r="E49" s="84">
        <v>1</v>
      </c>
      <c r="F49" s="84">
        <v>4.18</v>
      </c>
      <c r="G49" s="84">
        <v>0</v>
      </c>
      <c r="H49" s="84">
        <v>4.84</v>
      </c>
      <c r="I49" s="84"/>
      <c r="J49" s="84">
        <v>0</v>
      </c>
      <c r="K49"/>
      <c r="L49"/>
      <c r="M49"/>
      <c r="N49"/>
      <c r="O49"/>
      <c r="P49"/>
      <c r="Q49"/>
      <c r="R49"/>
      <c r="S49"/>
    </row>
    <row r="50" spans="1:19">
      <c r="A50" s="84" t="s">
        <v>504</v>
      </c>
      <c r="B50" s="84">
        <v>12.54</v>
      </c>
      <c r="C50" s="84" t="s">
        <v>438</v>
      </c>
      <c r="D50" s="84">
        <v>34.409999999999997</v>
      </c>
      <c r="E50" s="84">
        <v>1</v>
      </c>
      <c r="F50" s="84">
        <v>4.18</v>
      </c>
      <c r="G50" s="84">
        <v>0</v>
      </c>
      <c r="H50" s="84">
        <v>4.84</v>
      </c>
      <c r="I50" s="84"/>
      <c r="J50" s="84">
        <v>0</v>
      </c>
      <c r="K50"/>
      <c r="L50"/>
      <c r="M50"/>
      <c r="N50"/>
      <c r="O50"/>
      <c r="P50"/>
      <c r="Q50"/>
      <c r="R50"/>
      <c r="S50"/>
    </row>
    <row r="51" spans="1:19">
      <c r="A51" s="84" t="s">
        <v>445</v>
      </c>
      <c r="B51" s="84">
        <v>32.61</v>
      </c>
      <c r="C51" s="84" t="s">
        <v>438</v>
      </c>
      <c r="D51" s="84">
        <v>109.34</v>
      </c>
      <c r="E51" s="84">
        <v>1</v>
      </c>
      <c r="F51" s="84">
        <v>13.29</v>
      </c>
      <c r="G51" s="84">
        <v>1.64</v>
      </c>
      <c r="H51" s="84">
        <v>18.72</v>
      </c>
      <c r="I51" s="84">
        <v>23.41</v>
      </c>
      <c r="J51" s="84">
        <v>14.3</v>
      </c>
      <c r="K51"/>
      <c r="L51"/>
      <c r="M51"/>
      <c r="N51"/>
      <c r="O51"/>
      <c r="P51"/>
      <c r="Q51"/>
      <c r="R51"/>
      <c r="S51"/>
    </row>
    <row r="52" spans="1:19">
      <c r="A52" s="84" t="s">
        <v>446</v>
      </c>
      <c r="B52" s="84">
        <v>32.61</v>
      </c>
      <c r="C52" s="84" t="s">
        <v>438</v>
      </c>
      <c r="D52" s="84">
        <v>109.34</v>
      </c>
      <c r="E52" s="84">
        <v>1</v>
      </c>
      <c r="F52" s="84">
        <v>13.29</v>
      </c>
      <c r="G52" s="84">
        <v>1.64</v>
      </c>
      <c r="H52" s="84">
        <v>18.72</v>
      </c>
      <c r="I52" s="84">
        <v>23.41</v>
      </c>
      <c r="J52" s="84">
        <v>14.3</v>
      </c>
      <c r="K52"/>
      <c r="L52"/>
      <c r="M52"/>
      <c r="N52"/>
      <c r="O52"/>
      <c r="P52"/>
      <c r="Q52"/>
      <c r="R52"/>
      <c r="S52"/>
    </row>
    <row r="53" spans="1:19">
      <c r="A53" s="84" t="s">
        <v>447</v>
      </c>
      <c r="B53" s="84">
        <v>32.61</v>
      </c>
      <c r="C53" s="84" t="s">
        <v>438</v>
      </c>
      <c r="D53" s="84">
        <v>109.34</v>
      </c>
      <c r="E53" s="84">
        <v>1</v>
      </c>
      <c r="F53" s="84">
        <v>13.29</v>
      </c>
      <c r="G53" s="84">
        <v>1.65</v>
      </c>
      <c r="H53" s="84">
        <v>18.72</v>
      </c>
      <c r="I53" s="84">
        <v>23.41</v>
      </c>
      <c r="J53" s="84">
        <v>14.3</v>
      </c>
      <c r="K53"/>
      <c r="L53"/>
      <c r="M53"/>
      <c r="N53"/>
      <c r="O53"/>
      <c r="P53"/>
      <c r="Q53"/>
      <c r="R53"/>
      <c r="S53"/>
    </row>
    <row r="54" spans="1:19">
      <c r="A54" s="84" t="s">
        <v>448</v>
      </c>
      <c r="B54" s="84">
        <v>32.61</v>
      </c>
      <c r="C54" s="84" t="s">
        <v>438</v>
      </c>
      <c r="D54" s="84">
        <v>109.33</v>
      </c>
      <c r="E54" s="84">
        <v>1</v>
      </c>
      <c r="F54" s="84">
        <v>13.29</v>
      </c>
      <c r="G54" s="84">
        <v>1.65</v>
      </c>
      <c r="H54" s="84">
        <v>18.72</v>
      </c>
      <c r="I54" s="84">
        <v>23.41</v>
      </c>
      <c r="J54" s="84">
        <v>14.3</v>
      </c>
      <c r="K54"/>
      <c r="L54"/>
      <c r="M54"/>
      <c r="N54"/>
      <c r="O54"/>
      <c r="P54"/>
      <c r="Q54"/>
      <c r="R54"/>
      <c r="S54"/>
    </row>
    <row r="55" spans="1:19">
      <c r="A55" s="84" t="s">
        <v>449</v>
      </c>
      <c r="B55" s="84">
        <v>32.61</v>
      </c>
      <c r="C55" s="84" t="s">
        <v>438</v>
      </c>
      <c r="D55" s="84">
        <v>109.33</v>
      </c>
      <c r="E55" s="84">
        <v>1</v>
      </c>
      <c r="F55" s="84">
        <v>13.29</v>
      </c>
      <c r="G55" s="84">
        <v>1.64</v>
      </c>
      <c r="H55" s="84">
        <v>18.72</v>
      </c>
      <c r="I55" s="84">
        <v>23.41</v>
      </c>
      <c r="J55" s="84">
        <v>14.3</v>
      </c>
      <c r="K55"/>
      <c r="L55"/>
      <c r="M55"/>
      <c r="N55"/>
      <c r="O55"/>
      <c r="P55"/>
      <c r="Q55"/>
      <c r="R55"/>
      <c r="S55"/>
    </row>
    <row r="56" spans="1:19">
      <c r="A56" s="84" t="s">
        <v>461</v>
      </c>
      <c r="B56" s="84">
        <v>32.61</v>
      </c>
      <c r="C56" s="84" t="s">
        <v>438</v>
      </c>
      <c r="D56" s="84">
        <v>89.46</v>
      </c>
      <c r="E56" s="84">
        <v>1</v>
      </c>
      <c r="F56" s="84">
        <v>33.450000000000003</v>
      </c>
      <c r="G56" s="84">
        <v>1.64</v>
      </c>
      <c r="H56" s="84">
        <v>18.72</v>
      </c>
      <c r="I56" s="84">
        <v>23.41</v>
      </c>
      <c r="J56" s="84">
        <v>14.3</v>
      </c>
      <c r="K56"/>
      <c r="L56"/>
      <c r="M56"/>
      <c r="N56"/>
      <c r="O56"/>
      <c r="P56"/>
      <c r="Q56"/>
      <c r="R56"/>
      <c r="S56"/>
    </row>
    <row r="57" spans="1:19">
      <c r="A57" s="84" t="s">
        <v>462</v>
      </c>
      <c r="B57" s="84">
        <v>130.44999999999999</v>
      </c>
      <c r="C57" s="84" t="s">
        <v>438</v>
      </c>
      <c r="D57" s="84">
        <v>357.84</v>
      </c>
      <c r="E57" s="84">
        <v>1</v>
      </c>
      <c r="F57" s="84">
        <v>43.48</v>
      </c>
      <c r="G57" s="84">
        <v>6.58</v>
      </c>
      <c r="H57" s="84">
        <v>18.72</v>
      </c>
      <c r="I57" s="84">
        <v>23.41</v>
      </c>
      <c r="J57" s="84">
        <v>14.3</v>
      </c>
      <c r="K57"/>
      <c r="L57"/>
      <c r="M57"/>
      <c r="N57"/>
      <c r="O57"/>
      <c r="P57"/>
      <c r="Q57"/>
      <c r="R57"/>
      <c r="S57"/>
    </row>
    <row r="58" spans="1:19">
      <c r="A58" s="84" t="s">
        <v>463</v>
      </c>
      <c r="B58" s="84">
        <v>105.36</v>
      </c>
      <c r="C58" s="84" t="s">
        <v>438</v>
      </c>
      <c r="D58" s="84">
        <v>289.02</v>
      </c>
      <c r="E58" s="84">
        <v>1</v>
      </c>
      <c r="F58" s="84">
        <v>35.119999999999997</v>
      </c>
      <c r="G58" s="84">
        <v>6.7</v>
      </c>
      <c r="H58" s="84">
        <v>18.72</v>
      </c>
      <c r="I58" s="84">
        <v>21.74</v>
      </c>
      <c r="J58" s="84">
        <v>14.3</v>
      </c>
      <c r="K58"/>
      <c r="L58"/>
      <c r="M58"/>
      <c r="N58"/>
      <c r="O58"/>
      <c r="P58"/>
      <c r="Q58"/>
      <c r="R58"/>
      <c r="S58"/>
    </row>
    <row r="59" spans="1:19">
      <c r="A59" s="84" t="s">
        <v>464</v>
      </c>
      <c r="B59" s="84">
        <v>130.44999999999999</v>
      </c>
      <c r="C59" s="84" t="s">
        <v>438</v>
      </c>
      <c r="D59" s="84">
        <v>357.84</v>
      </c>
      <c r="E59" s="84">
        <v>1</v>
      </c>
      <c r="F59" s="84">
        <v>43.48</v>
      </c>
      <c r="G59" s="84">
        <v>6.58</v>
      </c>
      <c r="H59" s="84">
        <v>18.72</v>
      </c>
      <c r="I59" s="84">
        <v>23.41</v>
      </c>
      <c r="J59" s="84">
        <v>14.3</v>
      </c>
      <c r="K59"/>
      <c r="L59"/>
      <c r="M59"/>
      <c r="N59"/>
      <c r="O59"/>
      <c r="P59"/>
      <c r="Q59"/>
      <c r="R59"/>
      <c r="S59"/>
    </row>
    <row r="60" spans="1:19">
      <c r="A60" s="84" t="s">
        <v>465</v>
      </c>
      <c r="B60" s="84">
        <v>32.61</v>
      </c>
      <c r="C60" s="84" t="s">
        <v>438</v>
      </c>
      <c r="D60" s="84">
        <v>89.46</v>
      </c>
      <c r="E60" s="84">
        <v>1</v>
      </c>
      <c r="F60" s="84">
        <v>10.87</v>
      </c>
      <c r="G60" s="84">
        <v>1.65</v>
      </c>
      <c r="H60" s="84">
        <v>18.72</v>
      </c>
      <c r="I60" s="84">
        <v>23.41</v>
      </c>
      <c r="J60" s="84">
        <v>14.3</v>
      </c>
      <c r="K60"/>
      <c r="L60"/>
      <c r="M60"/>
      <c r="N60"/>
      <c r="O60"/>
      <c r="P60"/>
      <c r="Q60"/>
      <c r="R60"/>
      <c r="S60"/>
    </row>
    <row r="61" spans="1:19">
      <c r="A61" s="84" t="s">
        <v>466</v>
      </c>
      <c r="B61" s="84">
        <v>32.61</v>
      </c>
      <c r="C61" s="84" t="s">
        <v>438</v>
      </c>
      <c r="D61" s="84">
        <v>89.45</v>
      </c>
      <c r="E61" s="84">
        <v>1</v>
      </c>
      <c r="F61" s="84">
        <v>10.87</v>
      </c>
      <c r="G61" s="84">
        <v>1.65</v>
      </c>
      <c r="H61" s="84">
        <v>18.72</v>
      </c>
      <c r="I61" s="84">
        <v>23.41</v>
      </c>
      <c r="J61" s="84">
        <v>14.3</v>
      </c>
      <c r="K61"/>
      <c r="L61"/>
      <c r="M61"/>
      <c r="N61"/>
      <c r="O61"/>
      <c r="P61"/>
      <c r="Q61"/>
      <c r="R61"/>
      <c r="S61"/>
    </row>
    <row r="62" spans="1:19">
      <c r="A62" s="84" t="s">
        <v>467</v>
      </c>
      <c r="B62" s="84">
        <v>130.44</v>
      </c>
      <c r="C62" s="84" t="s">
        <v>438</v>
      </c>
      <c r="D62" s="84">
        <v>357.81</v>
      </c>
      <c r="E62" s="84">
        <v>1</v>
      </c>
      <c r="F62" s="84">
        <v>43.48</v>
      </c>
      <c r="G62" s="84">
        <v>6.58</v>
      </c>
      <c r="H62" s="84">
        <v>18.72</v>
      </c>
      <c r="I62" s="84">
        <v>23.41</v>
      </c>
      <c r="J62" s="84">
        <v>14.3</v>
      </c>
      <c r="K62"/>
      <c r="L62"/>
      <c r="M62"/>
      <c r="N62"/>
      <c r="O62"/>
      <c r="P62"/>
      <c r="Q62"/>
      <c r="R62"/>
      <c r="S62"/>
    </row>
    <row r="63" spans="1:19">
      <c r="A63" s="84" t="s">
        <v>469</v>
      </c>
      <c r="B63" s="84">
        <v>32.61</v>
      </c>
      <c r="C63" s="84" t="s">
        <v>438</v>
      </c>
      <c r="D63" s="84">
        <v>89.45</v>
      </c>
      <c r="E63" s="84">
        <v>1</v>
      </c>
      <c r="F63" s="84">
        <v>10.87</v>
      </c>
      <c r="G63" s="84">
        <v>1.65</v>
      </c>
      <c r="H63" s="84">
        <v>18.72</v>
      </c>
      <c r="I63" s="84">
        <v>23.41</v>
      </c>
      <c r="J63" s="84">
        <v>14.3</v>
      </c>
      <c r="K63"/>
      <c r="L63"/>
      <c r="M63"/>
      <c r="N63"/>
      <c r="O63"/>
      <c r="P63"/>
      <c r="Q63"/>
      <c r="R63"/>
      <c r="S63"/>
    </row>
    <row r="64" spans="1:19">
      <c r="A64" s="84" t="s">
        <v>470</v>
      </c>
      <c r="B64" s="84">
        <v>130.44</v>
      </c>
      <c r="C64" s="84" t="s">
        <v>438</v>
      </c>
      <c r="D64" s="84">
        <v>357.81</v>
      </c>
      <c r="E64" s="84">
        <v>1</v>
      </c>
      <c r="F64" s="84">
        <v>43.48</v>
      </c>
      <c r="G64" s="84">
        <v>6.58</v>
      </c>
      <c r="H64" s="84">
        <v>18.72</v>
      </c>
      <c r="I64" s="84">
        <v>23.41</v>
      </c>
      <c r="J64" s="84">
        <v>14.3</v>
      </c>
      <c r="K64"/>
      <c r="L64"/>
      <c r="M64"/>
      <c r="N64"/>
      <c r="O64"/>
      <c r="P64"/>
      <c r="Q64"/>
      <c r="R64"/>
      <c r="S64"/>
    </row>
    <row r="65" spans="1:19">
      <c r="A65" s="84" t="s">
        <v>471</v>
      </c>
      <c r="B65" s="84">
        <v>32.61</v>
      </c>
      <c r="C65" s="84" t="s">
        <v>438</v>
      </c>
      <c r="D65" s="84">
        <v>89.45</v>
      </c>
      <c r="E65" s="84">
        <v>1</v>
      </c>
      <c r="F65" s="84">
        <v>10.87</v>
      </c>
      <c r="G65" s="84">
        <v>1.64</v>
      </c>
      <c r="H65" s="84">
        <v>18.72</v>
      </c>
      <c r="I65" s="84">
        <v>23.41</v>
      </c>
      <c r="J65" s="84">
        <v>14.3</v>
      </c>
      <c r="K65"/>
      <c r="L65"/>
      <c r="M65"/>
      <c r="N65"/>
      <c r="O65"/>
      <c r="P65"/>
      <c r="Q65"/>
      <c r="R65"/>
      <c r="S65"/>
    </row>
    <row r="66" spans="1:19">
      <c r="A66" s="84" t="s">
        <v>477</v>
      </c>
      <c r="B66" s="84">
        <v>32.61</v>
      </c>
      <c r="C66" s="84" t="s">
        <v>438</v>
      </c>
      <c r="D66" s="84">
        <v>89.46</v>
      </c>
      <c r="E66" s="84">
        <v>1</v>
      </c>
      <c r="F66" s="84">
        <v>33.450000000000003</v>
      </c>
      <c r="G66" s="84">
        <v>1.64</v>
      </c>
      <c r="H66" s="84">
        <v>18.72</v>
      </c>
      <c r="I66" s="84">
        <v>23.41</v>
      </c>
      <c r="J66" s="84">
        <v>14.3</v>
      </c>
      <c r="K66"/>
      <c r="L66"/>
      <c r="M66"/>
      <c r="N66"/>
      <c r="O66"/>
      <c r="P66"/>
      <c r="Q66"/>
      <c r="R66"/>
      <c r="S66"/>
    </row>
    <row r="67" spans="1:19">
      <c r="A67" s="84" t="s">
        <v>478</v>
      </c>
      <c r="B67" s="84">
        <v>130.44999999999999</v>
      </c>
      <c r="C67" s="84" t="s">
        <v>438</v>
      </c>
      <c r="D67" s="84">
        <v>357.84</v>
      </c>
      <c r="E67" s="84">
        <v>1</v>
      </c>
      <c r="F67" s="84">
        <v>43.48</v>
      </c>
      <c r="G67" s="84">
        <v>6.58</v>
      </c>
      <c r="H67" s="84">
        <v>18.72</v>
      </c>
      <c r="I67" s="84">
        <v>23.41</v>
      </c>
      <c r="J67" s="84">
        <v>14.3</v>
      </c>
      <c r="K67"/>
      <c r="L67"/>
      <c r="M67"/>
      <c r="N67"/>
      <c r="O67"/>
      <c r="P67"/>
      <c r="Q67"/>
      <c r="R67"/>
      <c r="S67"/>
    </row>
    <row r="68" spans="1:19">
      <c r="A68" s="84" t="s">
        <v>479</v>
      </c>
      <c r="B68" s="84">
        <v>105.36</v>
      </c>
      <c r="C68" s="84" t="s">
        <v>438</v>
      </c>
      <c r="D68" s="84">
        <v>289.02</v>
      </c>
      <c r="E68" s="84">
        <v>1</v>
      </c>
      <c r="F68" s="84">
        <v>35.119999999999997</v>
      </c>
      <c r="G68" s="84">
        <v>6.7</v>
      </c>
      <c r="H68" s="84">
        <v>18.72</v>
      </c>
      <c r="I68" s="84">
        <v>21.74</v>
      </c>
      <c r="J68" s="84">
        <v>14.3</v>
      </c>
      <c r="K68"/>
      <c r="L68"/>
      <c r="M68"/>
      <c r="N68"/>
      <c r="O68"/>
      <c r="P68"/>
      <c r="Q68"/>
      <c r="R68"/>
      <c r="S68"/>
    </row>
    <row r="69" spans="1:19">
      <c r="A69" s="84" t="s">
        <v>480</v>
      </c>
      <c r="B69" s="84">
        <v>130.44999999999999</v>
      </c>
      <c r="C69" s="84" t="s">
        <v>438</v>
      </c>
      <c r="D69" s="84">
        <v>357.84</v>
      </c>
      <c r="E69" s="84">
        <v>1</v>
      </c>
      <c r="F69" s="84">
        <v>43.48</v>
      </c>
      <c r="G69" s="84">
        <v>6.58</v>
      </c>
      <c r="H69" s="84">
        <v>18.72</v>
      </c>
      <c r="I69" s="84">
        <v>23.41</v>
      </c>
      <c r="J69" s="84">
        <v>14.3</v>
      </c>
      <c r="K69"/>
      <c r="L69"/>
      <c r="M69"/>
      <c r="N69"/>
      <c r="O69"/>
      <c r="P69"/>
      <c r="Q69"/>
      <c r="R69"/>
      <c r="S69"/>
    </row>
    <row r="70" spans="1:19">
      <c r="A70" s="84" t="s">
        <v>481</v>
      </c>
      <c r="B70" s="84">
        <v>32.61</v>
      </c>
      <c r="C70" s="84" t="s">
        <v>438</v>
      </c>
      <c r="D70" s="84">
        <v>89.46</v>
      </c>
      <c r="E70" s="84">
        <v>1</v>
      </c>
      <c r="F70" s="84">
        <v>10.87</v>
      </c>
      <c r="G70" s="84">
        <v>1.65</v>
      </c>
      <c r="H70" s="84">
        <v>18.72</v>
      </c>
      <c r="I70" s="84">
        <v>23.41</v>
      </c>
      <c r="J70" s="84">
        <v>14.3</v>
      </c>
      <c r="K70"/>
      <c r="L70"/>
      <c r="M70"/>
      <c r="N70"/>
      <c r="O70"/>
      <c r="P70"/>
      <c r="Q70"/>
      <c r="R70"/>
      <c r="S70"/>
    </row>
    <row r="71" spans="1:19">
      <c r="A71" s="84" t="s">
        <v>482</v>
      </c>
      <c r="B71" s="84">
        <v>32.61</v>
      </c>
      <c r="C71" s="84" t="s">
        <v>438</v>
      </c>
      <c r="D71" s="84">
        <v>89.45</v>
      </c>
      <c r="E71" s="84">
        <v>1</v>
      </c>
      <c r="F71" s="84">
        <v>10.87</v>
      </c>
      <c r="G71" s="84">
        <v>1.65</v>
      </c>
      <c r="H71" s="84">
        <v>18.72</v>
      </c>
      <c r="I71" s="84">
        <v>23.41</v>
      </c>
      <c r="J71" s="84">
        <v>14.3</v>
      </c>
      <c r="K71"/>
      <c r="L71"/>
      <c r="M71"/>
      <c r="N71"/>
      <c r="O71"/>
      <c r="P71"/>
      <c r="Q71"/>
      <c r="R71"/>
      <c r="S71"/>
    </row>
    <row r="72" spans="1:19">
      <c r="A72" s="84" t="s">
        <v>483</v>
      </c>
      <c r="B72" s="84">
        <v>130.44</v>
      </c>
      <c r="C72" s="84" t="s">
        <v>438</v>
      </c>
      <c r="D72" s="84">
        <v>357.81</v>
      </c>
      <c r="E72" s="84">
        <v>1</v>
      </c>
      <c r="F72" s="84">
        <v>43.48</v>
      </c>
      <c r="G72" s="84">
        <v>6.58</v>
      </c>
      <c r="H72" s="84">
        <v>18.72</v>
      </c>
      <c r="I72" s="84">
        <v>23.41</v>
      </c>
      <c r="J72" s="84">
        <v>14.3</v>
      </c>
      <c r="K72"/>
      <c r="L72"/>
      <c r="M72"/>
      <c r="N72"/>
      <c r="O72"/>
      <c r="P72"/>
      <c r="Q72"/>
      <c r="R72"/>
      <c r="S72"/>
    </row>
    <row r="73" spans="1:19">
      <c r="A73" s="84" t="s">
        <v>485</v>
      </c>
      <c r="B73" s="84">
        <v>32.61</v>
      </c>
      <c r="C73" s="84" t="s">
        <v>438</v>
      </c>
      <c r="D73" s="84">
        <v>89.45</v>
      </c>
      <c r="E73" s="84">
        <v>1</v>
      </c>
      <c r="F73" s="84">
        <v>10.87</v>
      </c>
      <c r="G73" s="84">
        <v>1.65</v>
      </c>
      <c r="H73" s="84">
        <v>18.72</v>
      </c>
      <c r="I73" s="84">
        <v>23.41</v>
      </c>
      <c r="J73" s="84">
        <v>14.3</v>
      </c>
      <c r="K73"/>
      <c r="L73"/>
      <c r="M73"/>
      <c r="N73"/>
      <c r="O73"/>
      <c r="P73"/>
      <c r="Q73"/>
      <c r="R73"/>
      <c r="S73"/>
    </row>
    <row r="74" spans="1:19">
      <c r="A74" s="84" t="s">
        <v>486</v>
      </c>
      <c r="B74" s="84">
        <v>130.44</v>
      </c>
      <c r="C74" s="84" t="s">
        <v>438</v>
      </c>
      <c r="D74" s="84">
        <v>357.81</v>
      </c>
      <c r="E74" s="84">
        <v>1</v>
      </c>
      <c r="F74" s="84">
        <v>43.48</v>
      </c>
      <c r="G74" s="84">
        <v>6.58</v>
      </c>
      <c r="H74" s="84">
        <v>18.72</v>
      </c>
      <c r="I74" s="84">
        <v>23.41</v>
      </c>
      <c r="J74" s="84">
        <v>14.3</v>
      </c>
      <c r="K74"/>
      <c r="L74"/>
      <c r="M74"/>
      <c r="N74"/>
      <c r="O74"/>
      <c r="P74"/>
      <c r="Q74"/>
      <c r="R74"/>
      <c r="S74"/>
    </row>
    <row r="75" spans="1:19">
      <c r="A75" s="84" t="s">
        <v>487</v>
      </c>
      <c r="B75" s="84">
        <v>32.61</v>
      </c>
      <c r="C75" s="84" t="s">
        <v>438</v>
      </c>
      <c r="D75" s="84">
        <v>89.45</v>
      </c>
      <c r="E75" s="84">
        <v>1</v>
      </c>
      <c r="F75" s="84">
        <v>10.87</v>
      </c>
      <c r="G75" s="84">
        <v>1.64</v>
      </c>
      <c r="H75" s="84">
        <v>18.72</v>
      </c>
      <c r="I75" s="84">
        <v>23.41</v>
      </c>
      <c r="J75" s="84">
        <v>14.3</v>
      </c>
      <c r="K75"/>
      <c r="L75"/>
      <c r="M75"/>
      <c r="N75"/>
      <c r="O75"/>
      <c r="P75"/>
      <c r="Q75"/>
      <c r="R75"/>
      <c r="S75"/>
    </row>
    <row r="76" spans="1:19">
      <c r="A76" s="84" t="s">
        <v>493</v>
      </c>
      <c r="B76" s="84">
        <v>32.61</v>
      </c>
      <c r="C76" s="84" t="s">
        <v>438</v>
      </c>
      <c r="D76" s="84">
        <v>89.46</v>
      </c>
      <c r="E76" s="84">
        <v>1</v>
      </c>
      <c r="F76" s="84">
        <v>33.450000000000003</v>
      </c>
      <c r="G76" s="84">
        <v>1.64</v>
      </c>
      <c r="H76" s="84">
        <v>18.72</v>
      </c>
      <c r="I76" s="84">
        <v>23.41</v>
      </c>
      <c r="J76" s="84">
        <v>14.3</v>
      </c>
      <c r="K76"/>
      <c r="L76"/>
      <c r="M76"/>
      <c r="N76"/>
      <c r="O76"/>
      <c r="P76"/>
      <c r="Q76"/>
      <c r="R76"/>
      <c r="S76"/>
    </row>
    <row r="77" spans="1:19">
      <c r="A77" s="84" t="s">
        <v>494</v>
      </c>
      <c r="B77" s="84">
        <v>130.44999999999999</v>
      </c>
      <c r="C77" s="84" t="s">
        <v>438</v>
      </c>
      <c r="D77" s="84">
        <v>357.84</v>
      </c>
      <c r="E77" s="84">
        <v>1</v>
      </c>
      <c r="F77" s="84">
        <v>43.48</v>
      </c>
      <c r="G77" s="84">
        <v>6.58</v>
      </c>
      <c r="H77" s="84">
        <v>18.72</v>
      </c>
      <c r="I77" s="84">
        <v>23.41</v>
      </c>
      <c r="J77" s="84">
        <v>14.3</v>
      </c>
      <c r="K77"/>
      <c r="L77"/>
      <c r="M77"/>
      <c r="N77"/>
      <c r="O77"/>
      <c r="P77"/>
      <c r="Q77"/>
      <c r="R77"/>
      <c r="S77"/>
    </row>
    <row r="78" spans="1:19">
      <c r="A78" s="84" t="s">
        <v>495</v>
      </c>
      <c r="B78" s="84">
        <v>105.36</v>
      </c>
      <c r="C78" s="84" t="s">
        <v>438</v>
      </c>
      <c r="D78" s="84">
        <v>289.02</v>
      </c>
      <c r="E78" s="84">
        <v>1</v>
      </c>
      <c r="F78" s="84">
        <v>35.119999999999997</v>
      </c>
      <c r="G78" s="84">
        <v>6.7</v>
      </c>
      <c r="H78" s="84">
        <v>18.72</v>
      </c>
      <c r="I78" s="84">
        <v>21.74</v>
      </c>
      <c r="J78" s="84">
        <v>14.3</v>
      </c>
      <c r="K78"/>
      <c r="L78"/>
      <c r="M78"/>
      <c r="N78"/>
      <c r="O78"/>
      <c r="P78"/>
      <c r="Q78"/>
      <c r="R78"/>
      <c r="S78"/>
    </row>
    <row r="79" spans="1:19">
      <c r="A79" s="84" t="s">
        <v>496</v>
      </c>
      <c r="B79" s="84">
        <v>130.44999999999999</v>
      </c>
      <c r="C79" s="84" t="s">
        <v>438</v>
      </c>
      <c r="D79" s="84">
        <v>357.84</v>
      </c>
      <c r="E79" s="84">
        <v>1</v>
      </c>
      <c r="F79" s="84">
        <v>43.48</v>
      </c>
      <c r="G79" s="84">
        <v>6.58</v>
      </c>
      <c r="H79" s="84">
        <v>18.72</v>
      </c>
      <c r="I79" s="84">
        <v>23.41</v>
      </c>
      <c r="J79" s="84">
        <v>14.3</v>
      </c>
      <c r="K79"/>
      <c r="L79"/>
      <c r="M79"/>
      <c r="N79"/>
      <c r="O79"/>
      <c r="P79"/>
      <c r="Q79"/>
      <c r="R79"/>
      <c r="S79"/>
    </row>
    <row r="80" spans="1:19">
      <c r="A80" s="84" t="s">
        <v>497</v>
      </c>
      <c r="B80" s="84">
        <v>32.61</v>
      </c>
      <c r="C80" s="84" t="s">
        <v>438</v>
      </c>
      <c r="D80" s="84">
        <v>89.46</v>
      </c>
      <c r="E80" s="84">
        <v>1</v>
      </c>
      <c r="F80" s="84">
        <v>10.87</v>
      </c>
      <c r="G80" s="84">
        <v>1.65</v>
      </c>
      <c r="H80" s="84">
        <v>18.72</v>
      </c>
      <c r="I80" s="84">
        <v>23.41</v>
      </c>
      <c r="J80" s="84">
        <v>14.3</v>
      </c>
      <c r="K80"/>
      <c r="L80"/>
      <c r="M80"/>
      <c r="N80"/>
      <c r="O80"/>
      <c r="P80"/>
      <c r="Q80"/>
      <c r="R80"/>
      <c r="S80"/>
    </row>
    <row r="81" spans="1:19">
      <c r="A81" s="84" t="s">
        <v>498</v>
      </c>
      <c r="B81" s="84">
        <v>32.61</v>
      </c>
      <c r="C81" s="84" t="s">
        <v>438</v>
      </c>
      <c r="D81" s="84">
        <v>89.45</v>
      </c>
      <c r="E81" s="84">
        <v>1</v>
      </c>
      <c r="F81" s="84">
        <v>10.87</v>
      </c>
      <c r="G81" s="84">
        <v>1.65</v>
      </c>
      <c r="H81" s="84">
        <v>18.72</v>
      </c>
      <c r="I81" s="84">
        <v>23.41</v>
      </c>
      <c r="J81" s="84">
        <v>14.3</v>
      </c>
      <c r="K81"/>
      <c r="L81"/>
      <c r="M81"/>
      <c r="N81"/>
      <c r="O81"/>
      <c r="P81"/>
      <c r="Q81"/>
      <c r="R81"/>
      <c r="S81"/>
    </row>
    <row r="82" spans="1:19">
      <c r="A82" s="84" t="s">
        <v>499</v>
      </c>
      <c r="B82" s="84">
        <v>130.44</v>
      </c>
      <c r="C82" s="84" t="s">
        <v>438</v>
      </c>
      <c r="D82" s="84">
        <v>357.81</v>
      </c>
      <c r="E82" s="84">
        <v>1</v>
      </c>
      <c r="F82" s="84">
        <v>43.48</v>
      </c>
      <c r="G82" s="84">
        <v>6.58</v>
      </c>
      <c r="H82" s="84">
        <v>18.72</v>
      </c>
      <c r="I82" s="84">
        <v>23.41</v>
      </c>
      <c r="J82" s="84">
        <v>14.3</v>
      </c>
      <c r="K82"/>
      <c r="L82"/>
      <c r="M82"/>
      <c r="N82"/>
      <c r="O82"/>
      <c r="P82"/>
      <c r="Q82"/>
      <c r="R82"/>
      <c r="S82"/>
    </row>
    <row r="83" spans="1:19">
      <c r="A83" s="84" t="s">
        <v>501</v>
      </c>
      <c r="B83" s="84">
        <v>32.61</v>
      </c>
      <c r="C83" s="84" t="s">
        <v>438</v>
      </c>
      <c r="D83" s="84">
        <v>89.45</v>
      </c>
      <c r="E83" s="84">
        <v>1</v>
      </c>
      <c r="F83" s="84">
        <v>10.87</v>
      </c>
      <c r="G83" s="84">
        <v>1.65</v>
      </c>
      <c r="H83" s="84">
        <v>18.72</v>
      </c>
      <c r="I83" s="84">
        <v>23.41</v>
      </c>
      <c r="J83" s="84">
        <v>14.3</v>
      </c>
      <c r="K83"/>
      <c r="L83"/>
      <c r="M83"/>
      <c r="N83"/>
      <c r="O83"/>
      <c r="P83"/>
      <c r="Q83"/>
      <c r="R83"/>
      <c r="S83"/>
    </row>
    <row r="84" spans="1:19">
      <c r="A84" s="84" t="s">
        <v>502</v>
      </c>
      <c r="B84" s="84">
        <v>130.44</v>
      </c>
      <c r="C84" s="84" t="s">
        <v>438</v>
      </c>
      <c r="D84" s="84">
        <v>357.81</v>
      </c>
      <c r="E84" s="84">
        <v>1</v>
      </c>
      <c r="F84" s="84">
        <v>43.48</v>
      </c>
      <c r="G84" s="84">
        <v>6.58</v>
      </c>
      <c r="H84" s="84">
        <v>18.72</v>
      </c>
      <c r="I84" s="84">
        <v>23.41</v>
      </c>
      <c r="J84" s="84">
        <v>14.3</v>
      </c>
      <c r="K84"/>
      <c r="L84"/>
      <c r="M84"/>
      <c r="N84"/>
      <c r="O84"/>
      <c r="P84"/>
      <c r="Q84"/>
      <c r="R84"/>
      <c r="S84"/>
    </row>
    <row r="85" spans="1:19">
      <c r="A85" s="84" t="s">
        <v>503</v>
      </c>
      <c r="B85" s="84">
        <v>32.61</v>
      </c>
      <c r="C85" s="84" t="s">
        <v>438</v>
      </c>
      <c r="D85" s="84">
        <v>89.45</v>
      </c>
      <c r="E85" s="84">
        <v>1</v>
      </c>
      <c r="F85" s="84">
        <v>10.87</v>
      </c>
      <c r="G85" s="84">
        <v>1.64</v>
      </c>
      <c r="H85" s="84">
        <v>18.72</v>
      </c>
      <c r="I85" s="84">
        <v>23.41</v>
      </c>
      <c r="J85" s="84">
        <v>14.3</v>
      </c>
      <c r="K85"/>
      <c r="L85"/>
      <c r="M85"/>
      <c r="N85"/>
      <c r="O85"/>
      <c r="P85"/>
      <c r="Q85"/>
      <c r="R85"/>
      <c r="S85"/>
    </row>
    <row r="86" spans="1:19">
      <c r="A86" s="84" t="s">
        <v>451</v>
      </c>
      <c r="B86" s="84">
        <v>97.83</v>
      </c>
      <c r="C86" s="84" t="s">
        <v>438</v>
      </c>
      <c r="D86" s="84">
        <v>327.99</v>
      </c>
      <c r="E86" s="84">
        <v>1</v>
      </c>
      <c r="F86" s="84">
        <v>39.86</v>
      </c>
      <c r="G86" s="84">
        <v>4.9400000000000004</v>
      </c>
      <c r="H86" s="84">
        <v>11.19</v>
      </c>
      <c r="I86" s="84">
        <v>8.89</v>
      </c>
      <c r="J86" s="84">
        <v>206.1294</v>
      </c>
      <c r="K86"/>
      <c r="L86"/>
      <c r="M86"/>
      <c r="N86"/>
      <c r="O86"/>
      <c r="P86"/>
      <c r="Q86"/>
      <c r="R86"/>
      <c r="S86"/>
    </row>
    <row r="87" spans="1:19">
      <c r="A87" s="84" t="s">
        <v>444</v>
      </c>
      <c r="B87" s="84">
        <v>32.61</v>
      </c>
      <c r="C87" s="84" t="s">
        <v>438</v>
      </c>
      <c r="D87" s="84">
        <v>109.34</v>
      </c>
      <c r="E87" s="84">
        <v>1</v>
      </c>
      <c r="F87" s="84">
        <v>13.29</v>
      </c>
      <c r="G87" s="84">
        <v>0</v>
      </c>
      <c r="H87" s="84">
        <v>10.33</v>
      </c>
      <c r="I87" s="84"/>
      <c r="J87" s="84">
        <v>0</v>
      </c>
      <c r="K87"/>
      <c r="L87"/>
      <c r="M87"/>
      <c r="N87"/>
      <c r="O87"/>
      <c r="P87"/>
      <c r="Q87"/>
      <c r="R87"/>
      <c r="S87"/>
    </row>
    <row r="88" spans="1:19">
      <c r="A88" s="84" t="s">
        <v>443</v>
      </c>
      <c r="B88" s="84">
        <v>80.27</v>
      </c>
      <c r="C88" s="84" t="s">
        <v>438</v>
      </c>
      <c r="D88" s="84">
        <v>269.14</v>
      </c>
      <c r="E88" s="84">
        <v>1</v>
      </c>
      <c r="F88" s="84">
        <v>32.700000000000003</v>
      </c>
      <c r="G88" s="84">
        <v>4.9400000000000004</v>
      </c>
      <c r="H88" s="84">
        <v>22.92</v>
      </c>
      <c r="I88" s="84">
        <v>1.87</v>
      </c>
      <c r="J88" s="84">
        <v>12.9</v>
      </c>
      <c r="K88"/>
      <c r="L88"/>
      <c r="M88"/>
      <c r="N88"/>
      <c r="O88"/>
      <c r="P88"/>
      <c r="Q88"/>
      <c r="R88"/>
      <c r="S88"/>
    </row>
    <row r="89" spans="1:19">
      <c r="A89" s="84" t="s">
        <v>437</v>
      </c>
      <c r="B89" s="84">
        <v>20.07</v>
      </c>
      <c r="C89" s="84" t="s">
        <v>438</v>
      </c>
      <c r="D89" s="84">
        <v>67.3</v>
      </c>
      <c r="E89" s="84">
        <v>1</v>
      </c>
      <c r="F89" s="84">
        <v>35.770000000000003</v>
      </c>
      <c r="G89" s="84">
        <v>0</v>
      </c>
      <c r="H89" s="84">
        <v>8.82</v>
      </c>
      <c r="I89" s="84"/>
      <c r="J89" s="84">
        <v>0</v>
      </c>
      <c r="K89"/>
      <c r="L89"/>
      <c r="M89"/>
      <c r="N89"/>
      <c r="O89"/>
      <c r="P89"/>
      <c r="Q89"/>
      <c r="R89"/>
      <c r="S89"/>
    </row>
    <row r="90" spans="1:19">
      <c r="A90" s="84" t="s">
        <v>458</v>
      </c>
      <c r="B90" s="84">
        <v>20.07</v>
      </c>
      <c r="C90" s="84" t="s">
        <v>438</v>
      </c>
      <c r="D90" s="84">
        <v>55.06</v>
      </c>
      <c r="E90" s="84">
        <v>1</v>
      </c>
      <c r="F90" s="84">
        <v>29.27</v>
      </c>
      <c r="G90" s="84">
        <v>0</v>
      </c>
      <c r="H90" s="84">
        <v>8.82</v>
      </c>
      <c r="I90" s="84"/>
      <c r="J90" s="84">
        <v>0</v>
      </c>
      <c r="K90"/>
      <c r="L90"/>
      <c r="M90"/>
      <c r="N90"/>
      <c r="O90"/>
      <c r="P90"/>
      <c r="Q90"/>
      <c r="R90"/>
      <c r="S90"/>
    </row>
    <row r="91" spans="1:19">
      <c r="A91" s="84" t="s">
        <v>474</v>
      </c>
      <c r="B91" s="84">
        <v>20.07</v>
      </c>
      <c r="C91" s="84" t="s">
        <v>438</v>
      </c>
      <c r="D91" s="84">
        <v>55.06</v>
      </c>
      <c r="E91" s="84">
        <v>1</v>
      </c>
      <c r="F91" s="84">
        <v>29.27</v>
      </c>
      <c r="G91" s="84">
        <v>0</v>
      </c>
      <c r="H91" s="84">
        <v>8.82</v>
      </c>
      <c r="I91" s="84"/>
      <c r="J91" s="84">
        <v>0</v>
      </c>
      <c r="K91"/>
      <c r="L91"/>
      <c r="M91"/>
      <c r="N91"/>
      <c r="O91"/>
      <c r="P91"/>
      <c r="Q91"/>
      <c r="R91"/>
      <c r="S91"/>
    </row>
    <row r="92" spans="1:19">
      <c r="A92" s="84" t="s">
        <v>490</v>
      </c>
      <c r="B92" s="84">
        <v>20.07</v>
      </c>
      <c r="C92" s="84" t="s">
        <v>438</v>
      </c>
      <c r="D92" s="84">
        <v>55.06</v>
      </c>
      <c r="E92" s="84">
        <v>1</v>
      </c>
      <c r="F92" s="84">
        <v>29.27</v>
      </c>
      <c r="G92" s="84">
        <v>0</v>
      </c>
      <c r="H92" s="84">
        <v>8.82</v>
      </c>
      <c r="I92" s="84"/>
      <c r="J92" s="84">
        <v>0</v>
      </c>
      <c r="K92"/>
      <c r="L92"/>
      <c r="M92"/>
      <c r="N92"/>
      <c r="O92"/>
      <c r="P92"/>
      <c r="Q92"/>
      <c r="R92"/>
      <c r="S92"/>
    </row>
    <row r="93" spans="1:19">
      <c r="A93" s="84" t="s">
        <v>440</v>
      </c>
      <c r="B93" s="84">
        <v>20.07</v>
      </c>
      <c r="C93" s="84" t="s">
        <v>438</v>
      </c>
      <c r="D93" s="84">
        <v>67.3</v>
      </c>
      <c r="E93" s="84">
        <v>1</v>
      </c>
      <c r="F93" s="84">
        <v>35.770000000000003</v>
      </c>
      <c r="G93" s="84">
        <v>0</v>
      </c>
      <c r="H93" s="84">
        <v>4.84</v>
      </c>
      <c r="I93" s="84"/>
      <c r="J93" s="84">
        <v>0</v>
      </c>
      <c r="K93"/>
      <c r="L93"/>
      <c r="M93"/>
      <c r="N93"/>
      <c r="O93"/>
      <c r="P93"/>
      <c r="Q93"/>
      <c r="R93"/>
      <c r="S93"/>
    </row>
    <row r="94" spans="1:19">
      <c r="A94" s="84" t="s">
        <v>460</v>
      </c>
      <c r="B94" s="84">
        <v>20.07</v>
      </c>
      <c r="C94" s="84" t="s">
        <v>438</v>
      </c>
      <c r="D94" s="84">
        <v>55.07</v>
      </c>
      <c r="E94" s="84">
        <v>1</v>
      </c>
      <c r="F94" s="84">
        <v>29.27</v>
      </c>
      <c r="G94" s="84">
        <v>0</v>
      </c>
      <c r="H94" s="84">
        <v>4.84</v>
      </c>
      <c r="I94" s="84"/>
      <c r="J94" s="84">
        <v>0</v>
      </c>
      <c r="K94"/>
      <c r="L94"/>
      <c r="M94"/>
      <c r="N94"/>
      <c r="O94"/>
      <c r="P94"/>
      <c r="Q94"/>
      <c r="R94"/>
      <c r="S94"/>
    </row>
    <row r="95" spans="1:19">
      <c r="A95" s="84" t="s">
        <v>476</v>
      </c>
      <c r="B95" s="84">
        <v>20.07</v>
      </c>
      <c r="C95" s="84" t="s">
        <v>438</v>
      </c>
      <c r="D95" s="84">
        <v>55.07</v>
      </c>
      <c r="E95" s="84">
        <v>1</v>
      </c>
      <c r="F95" s="84">
        <v>29.27</v>
      </c>
      <c r="G95" s="84">
        <v>0</v>
      </c>
      <c r="H95" s="84">
        <v>4.84</v>
      </c>
      <c r="I95" s="84"/>
      <c r="J95" s="84">
        <v>0</v>
      </c>
      <c r="K95"/>
      <c r="L95"/>
      <c r="M95"/>
      <c r="N95"/>
      <c r="O95"/>
      <c r="P95"/>
      <c r="Q95"/>
      <c r="R95"/>
      <c r="S95"/>
    </row>
    <row r="96" spans="1:19">
      <c r="A96" s="84" t="s">
        <v>492</v>
      </c>
      <c r="B96" s="84">
        <v>20.07</v>
      </c>
      <c r="C96" s="84" t="s">
        <v>438</v>
      </c>
      <c r="D96" s="84">
        <v>55.07</v>
      </c>
      <c r="E96" s="84">
        <v>1</v>
      </c>
      <c r="F96" s="84">
        <v>29.27</v>
      </c>
      <c r="G96" s="84">
        <v>0</v>
      </c>
      <c r="H96" s="84">
        <v>4.84</v>
      </c>
      <c r="I96" s="84"/>
      <c r="J96" s="84">
        <v>0</v>
      </c>
      <c r="K96"/>
      <c r="L96"/>
      <c r="M96"/>
      <c r="N96"/>
      <c r="O96"/>
      <c r="P96"/>
      <c r="Q96"/>
      <c r="R96"/>
      <c r="S96"/>
    </row>
    <row r="97" spans="1:19">
      <c r="A97" s="84" t="s">
        <v>442</v>
      </c>
      <c r="B97" s="84">
        <v>32.61</v>
      </c>
      <c r="C97" s="84" t="s">
        <v>438</v>
      </c>
      <c r="D97" s="84">
        <v>109.34</v>
      </c>
      <c r="E97" s="84">
        <v>1</v>
      </c>
      <c r="F97" s="84">
        <v>13.29</v>
      </c>
      <c r="G97" s="84">
        <v>0</v>
      </c>
      <c r="H97" s="84">
        <v>11.84</v>
      </c>
      <c r="I97" s="84">
        <v>32.61</v>
      </c>
      <c r="J97" s="84">
        <v>10.76</v>
      </c>
      <c r="K97"/>
      <c r="L97"/>
      <c r="M97"/>
      <c r="N97"/>
      <c r="O97"/>
      <c r="P97"/>
      <c r="Q97"/>
      <c r="R97"/>
      <c r="S97"/>
    </row>
    <row r="98" spans="1:19">
      <c r="A98" s="84" t="s">
        <v>969</v>
      </c>
      <c r="B98" s="84">
        <v>1092.6199999999999</v>
      </c>
      <c r="C98" s="84" t="s">
        <v>453</v>
      </c>
      <c r="D98" s="84">
        <v>1582.44</v>
      </c>
      <c r="E98" s="84">
        <v>1</v>
      </c>
      <c r="F98" s="84">
        <v>0</v>
      </c>
      <c r="G98" s="84">
        <v>0</v>
      </c>
      <c r="H98" s="84">
        <v>0</v>
      </c>
      <c r="I98" s="84"/>
      <c r="J98" s="84">
        <v>0</v>
      </c>
      <c r="K98"/>
      <c r="L98"/>
      <c r="M98"/>
      <c r="N98"/>
      <c r="O98"/>
      <c r="P98"/>
      <c r="Q98"/>
      <c r="R98"/>
      <c r="S98"/>
    </row>
    <row r="99" spans="1:19">
      <c r="A99" s="84" t="s">
        <v>213</v>
      </c>
      <c r="B99" s="84">
        <v>5106.21</v>
      </c>
      <c r="C99" s="84"/>
      <c r="D99" s="84">
        <v>13204.19</v>
      </c>
      <c r="E99" s="84"/>
      <c r="F99" s="84">
        <v>1694.58</v>
      </c>
      <c r="G99" s="84">
        <v>184.21</v>
      </c>
      <c r="H99" s="84">
        <v>12.5702</v>
      </c>
      <c r="I99" s="84">
        <v>20.5</v>
      </c>
      <c r="J99" s="84">
        <v>18.991800000000001</v>
      </c>
      <c r="K99"/>
      <c r="L99"/>
      <c r="M99"/>
      <c r="N99"/>
      <c r="O99"/>
      <c r="P99"/>
      <c r="Q99"/>
      <c r="R99"/>
      <c r="S99"/>
    </row>
    <row r="100" spans="1:19">
      <c r="A100" s="84" t="s">
        <v>506</v>
      </c>
      <c r="B100" s="84">
        <v>3953.39</v>
      </c>
      <c r="C100" s="84"/>
      <c r="D100" s="84">
        <v>11447.42</v>
      </c>
      <c r="E100" s="84"/>
      <c r="F100" s="84">
        <v>1673.4</v>
      </c>
      <c r="G100" s="84">
        <v>184.21</v>
      </c>
      <c r="H100" s="84">
        <v>16.235700000000001</v>
      </c>
      <c r="I100" s="84">
        <v>15.87</v>
      </c>
      <c r="J100" s="84">
        <v>16.407800000000002</v>
      </c>
      <c r="K100"/>
      <c r="L100"/>
      <c r="M100"/>
      <c r="N100"/>
      <c r="O100"/>
      <c r="P100"/>
      <c r="Q100"/>
      <c r="R100"/>
      <c r="S100"/>
    </row>
    <row r="101" spans="1:19">
      <c r="A101" s="84" t="s">
        <v>507</v>
      </c>
      <c r="B101" s="84">
        <v>1152.82</v>
      </c>
      <c r="C101" s="84"/>
      <c r="D101" s="84">
        <v>1756.76</v>
      </c>
      <c r="E101" s="84"/>
      <c r="F101" s="84">
        <v>21.18</v>
      </c>
      <c r="G101" s="84">
        <v>0</v>
      </c>
      <c r="H101" s="84">
        <v>0</v>
      </c>
      <c r="I101" s="84"/>
      <c r="J101" s="84">
        <v>27.853300000000001</v>
      </c>
      <c r="K101"/>
      <c r="L101"/>
      <c r="M101"/>
      <c r="N101"/>
      <c r="O101"/>
      <c r="P101"/>
      <c r="Q101"/>
      <c r="R101"/>
      <c r="S101"/>
    </row>
    <row r="102" spans="1:1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 s="76"/>
      <c r="B103" s="84" t="s">
        <v>308</v>
      </c>
      <c r="C103" s="84" t="s">
        <v>508</v>
      </c>
      <c r="D103" s="84" t="s">
        <v>509</v>
      </c>
      <c r="E103" s="84" t="s">
        <v>510</v>
      </c>
      <c r="F103" s="84" t="s">
        <v>511</v>
      </c>
      <c r="G103" s="84" t="s">
        <v>512</v>
      </c>
      <c r="H103" s="84" t="s">
        <v>513</v>
      </c>
      <c r="I103" s="84" t="s">
        <v>514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4" t="s">
        <v>521</v>
      </c>
      <c r="B104" s="84" t="s">
        <v>963</v>
      </c>
      <c r="C104" s="84">
        <v>0.22</v>
      </c>
      <c r="D104" s="84">
        <v>0.25600000000000001</v>
      </c>
      <c r="E104" s="84">
        <v>0.26600000000000001</v>
      </c>
      <c r="F104" s="84">
        <v>10.220000000000001</v>
      </c>
      <c r="G104" s="84">
        <v>0</v>
      </c>
      <c r="H104" s="84">
        <v>90</v>
      </c>
      <c r="I104" s="84" t="s">
        <v>518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4" t="s">
        <v>522</v>
      </c>
      <c r="B105" s="84" t="s">
        <v>963</v>
      </c>
      <c r="C105" s="84">
        <v>0.22</v>
      </c>
      <c r="D105" s="84">
        <v>0.25600000000000001</v>
      </c>
      <c r="E105" s="84">
        <v>0.26600000000000001</v>
      </c>
      <c r="F105" s="84">
        <v>6.13</v>
      </c>
      <c r="G105" s="84">
        <v>270</v>
      </c>
      <c r="H105" s="84">
        <v>90</v>
      </c>
      <c r="I105" s="84" t="s">
        <v>523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4" t="s">
        <v>524</v>
      </c>
      <c r="B106" s="84" t="s">
        <v>963</v>
      </c>
      <c r="C106" s="84">
        <v>0.22</v>
      </c>
      <c r="D106" s="84">
        <v>0.25600000000000001</v>
      </c>
      <c r="E106" s="84">
        <v>0.26600000000000001</v>
      </c>
      <c r="F106" s="84">
        <v>10.220000000000001</v>
      </c>
      <c r="G106" s="84">
        <v>180</v>
      </c>
      <c r="H106" s="84">
        <v>90</v>
      </c>
      <c r="I106" s="84" t="s">
        <v>525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4" t="s">
        <v>520</v>
      </c>
      <c r="B107" s="84" t="s">
        <v>963</v>
      </c>
      <c r="C107" s="84">
        <v>0.22</v>
      </c>
      <c r="D107" s="84">
        <v>0.25600000000000001</v>
      </c>
      <c r="E107" s="84">
        <v>0.26600000000000001</v>
      </c>
      <c r="F107" s="84">
        <v>6.13</v>
      </c>
      <c r="G107" s="84">
        <v>90</v>
      </c>
      <c r="H107" s="84">
        <v>90</v>
      </c>
      <c r="I107" s="84" t="s">
        <v>516</v>
      </c>
      <c r="J107"/>
      <c r="K107"/>
      <c r="L107"/>
      <c r="M107"/>
      <c r="N107"/>
      <c r="O107"/>
      <c r="P107"/>
      <c r="Q107"/>
      <c r="R107"/>
      <c r="S107"/>
    </row>
    <row r="108" spans="1:19">
      <c r="A108" s="84" t="s">
        <v>526</v>
      </c>
      <c r="B108" s="84" t="s">
        <v>964</v>
      </c>
      <c r="C108" s="84">
        <v>0.3</v>
      </c>
      <c r="D108" s="84">
        <v>1.8620000000000001</v>
      </c>
      <c r="E108" s="84">
        <v>3.4009999999999998</v>
      </c>
      <c r="F108" s="84">
        <v>150.51</v>
      </c>
      <c r="G108" s="84">
        <v>270</v>
      </c>
      <c r="H108" s="84">
        <v>180</v>
      </c>
      <c r="I108" s="84"/>
      <c r="J108"/>
      <c r="K108"/>
      <c r="L108"/>
      <c r="M108"/>
      <c r="N108"/>
      <c r="O108"/>
      <c r="P108"/>
      <c r="Q108"/>
      <c r="R108"/>
      <c r="S108"/>
    </row>
    <row r="109" spans="1:19">
      <c r="A109" s="84" t="s">
        <v>568</v>
      </c>
      <c r="B109" s="84" t="s">
        <v>963</v>
      </c>
      <c r="C109" s="84">
        <v>0.22</v>
      </c>
      <c r="D109" s="84">
        <v>0.25600000000000001</v>
      </c>
      <c r="E109" s="84">
        <v>0.26600000000000001</v>
      </c>
      <c r="F109" s="84">
        <v>5.0199999999999996</v>
      </c>
      <c r="G109" s="84">
        <v>270</v>
      </c>
      <c r="H109" s="84">
        <v>90</v>
      </c>
      <c r="I109" s="84" t="s">
        <v>523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4" t="s">
        <v>566</v>
      </c>
      <c r="B110" s="84" t="s">
        <v>963</v>
      </c>
      <c r="C110" s="84">
        <v>0.22</v>
      </c>
      <c r="D110" s="84">
        <v>0.25600000000000001</v>
      </c>
      <c r="E110" s="84">
        <v>0.26600000000000001</v>
      </c>
      <c r="F110" s="84">
        <v>5.0199999999999996</v>
      </c>
      <c r="G110" s="84">
        <v>90</v>
      </c>
      <c r="H110" s="84">
        <v>90</v>
      </c>
      <c r="I110" s="84" t="s">
        <v>516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4" t="s">
        <v>567</v>
      </c>
      <c r="B111" s="84" t="s">
        <v>963</v>
      </c>
      <c r="C111" s="84">
        <v>0.22</v>
      </c>
      <c r="D111" s="84">
        <v>0.25600000000000001</v>
      </c>
      <c r="E111" s="84">
        <v>0.26600000000000001</v>
      </c>
      <c r="F111" s="84">
        <v>8.36</v>
      </c>
      <c r="G111" s="84">
        <v>0</v>
      </c>
      <c r="H111" s="84">
        <v>90</v>
      </c>
      <c r="I111" s="84" t="s">
        <v>518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4" t="s">
        <v>590</v>
      </c>
      <c r="B112" s="84" t="s">
        <v>963</v>
      </c>
      <c r="C112" s="84">
        <v>0.22</v>
      </c>
      <c r="D112" s="84">
        <v>0.25600000000000001</v>
      </c>
      <c r="E112" s="84">
        <v>0.26600000000000001</v>
      </c>
      <c r="F112" s="84">
        <v>5.0199999999999996</v>
      </c>
      <c r="G112" s="84">
        <v>270</v>
      </c>
      <c r="H112" s="84">
        <v>90</v>
      </c>
      <c r="I112" s="84" t="s">
        <v>523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4" t="s">
        <v>588</v>
      </c>
      <c r="B113" s="84" t="s">
        <v>963</v>
      </c>
      <c r="C113" s="84">
        <v>0.22</v>
      </c>
      <c r="D113" s="84">
        <v>0.25600000000000001</v>
      </c>
      <c r="E113" s="84">
        <v>0.26600000000000001</v>
      </c>
      <c r="F113" s="84">
        <v>5.0199999999999996</v>
      </c>
      <c r="G113" s="84">
        <v>90</v>
      </c>
      <c r="H113" s="84">
        <v>90</v>
      </c>
      <c r="I113" s="84" t="s">
        <v>516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4" t="s">
        <v>589</v>
      </c>
      <c r="B114" s="84" t="s">
        <v>963</v>
      </c>
      <c r="C114" s="84">
        <v>0.22</v>
      </c>
      <c r="D114" s="84">
        <v>0.25600000000000001</v>
      </c>
      <c r="E114" s="84">
        <v>0.26600000000000001</v>
      </c>
      <c r="F114" s="84">
        <v>8.36</v>
      </c>
      <c r="G114" s="84">
        <v>0</v>
      </c>
      <c r="H114" s="84">
        <v>90</v>
      </c>
      <c r="I114" s="84" t="s">
        <v>518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4" t="s">
        <v>612</v>
      </c>
      <c r="B115" s="84" t="s">
        <v>963</v>
      </c>
      <c r="C115" s="84">
        <v>0.22</v>
      </c>
      <c r="D115" s="84">
        <v>0.25600000000000001</v>
      </c>
      <c r="E115" s="84">
        <v>0.26600000000000001</v>
      </c>
      <c r="F115" s="84">
        <v>5.0199999999999996</v>
      </c>
      <c r="G115" s="84">
        <v>270</v>
      </c>
      <c r="H115" s="84">
        <v>90</v>
      </c>
      <c r="I115" s="84" t="s">
        <v>523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4" t="s">
        <v>610</v>
      </c>
      <c r="B116" s="84" t="s">
        <v>963</v>
      </c>
      <c r="C116" s="84">
        <v>0.22</v>
      </c>
      <c r="D116" s="84">
        <v>0.25600000000000001</v>
      </c>
      <c r="E116" s="84">
        <v>0.26600000000000001</v>
      </c>
      <c r="F116" s="84">
        <v>5.0199999999999996</v>
      </c>
      <c r="G116" s="84">
        <v>90</v>
      </c>
      <c r="H116" s="84">
        <v>90</v>
      </c>
      <c r="I116" s="84" t="s">
        <v>516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4" t="s">
        <v>611</v>
      </c>
      <c r="B117" s="84" t="s">
        <v>963</v>
      </c>
      <c r="C117" s="84">
        <v>0.22</v>
      </c>
      <c r="D117" s="84">
        <v>0.25600000000000001</v>
      </c>
      <c r="E117" s="84">
        <v>0.26600000000000001</v>
      </c>
      <c r="F117" s="84">
        <v>8.36</v>
      </c>
      <c r="G117" s="84">
        <v>0</v>
      </c>
      <c r="H117" s="84">
        <v>90</v>
      </c>
      <c r="I117" s="84" t="s">
        <v>518</v>
      </c>
      <c r="J117"/>
      <c r="K117"/>
      <c r="L117"/>
      <c r="M117"/>
      <c r="N117"/>
      <c r="O117"/>
      <c r="P117"/>
      <c r="Q117"/>
      <c r="R117"/>
      <c r="S117"/>
    </row>
    <row r="118" spans="1:19">
      <c r="A118" s="84" t="s">
        <v>553</v>
      </c>
      <c r="B118" s="84" t="s">
        <v>963</v>
      </c>
      <c r="C118" s="84">
        <v>0.22</v>
      </c>
      <c r="D118" s="84">
        <v>0.25600000000000001</v>
      </c>
      <c r="E118" s="84">
        <v>0.26600000000000001</v>
      </c>
      <c r="F118" s="84">
        <v>6.13</v>
      </c>
      <c r="G118" s="84">
        <v>0</v>
      </c>
      <c r="H118" s="84">
        <v>90</v>
      </c>
      <c r="I118" s="84" t="s">
        <v>518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4" t="s">
        <v>554</v>
      </c>
      <c r="B119" s="84" t="s">
        <v>964</v>
      </c>
      <c r="C119" s="84">
        <v>0.3</v>
      </c>
      <c r="D119" s="84">
        <v>1.8620000000000001</v>
      </c>
      <c r="E119" s="84">
        <v>3.4009999999999998</v>
      </c>
      <c r="F119" s="84">
        <v>15.05</v>
      </c>
      <c r="G119" s="84">
        <v>90</v>
      </c>
      <c r="H119" s="84">
        <v>180</v>
      </c>
      <c r="I119" s="84"/>
      <c r="J119"/>
      <c r="K119"/>
      <c r="L119"/>
      <c r="M119"/>
      <c r="N119"/>
      <c r="O119"/>
      <c r="P119"/>
      <c r="Q119"/>
      <c r="R119"/>
      <c r="S119"/>
    </row>
    <row r="120" spans="1:19">
      <c r="A120" s="84" t="s">
        <v>579</v>
      </c>
      <c r="B120" s="84" t="s">
        <v>963</v>
      </c>
      <c r="C120" s="84">
        <v>0.22</v>
      </c>
      <c r="D120" s="84">
        <v>0.25600000000000001</v>
      </c>
      <c r="E120" s="84">
        <v>0.26600000000000001</v>
      </c>
      <c r="F120" s="84">
        <v>5.0199999999999996</v>
      </c>
      <c r="G120" s="84">
        <v>0</v>
      </c>
      <c r="H120" s="84">
        <v>90</v>
      </c>
      <c r="I120" s="84" t="s">
        <v>518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4" t="s">
        <v>601</v>
      </c>
      <c r="B121" s="84" t="s">
        <v>963</v>
      </c>
      <c r="C121" s="84">
        <v>0.22</v>
      </c>
      <c r="D121" s="84">
        <v>0.25600000000000001</v>
      </c>
      <c r="E121" s="84">
        <v>0.26600000000000001</v>
      </c>
      <c r="F121" s="84">
        <v>5.0199999999999996</v>
      </c>
      <c r="G121" s="84">
        <v>0</v>
      </c>
      <c r="H121" s="84">
        <v>90</v>
      </c>
      <c r="I121" s="84" t="s">
        <v>518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4" t="s">
        <v>623</v>
      </c>
      <c r="B122" s="84" t="s">
        <v>963</v>
      </c>
      <c r="C122" s="84">
        <v>0.22</v>
      </c>
      <c r="D122" s="84">
        <v>0.25600000000000001</v>
      </c>
      <c r="E122" s="84">
        <v>0.26600000000000001</v>
      </c>
      <c r="F122" s="84">
        <v>5.0199999999999996</v>
      </c>
      <c r="G122" s="84">
        <v>0</v>
      </c>
      <c r="H122" s="84">
        <v>90</v>
      </c>
      <c r="I122" s="84" t="s">
        <v>518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4" t="s">
        <v>549</v>
      </c>
      <c r="B123" s="84" t="s">
        <v>963</v>
      </c>
      <c r="C123" s="84">
        <v>0.22</v>
      </c>
      <c r="D123" s="84">
        <v>0.25600000000000001</v>
      </c>
      <c r="E123" s="84">
        <v>0.26600000000000001</v>
      </c>
      <c r="F123" s="84">
        <v>13.29</v>
      </c>
      <c r="G123" s="84">
        <v>0</v>
      </c>
      <c r="H123" s="84">
        <v>90</v>
      </c>
      <c r="I123" s="84" t="s">
        <v>518</v>
      </c>
      <c r="J123"/>
      <c r="K123"/>
      <c r="L123"/>
      <c r="M123"/>
      <c r="N123"/>
      <c r="O123"/>
      <c r="P123"/>
      <c r="Q123"/>
      <c r="R123"/>
      <c r="S123"/>
    </row>
    <row r="124" spans="1:19">
      <c r="A124" s="84" t="s">
        <v>550</v>
      </c>
      <c r="B124" s="84" t="s">
        <v>964</v>
      </c>
      <c r="C124" s="84">
        <v>0.3</v>
      </c>
      <c r="D124" s="84">
        <v>1.8620000000000001</v>
      </c>
      <c r="E124" s="84">
        <v>3.4009999999999998</v>
      </c>
      <c r="F124" s="84">
        <v>32.61</v>
      </c>
      <c r="G124" s="84">
        <v>90</v>
      </c>
      <c r="H124" s="84">
        <v>180</v>
      </c>
      <c r="I124" s="84"/>
      <c r="J124"/>
      <c r="K124"/>
      <c r="L124"/>
      <c r="M124"/>
      <c r="N124"/>
      <c r="O124"/>
      <c r="P124"/>
      <c r="Q124"/>
      <c r="R124"/>
      <c r="S124"/>
    </row>
    <row r="125" spans="1:19">
      <c r="A125" s="84" t="s">
        <v>555</v>
      </c>
      <c r="B125" s="84" t="s">
        <v>963</v>
      </c>
      <c r="C125" s="84">
        <v>0.22</v>
      </c>
      <c r="D125" s="84">
        <v>0.25600000000000001</v>
      </c>
      <c r="E125" s="84">
        <v>0.26600000000000001</v>
      </c>
      <c r="F125" s="84">
        <v>13.29</v>
      </c>
      <c r="G125" s="84">
        <v>0</v>
      </c>
      <c r="H125" s="84">
        <v>90</v>
      </c>
      <c r="I125" s="84" t="s">
        <v>518</v>
      </c>
      <c r="J125"/>
      <c r="K125"/>
      <c r="L125"/>
      <c r="M125"/>
      <c r="N125"/>
      <c r="O125"/>
      <c r="P125"/>
      <c r="Q125"/>
      <c r="R125"/>
      <c r="S125"/>
    </row>
    <row r="126" spans="1:19">
      <c r="A126" s="84" t="s">
        <v>556</v>
      </c>
      <c r="B126" s="84" t="s">
        <v>964</v>
      </c>
      <c r="C126" s="84">
        <v>0.3</v>
      </c>
      <c r="D126" s="84">
        <v>1.8620000000000001</v>
      </c>
      <c r="E126" s="84">
        <v>3.4009999999999998</v>
      </c>
      <c r="F126" s="84">
        <v>32.61</v>
      </c>
      <c r="G126" s="84">
        <v>90</v>
      </c>
      <c r="H126" s="84">
        <v>180</v>
      </c>
      <c r="I126" s="84"/>
      <c r="J126"/>
      <c r="K126"/>
      <c r="L126"/>
      <c r="M126"/>
      <c r="N126"/>
      <c r="O126"/>
      <c r="P126"/>
      <c r="Q126"/>
      <c r="R126"/>
      <c r="S126"/>
    </row>
    <row r="127" spans="1:19">
      <c r="A127" s="84" t="s">
        <v>530</v>
      </c>
      <c r="B127" s="84" t="s">
        <v>963</v>
      </c>
      <c r="C127" s="84">
        <v>0.22</v>
      </c>
      <c r="D127" s="84">
        <v>0.25600000000000001</v>
      </c>
      <c r="E127" s="84">
        <v>0.26600000000000001</v>
      </c>
      <c r="F127" s="84">
        <v>27.59</v>
      </c>
      <c r="G127" s="84">
        <v>270</v>
      </c>
      <c r="H127" s="84">
        <v>90</v>
      </c>
      <c r="I127" s="84" t="s">
        <v>523</v>
      </c>
      <c r="J127"/>
      <c r="K127"/>
      <c r="L127"/>
      <c r="M127"/>
      <c r="N127"/>
      <c r="O127"/>
      <c r="P127"/>
      <c r="Q127"/>
      <c r="R127"/>
      <c r="S127"/>
    </row>
    <row r="128" spans="1:19">
      <c r="A128" s="84" t="s">
        <v>531</v>
      </c>
      <c r="B128" s="84" t="s">
        <v>963</v>
      </c>
      <c r="C128" s="84">
        <v>0.22</v>
      </c>
      <c r="D128" s="84">
        <v>0.25600000000000001</v>
      </c>
      <c r="E128" s="84">
        <v>0.26600000000000001</v>
      </c>
      <c r="F128" s="84">
        <v>66.430000000000007</v>
      </c>
      <c r="G128" s="84">
        <v>180</v>
      </c>
      <c r="H128" s="84">
        <v>90</v>
      </c>
      <c r="I128" s="84" t="s">
        <v>525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4" t="s">
        <v>532</v>
      </c>
      <c r="B129" s="84" t="s">
        <v>964</v>
      </c>
      <c r="C129" s="84">
        <v>0.3</v>
      </c>
      <c r="D129" s="84">
        <v>1.8620000000000001</v>
      </c>
      <c r="E129" s="84">
        <v>3.4009999999999998</v>
      </c>
      <c r="F129" s="84">
        <v>163.06</v>
      </c>
      <c r="G129" s="84">
        <v>90</v>
      </c>
      <c r="H129" s="84">
        <v>180</v>
      </c>
      <c r="I129" s="84"/>
      <c r="J129"/>
      <c r="K129"/>
      <c r="L129"/>
      <c r="M129"/>
      <c r="N129"/>
      <c r="O129"/>
      <c r="P129"/>
      <c r="Q129"/>
      <c r="R129"/>
      <c r="S129"/>
    </row>
    <row r="130" spans="1:19">
      <c r="A130" s="84" t="s">
        <v>557</v>
      </c>
      <c r="B130" s="84" t="s">
        <v>963</v>
      </c>
      <c r="C130" s="84">
        <v>0.22</v>
      </c>
      <c r="D130" s="84">
        <v>0.25600000000000001</v>
      </c>
      <c r="E130" s="84">
        <v>0.26600000000000001</v>
      </c>
      <c r="F130" s="84">
        <v>53.14</v>
      </c>
      <c r="G130" s="84">
        <v>0</v>
      </c>
      <c r="H130" s="84">
        <v>90</v>
      </c>
      <c r="I130" s="84" t="s">
        <v>518</v>
      </c>
      <c r="J130"/>
      <c r="K130"/>
      <c r="L130"/>
      <c r="M130"/>
      <c r="N130"/>
      <c r="O130"/>
      <c r="P130"/>
      <c r="Q130"/>
      <c r="R130"/>
      <c r="S130"/>
    </row>
    <row r="131" spans="1:19">
      <c r="A131" s="84" t="s">
        <v>558</v>
      </c>
      <c r="B131" s="84" t="s">
        <v>964</v>
      </c>
      <c r="C131" s="84">
        <v>0.3</v>
      </c>
      <c r="D131" s="84">
        <v>1.8620000000000001</v>
      </c>
      <c r="E131" s="84">
        <v>3.4009999999999998</v>
      </c>
      <c r="F131" s="84">
        <v>130.44</v>
      </c>
      <c r="G131" s="84">
        <v>90</v>
      </c>
      <c r="H131" s="84">
        <v>180</v>
      </c>
      <c r="I131" s="84"/>
      <c r="J131"/>
      <c r="K131"/>
      <c r="L131"/>
      <c r="M131"/>
      <c r="N131"/>
      <c r="O131"/>
      <c r="P131"/>
      <c r="Q131"/>
      <c r="R131"/>
      <c r="S131"/>
    </row>
    <row r="132" spans="1:19">
      <c r="A132" s="84" t="s">
        <v>559</v>
      </c>
      <c r="B132" s="84" t="s">
        <v>963</v>
      </c>
      <c r="C132" s="84">
        <v>0.22</v>
      </c>
      <c r="D132" s="84">
        <v>0.25600000000000001</v>
      </c>
      <c r="E132" s="84">
        <v>0.26600000000000001</v>
      </c>
      <c r="F132" s="84">
        <v>8.18</v>
      </c>
      <c r="G132" s="84">
        <v>0</v>
      </c>
      <c r="H132" s="84">
        <v>90</v>
      </c>
      <c r="I132" s="84" t="s">
        <v>518</v>
      </c>
      <c r="J132"/>
      <c r="K132"/>
      <c r="L132"/>
      <c r="M132"/>
      <c r="N132"/>
      <c r="O132"/>
      <c r="P132"/>
      <c r="Q132"/>
      <c r="R132"/>
      <c r="S132"/>
    </row>
    <row r="133" spans="1:19">
      <c r="A133" s="84" t="s">
        <v>560</v>
      </c>
      <c r="B133" s="84" t="s">
        <v>963</v>
      </c>
      <c r="C133" s="84">
        <v>0.22</v>
      </c>
      <c r="D133" s="84">
        <v>0.25600000000000001</v>
      </c>
      <c r="E133" s="84">
        <v>0.26600000000000001</v>
      </c>
      <c r="F133" s="84">
        <v>27.59</v>
      </c>
      <c r="G133" s="84">
        <v>270</v>
      </c>
      <c r="H133" s="84">
        <v>90</v>
      </c>
      <c r="I133" s="84" t="s">
        <v>523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4" t="s">
        <v>561</v>
      </c>
      <c r="B134" s="84" t="s">
        <v>964</v>
      </c>
      <c r="C134" s="84">
        <v>0.3</v>
      </c>
      <c r="D134" s="84">
        <v>1.8620000000000001</v>
      </c>
      <c r="E134" s="84">
        <v>3.4009999999999998</v>
      </c>
      <c r="F134" s="84">
        <v>20.07</v>
      </c>
      <c r="G134" s="84">
        <v>90</v>
      </c>
      <c r="H134" s="84">
        <v>180</v>
      </c>
      <c r="I134" s="84"/>
      <c r="J134"/>
      <c r="K134"/>
      <c r="L134"/>
      <c r="M134"/>
      <c r="N134"/>
      <c r="O134"/>
      <c r="P134"/>
      <c r="Q134"/>
      <c r="R134"/>
      <c r="S134"/>
    </row>
    <row r="135" spans="1:19">
      <c r="A135" s="84" t="s">
        <v>584</v>
      </c>
      <c r="B135" s="84" t="s">
        <v>963</v>
      </c>
      <c r="C135" s="84">
        <v>0.22</v>
      </c>
      <c r="D135" s="84">
        <v>0.25600000000000001</v>
      </c>
      <c r="E135" s="84">
        <v>0.26600000000000001</v>
      </c>
      <c r="F135" s="84">
        <v>6.69</v>
      </c>
      <c r="G135" s="84">
        <v>0</v>
      </c>
      <c r="H135" s="84">
        <v>90</v>
      </c>
      <c r="I135" s="84" t="s">
        <v>518</v>
      </c>
      <c r="J135"/>
      <c r="K135"/>
      <c r="L135"/>
      <c r="M135"/>
      <c r="N135"/>
      <c r="O135"/>
      <c r="P135"/>
      <c r="Q135"/>
      <c r="R135"/>
      <c r="S135"/>
    </row>
    <row r="136" spans="1:19">
      <c r="A136" s="84" t="s">
        <v>585</v>
      </c>
      <c r="B136" s="84" t="s">
        <v>963</v>
      </c>
      <c r="C136" s="84">
        <v>0.22</v>
      </c>
      <c r="D136" s="84">
        <v>0.25600000000000001</v>
      </c>
      <c r="E136" s="84">
        <v>0.26600000000000001</v>
      </c>
      <c r="F136" s="84">
        <v>22.58</v>
      </c>
      <c r="G136" s="84">
        <v>270</v>
      </c>
      <c r="H136" s="84">
        <v>90</v>
      </c>
      <c r="I136" s="84" t="s">
        <v>523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4" t="s">
        <v>606</v>
      </c>
      <c r="B137" s="84" t="s">
        <v>963</v>
      </c>
      <c r="C137" s="84">
        <v>0.22</v>
      </c>
      <c r="D137" s="84">
        <v>0.25600000000000001</v>
      </c>
      <c r="E137" s="84">
        <v>0.26600000000000001</v>
      </c>
      <c r="F137" s="84">
        <v>6.69</v>
      </c>
      <c r="G137" s="84">
        <v>0</v>
      </c>
      <c r="H137" s="84">
        <v>90</v>
      </c>
      <c r="I137" s="84" t="s">
        <v>518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4" t="s">
        <v>607</v>
      </c>
      <c r="B138" s="84" t="s">
        <v>963</v>
      </c>
      <c r="C138" s="84">
        <v>0.22</v>
      </c>
      <c r="D138" s="84">
        <v>0.25600000000000001</v>
      </c>
      <c r="E138" s="84">
        <v>0.26600000000000001</v>
      </c>
      <c r="F138" s="84">
        <v>22.58</v>
      </c>
      <c r="G138" s="84">
        <v>270</v>
      </c>
      <c r="H138" s="84">
        <v>90</v>
      </c>
      <c r="I138" s="84" t="s">
        <v>523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4" t="s">
        <v>628</v>
      </c>
      <c r="B139" s="84" t="s">
        <v>963</v>
      </c>
      <c r="C139" s="84">
        <v>0.22</v>
      </c>
      <c r="D139" s="84">
        <v>0.25600000000000001</v>
      </c>
      <c r="E139" s="84">
        <v>0.26600000000000001</v>
      </c>
      <c r="F139" s="84">
        <v>6.69</v>
      </c>
      <c r="G139" s="84">
        <v>0</v>
      </c>
      <c r="H139" s="84">
        <v>90</v>
      </c>
      <c r="I139" s="84" t="s">
        <v>518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4" t="s">
        <v>629</v>
      </c>
      <c r="B140" s="84" t="s">
        <v>963</v>
      </c>
      <c r="C140" s="84">
        <v>0.22</v>
      </c>
      <c r="D140" s="84">
        <v>0.25600000000000001</v>
      </c>
      <c r="E140" s="84">
        <v>0.26600000000000001</v>
      </c>
      <c r="F140" s="84">
        <v>22.58</v>
      </c>
      <c r="G140" s="84">
        <v>270</v>
      </c>
      <c r="H140" s="84">
        <v>90</v>
      </c>
      <c r="I140" s="84" t="s">
        <v>523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4" t="s">
        <v>562</v>
      </c>
      <c r="B141" s="84" t="s">
        <v>963</v>
      </c>
      <c r="C141" s="84">
        <v>0.22</v>
      </c>
      <c r="D141" s="84">
        <v>0.25600000000000001</v>
      </c>
      <c r="E141" s="84">
        <v>0.26600000000000001</v>
      </c>
      <c r="F141" s="84">
        <v>5.1100000000000003</v>
      </c>
      <c r="G141" s="84">
        <v>0</v>
      </c>
      <c r="H141" s="84">
        <v>90</v>
      </c>
      <c r="I141" s="84" t="s">
        <v>518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4" t="s">
        <v>563</v>
      </c>
      <c r="B142" s="84" t="s">
        <v>964</v>
      </c>
      <c r="C142" s="84">
        <v>0.3</v>
      </c>
      <c r="D142" s="84">
        <v>1.8620000000000001</v>
      </c>
      <c r="E142" s="84">
        <v>3.4009999999999998</v>
      </c>
      <c r="F142" s="84">
        <v>12.54</v>
      </c>
      <c r="G142" s="84">
        <v>90</v>
      </c>
      <c r="H142" s="84">
        <v>180</v>
      </c>
      <c r="I142" s="84"/>
      <c r="J142"/>
      <c r="K142"/>
      <c r="L142"/>
      <c r="M142"/>
      <c r="N142"/>
      <c r="O142"/>
      <c r="P142"/>
      <c r="Q142"/>
      <c r="R142"/>
      <c r="S142"/>
    </row>
    <row r="143" spans="1:19">
      <c r="A143" s="84" t="s">
        <v>583</v>
      </c>
      <c r="B143" s="84" t="s">
        <v>963</v>
      </c>
      <c r="C143" s="84">
        <v>0.22</v>
      </c>
      <c r="D143" s="84">
        <v>0.25600000000000001</v>
      </c>
      <c r="E143" s="84">
        <v>0.26600000000000001</v>
      </c>
      <c r="F143" s="84">
        <v>4.18</v>
      </c>
      <c r="G143" s="84">
        <v>0</v>
      </c>
      <c r="H143" s="84">
        <v>90</v>
      </c>
      <c r="I143" s="84" t="s">
        <v>518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4" t="s">
        <v>605</v>
      </c>
      <c r="B144" s="84" t="s">
        <v>963</v>
      </c>
      <c r="C144" s="84">
        <v>0.22</v>
      </c>
      <c r="D144" s="84">
        <v>0.25600000000000001</v>
      </c>
      <c r="E144" s="84">
        <v>0.26600000000000001</v>
      </c>
      <c r="F144" s="84">
        <v>4.18</v>
      </c>
      <c r="G144" s="84">
        <v>0</v>
      </c>
      <c r="H144" s="84">
        <v>90</v>
      </c>
      <c r="I144" s="84" t="s">
        <v>518</v>
      </c>
      <c r="J144"/>
      <c r="K144"/>
      <c r="L144"/>
      <c r="M144"/>
      <c r="N144"/>
      <c r="O144"/>
      <c r="P144"/>
      <c r="Q144"/>
      <c r="R144"/>
      <c r="S144"/>
    </row>
    <row r="145" spans="1:19">
      <c r="A145" s="84" t="s">
        <v>627</v>
      </c>
      <c r="B145" s="84" t="s">
        <v>963</v>
      </c>
      <c r="C145" s="84">
        <v>0.22</v>
      </c>
      <c r="D145" s="84">
        <v>0.25600000000000001</v>
      </c>
      <c r="E145" s="84">
        <v>0.26600000000000001</v>
      </c>
      <c r="F145" s="84">
        <v>4.18</v>
      </c>
      <c r="G145" s="84">
        <v>0</v>
      </c>
      <c r="H145" s="84">
        <v>90</v>
      </c>
      <c r="I145" s="84" t="s">
        <v>518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4" t="s">
        <v>539</v>
      </c>
      <c r="B146" s="84" t="s">
        <v>963</v>
      </c>
      <c r="C146" s="84">
        <v>0.22</v>
      </c>
      <c r="D146" s="84">
        <v>0.25600000000000001</v>
      </c>
      <c r="E146" s="84">
        <v>0.26600000000000001</v>
      </c>
      <c r="F146" s="84">
        <v>13.29</v>
      </c>
      <c r="G146" s="84">
        <v>180</v>
      </c>
      <c r="H146" s="84">
        <v>90</v>
      </c>
      <c r="I146" s="84" t="s">
        <v>525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4" t="s">
        <v>540</v>
      </c>
      <c r="B147" s="84" t="s">
        <v>964</v>
      </c>
      <c r="C147" s="84">
        <v>0.3</v>
      </c>
      <c r="D147" s="84">
        <v>1.8620000000000001</v>
      </c>
      <c r="E147" s="84">
        <v>3.4009999999999998</v>
      </c>
      <c r="F147" s="84">
        <v>32.61</v>
      </c>
      <c r="G147" s="84">
        <v>90</v>
      </c>
      <c r="H147" s="84">
        <v>180</v>
      </c>
      <c r="I147" s="84"/>
      <c r="J147"/>
      <c r="K147"/>
      <c r="L147"/>
      <c r="M147"/>
      <c r="N147"/>
      <c r="O147"/>
      <c r="P147"/>
      <c r="Q147"/>
      <c r="R147"/>
      <c r="S147"/>
    </row>
    <row r="148" spans="1:19">
      <c r="A148" s="84" t="s">
        <v>541</v>
      </c>
      <c r="B148" s="84" t="s">
        <v>963</v>
      </c>
      <c r="C148" s="84">
        <v>0.22</v>
      </c>
      <c r="D148" s="84">
        <v>0.25600000000000001</v>
      </c>
      <c r="E148" s="84">
        <v>0.26600000000000001</v>
      </c>
      <c r="F148" s="84">
        <v>13.29</v>
      </c>
      <c r="G148" s="84">
        <v>180</v>
      </c>
      <c r="H148" s="84">
        <v>90</v>
      </c>
      <c r="I148" s="84" t="s">
        <v>525</v>
      </c>
      <c r="J148"/>
      <c r="K148"/>
      <c r="L148"/>
      <c r="M148"/>
      <c r="N148"/>
      <c r="O148"/>
      <c r="P148"/>
      <c r="Q148"/>
      <c r="R148"/>
      <c r="S148"/>
    </row>
    <row r="149" spans="1:19">
      <c r="A149" s="84" t="s">
        <v>542</v>
      </c>
      <c r="B149" s="84" t="s">
        <v>964</v>
      </c>
      <c r="C149" s="84">
        <v>0.3</v>
      </c>
      <c r="D149" s="84">
        <v>1.8620000000000001</v>
      </c>
      <c r="E149" s="84">
        <v>3.4009999999999998</v>
      </c>
      <c r="F149" s="84">
        <v>32.61</v>
      </c>
      <c r="G149" s="84">
        <v>90</v>
      </c>
      <c r="H149" s="84">
        <v>180</v>
      </c>
      <c r="I149" s="84"/>
      <c r="J149"/>
      <c r="K149"/>
      <c r="L149"/>
      <c r="M149"/>
      <c r="N149"/>
      <c r="O149"/>
      <c r="P149"/>
      <c r="Q149"/>
      <c r="R149"/>
      <c r="S149"/>
    </row>
    <row r="150" spans="1:19">
      <c r="A150" s="84" t="s">
        <v>543</v>
      </c>
      <c r="B150" s="84" t="s">
        <v>963</v>
      </c>
      <c r="C150" s="84">
        <v>0.22</v>
      </c>
      <c r="D150" s="84">
        <v>0.25600000000000001</v>
      </c>
      <c r="E150" s="84">
        <v>0.26600000000000001</v>
      </c>
      <c r="F150" s="84">
        <v>13.29</v>
      </c>
      <c r="G150" s="84">
        <v>180</v>
      </c>
      <c r="H150" s="84">
        <v>90</v>
      </c>
      <c r="I150" s="84" t="s">
        <v>525</v>
      </c>
      <c r="J150"/>
      <c r="K150"/>
      <c r="L150"/>
      <c r="M150"/>
      <c r="N150"/>
      <c r="O150"/>
      <c r="P150"/>
      <c r="Q150"/>
      <c r="R150"/>
      <c r="S150"/>
    </row>
    <row r="151" spans="1:19">
      <c r="A151" s="84" t="s">
        <v>544</v>
      </c>
      <c r="B151" s="84" t="s">
        <v>964</v>
      </c>
      <c r="C151" s="84">
        <v>0.3</v>
      </c>
      <c r="D151" s="84">
        <v>1.8620000000000001</v>
      </c>
      <c r="E151" s="84">
        <v>3.4009999999999998</v>
      </c>
      <c r="F151" s="84">
        <v>32.61</v>
      </c>
      <c r="G151" s="84">
        <v>90</v>
      </c>
      <c r="H151" s="84">
        <v>180</v>
      </c>
      <c r="I151" s="84"/>
      <c r="J151"/>
      <c r="K151"/>
      <c r="L151"/>
      <c r="M151"/>
      <c r="N151"/>
      <c r="O151"/>
      <c r="P151"/>
      <c r="Q151"/>
      <c r="R151"/>
      <c r="S151"/>
    </row>
    <row r="152" spans="1:19">
      <c r="A152" s="84" t="s">
        <v>545</v>
      </c>
      <c r="B152" s="84" t="s">
        <v>963</v>
      </c>
      <c r="C152" s="84">
        <v>0.22</v>
      </c>
      <c r="D152" s="84">
        <v>0.25600000000000001</v>
      </c>
      <c r="E152" s="84">
        <v>0.26600000000000001</v>
      </c>
      <c r="F152" s="84">
        <v>13.29</v>
      </c>
      <c r="G152" s="84">
        <v>0</v>
      </c>
      <c r="H152" s="84">
        <v>90</v>
      </c>
      <c r="I152" s="84" t="s">
        <v>518</v>
      </c>
      <c r="J152"/>
      <c r="K152"/>
      <c r="L152"/>
      <c r="M152"/>
      <c r="N152"/>
      <c r="O152"/>
      <c r="P152"/>
      <c r="Q152"/>
      <c r="R152"/>
      <c r="S152"/>
    </row>
    <row r="153" spans="1:19">
      <c r="A153" s="84" t="s">
        <v>546</v>
      </c>
      <c r="B153" s="84" t="s">
        <v>964</v>
      </c>
      <c r="C153" s="84">
        <v>0.3</v>
      </c>
      <c r="D153" s="84">
        <v>1.8620000000000001</v>
      </c>
      <c r="E153" s="84">
        <v>3.4009999999999998</v>
      </c>
      <c r="F153" s="84">
        <v>32.61</v>
      </c>
      <c r="G153" s="84">
        <v>90</v>
      </c>
      <c r="H153" s="84">
        <v>180</v>
      </c>
      <c r="I153" s="84"/>
      <c r="J153"/>
      <c r="K153"/>
      <c r="L153"/>
      <c r="M153"/>
      <c r="N153"/>
      <c r="O153"/>
      <c r="P153"/>
      <c r="Q153"/>
      <c r="R153"/>
      <c r="S153"/>
    </row>
    <row r="154" spans="1:19">
      <c r="A154" s="84" t="s">
        <v>547</v>
      </c>
      <c r="B154" s="84" t="s">
        <v>963</v>
      </c>
      <c r="C154" s="84">
        <v>0.22</v>
      </c>
      <c r="D154" s="84">
        <v>0.25600000000000001</v>
      </c>
      <c r="E154" s="84">
        <v>0.26600000000000001</v>
      </c>
      <c r="F154" s="84">
        <v>13.29</v>
      </c>
      <c r="G154" s="84">
        <v>0</v>
      </c>
      <c r="H154" s="84">
        <v>90</v>
      </c>
      <c r="I154" s="84" t="s">
        <v>518</v>
      </c>
      <c r="J154"/>
      <c r="K154"/>
      <c r="L154"/>
      <c r="M154"/>
      <c r="N154"/>
      <c r="O154"/>
      <c r="P154"/>
      <c r="Q154"/>
      <c r="R154"/>
      <c r="S154"/>
    </row>
    <row r="155" spans="1:19">
      <c r="A155" s="84" t="s">
        <v>548</v>
      </c>
      <c r="B155" s="84" t="s">
        <v>964</v>
      </c>
      <c r="C155" s="84">
        <v>0.3</v>
      </c>
      <c r="D155" s="84">
        <v>1.8620000000000001</v>
      </c>
      <c r="E155" s="84">
        <v>3.4009999999999998</v>
      </c>
      <c r="F155" s="84">
        <v>32.61</v>
      </c>
      <c r="G155" s="84">
        <v>90</v>
      </c>
      <c r="H155" s="84">
        <v>180</v>
      </c>
      <c r="I155" s="84"/>
      <c r="J155"/>
      <c r="K155"/>
      <c r="L155"/>
      <c r="M155"/>
      <c r="N155"/>
      <c r="O155"/>
      <c r="P155"/>
      <c r="Q155"/>
      <c r="R155"/>
      <c r="S155"/>
    </row>
    <row r="156" spans="1:19">
      <c r="A156" s="84" t="s">
        <v>571</v>
      </c>
      <c r="B156" s="84" t="s">
        <v>963</v>
      </c>
      <c r="C156" s="84">
        <v>0.22</v>
      </c>
      <c r="D156" s="84">
        <v>0.25600000000000001</v>
      </c>
      <c r="E156" s="84">
        <v>0.26600000000000001</v>
      </c>
      <c r="F156" s="84">
        <v>22.58</v>
      </c>
      <c r="G156" s="84">
        <v>270</v>
      </c>
      <c r="H156" s="84">
        <v>90</v>
      </c>
      <c r="I156" s="84" t="s">
        <v>523</v>
      </c>
      <c r="J156"/>
      <c r="K156"/>
      <c r="L156"/>
      <c r="M156"/>
      <c r="N156"/>
      <c r="O156"/>
      <c r="P156"/>
      <c r="Q156"/>
      <c r="R156"/>
      <c r="S156"/>
    </row>
    <row r="157" spans="1:19">
      <c r="A157" s="84" t="s">
        <v>572</v>
      </c>
      <c r="B157" s="84" t="s">
        <v>963</v>
      </c>
      <c r="C157" s="84">
        <v>0.22</v>
      </c>
      <c r="D157" s="84">
        <v>0.25600000000000001</v>
      </c>
      <c r="E157" s="84">
        <v>0.26600000000000001</v>
      </c>
      <c r="F157" s="84">
        <v>10.87</v>
      </c>
      <c r="G157" s="84">
        <v>180</v>
      </c>
      <c r="H157" s="84">
        <v>90</v>
      </c>
      <c r="I157" s="84" t="s">
        <v>525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4" t="s">
        <v>573</v>
      </c>
      <c r="B158" s="84" t="s">
        <v>963</v>
      </c>
      <c r="C158" s="84">
        <v>0.22</v>
      </c>
      <c r="D158" s="84">
        <v>0.25600000000000001</v>
      </c>
      <c r="E158" s="84">
        <v>0.26600000000000001</v>
      </c>
      <c r="F158" s="84">
        <v>43.48</v>
      </c>
      <c r="G158" s="84">
        <v>180</v>
      </c>
      <c r="H158" s="84">
        <v>90</v>
      </c>
      <c r="I158" s="84" t="s">
        <v>525</v>
      </c>
      <c r="J158"/>
      <c r="K158"/>
      <c r="L158"/>
      <c r="M158"/>
      <c r="N158"/>
      <c r="O158"/>
      <c r="P158"/>
      <c r="Q158"/>
      <c r="R158"/>
      <c r="S158"/>
    </row>
    <row r="159" spans="1:19">
      <c r="A159" s="84" t="s">
        <v>574</v>
      </c>
      <c r="B159" s="84" t="s">
        <v>963</v>
      </c>
      <c r="C159" s="84">
        <v>0.22</v>
      </c>
      <c r="D159" s="84">
        <v>0.25600000000000001</v>
      </c>
      <c r="E159" s="84">
        <v>0.26600000000000001</v>
      </c>
      <c r="F159" s="84">
        <v>35.119999999999997</v>
      </c>
      <c r="G159" s="84">
        <v>180</v>
      </c>
      <c r="H159" s="84">
        <v>90</v>
      </c>
      <c r="I159" s="84" t="s">
        <v>525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4" t="s">
        <v>575</v>
      </c>
      <c r="B160" s="84" t="s">
        <v>963</v>
      </c>
      <c r="C160" s="84">
        <v>0.22</v>
      </c>
      <c r="D160" s="84">
        <v>0.25600000000000001</v>
      </c>
      <c r="E160" s="84">
        <v>0.26600000000000001</v>
      </c>
      <c r="F160" s="84">
        <v>43.48</v>
      </c>
      <c r="G160" s="84">
        <v>180</v>
      </c>
      <c r="H160" s="84">
        <v>90</v>
      </c>
      <c r="I160" s="84" t="s">
        <v>525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4" t="s">
        <v>576</v>
      </c>
      <c r="B161" s="84" t="s">
        <v>963</v>
      </c>
      <c r="C161" s="84">
        <v>0.22</v>
      </c>
      <c r="D161" s="84">
        <v>0.25600000000000001</v>
      </c>
      <c r="E161" s="84">
        <v>0.26600000000000001</v>
      </c>
      <c r="F161" s="84">
        <v>10.87</v>
      </c>
      <c r="G161" s="84">
        <v>180</v>
      </c>
      <c r="H161" s="84">
        <v>90</v>
      </c>
      <c r="I161" s="84" t="s">
        <v>525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4" t="s">
        <v>577</v>
      </c>
      <c r="B162" s="84" t="s">
        <v>963</v>
      </c>
      <c r="C162" s="84">
        <v>0.22</v>
      </c>
      <c r="D162" s="84">
        <v>0.25600000000000001</v>
      </c>
      <c r="E162" s="84">
        <v>0.26600000000000001</v>
      </c>
      <c r="F162" s="84">
        <v>10.87</v>
      </c>
      <c r="G162" s="84">
        <v>0</v>
      </c>
      <c r="H162" s="84">
        <v>90</v>
      </c>
      <c r="I162" s="84" t="s">
        <v>518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4" t="s">
        <v>578</v>
      </c>
      <c r="B163" s="84" t="s">
        <v>963</v>
      </c>
      <c r="C163" s="84">
        <v>0.22</v>
      </c>
      <c r="D163" s="84">
        <v>0.25600000000000001</v>
      </c>
      <c r="E163" s="84">
        <v>0.26600000000000001</v>
      </c>
      <c r="F163" s="84">
        <v>43.48</v>
      </c>
      <c r="G163" s="84">
        <v>0</v>
      </c>
      <c r="H163" s="84">
        <v>90</v>
      </c>
      <c r="I163" s="84" t="s">
        <v>518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4" t="s">
        <v>580</v>
      </c>
      <c r="B164" s="84" t="s">
        <v>963</v>
      </c>
      <c r="C164" s="84">
        <v>0.22</v>
      </c>
      <c r="D164" s="84">
        <v>0.25600000000000001</v>
      </c>
      <c r="E164" s="84">
        <v>0.26600000000000001</v>
      </c>
      <c r="F164" s="84">
        <v>10.87</v>
      </c>
      <c r="G164" s="84">
        <v>0</v>
      </c>
      <c r="H164" s="84">
        <v>90</v>
      </c>
      <c r="I164" s="84" t="s">
        <v>518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4" t="s">
        <v>581</v>
      </c>
      <c r="B165" s="84" t="s">
        <v>963</v>
      </c>
      <c r="C165" s="84">
        <v>0.22</v>
      </c>
      <c r="D165" s="84">
        <v>0.25600000000000001</v>
      </c>
      <c r="E165" s="84">
        <v>0.26600000000000001</v>
      </c>
      <c r="F165" s="84">
        <v>43.48</v>
      </c>
      <c r="G165" s="84">
        <v>0</v>
      </c>
      <c r="H165" s="84">
        <v>90</v>
      </c>
      <c r="I165" s="84" t="s">
        <v>518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4" t="s">
        <v>582</v>
      </c>
      <c r="B166" s="84" t="s">
        <v>963</v>
      </c>
      <c r="C166" s="84">
        <v>0.22</v>
      </c>
      <c r="D166" s="84">
        <v>0.25600000000000001</v>
      </c>
      <c r="E166" s="84">
        <v>0.26600000000000001</v>
      </c>
      <c r="F166" s="84">
        <v>10.87</v>
      </c>
      <c r="G166" s="84">
        <v>0</v>
      </c>
      <c r="H166" s="84">
        <v>90</v>
      </c>
      <c r="I166" s="84" t="s">
        <v>518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4" t="s">
        <v>593</v>
      </c>
      <c r="B167" s="84" t="s">
        <v>963</v>
      </c>
      <c r="C167" s="84">
        <v>0.22</v>
      </c>
      <c r="D167" s="84">
        <v>0.25600000000000001</v>
      </c>
      <c r="E167" s="84">
        <v>0.26600000000000001</v>
      </c>
      <c r="F167" s="84">
        <v>22.58</v>
      </c>
      <c r="G167" s="84">
        <v>270</v>
      </c>
      <c r="H167" s="84">
        <v>90</v>
      </c>
      <c r="I167" s="84" t="s">
        <v>523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4" t="s">
        <v>594</v>
      </c>
      <c r="B168" s="84" t="s">
        <v>963</v>
      </c>
      <c r="C168" s="84">
        <v>0.22</v>
      </c>
      <c r="D168" s="84">
        <v>0.25600000000000001</v>
      </c>
      <c r="E168" s="84">
        <v>0.26600000000000001</v>
      </c>
      <c r="F168" s="84">
        <v>10.87</v>
      </c>
      <c r="G168" s="84">
        <v>180</v>
      </c>
      <c r="H168" s="84">
        <v>90</v>
      </c>
      <c r="I168" s="84" t="s">
        <v>525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4" t="s">
        <v>595</v>
      </c>
      <c r="B169" s="84" t="s">
        <v>963</v>
      </c>
      <c r="C169" s="84">
        <v>0.22</v>
      </c>
      <c r="D169" s="84">
        <v>0.25600000000000001</v>
      </c>
      <c r="E169" s="84">
        <v>0.26600000000000001</v>
      </c>
      <c r="F169" s="84">
        <v>43.48</v>
      </c>
      <c r="G169" s="84">
        <v>180</v>
      </c>
      <c r="H169" s="84">
        <v>90</v>
      </c>
      <c r="I169" s="84" t="s">
        <v>525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4" t="s">
        <v>596</v>
      </c>
      <c r="B170" s="84" t="s">
        <v>963</v>
      </c>
      <c r="C170" s="84">
        <v>0.22</v>
      </c>
      <c r="D170" s="84">
        <v>0.25600000000000001</v>
      </c>
      <c r="E170" s="84">
        <v>0.26600000000000001</v>
      </c>
      <c r="F170" s="84">
        <v>35.119999999999997</v>
      </c>
      <c r="G170" s="84">
        <v>180</v>
      </c>
      <c r="H170" s="84">
        <v>90</v>
      </c>
      <c r="I170" s="84" t="s">
        <v>525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4" t="s">
        <v>597</v>
      </c>
      <c r="B171" s="84" t="s">
        <v>963</v>
      </c>
      <c r="C171" s="84">
        <v>0.22</v>
      </c>
      <c r="D171" s="84">
        <v>0.25600000000000001</v>
      </c>
      <c r="E171" s="84">
        <v>0.26600000000000001</v>
      </c>
      <c r="F171" s="84">
        <v>43.48</v>
      </c>
      <c r="G171" s="84">
        <v>180</v>
      </c>
      <c r="H171" s="84">
        <v>90</v>
      </c>
      <c r="I171" s="84" t="s">
        <v>525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4" t="s">
        <v>598</v>
      </c>
      <c r="B172" s="84" t="s">
        <v>963</v>
      </c>
      <c r="C172" s="84">
        <v>0.22</v>
      </c>
      <c r="D172" s="84">
        <v>0.25600000000000001</v>
      </c>
      <c r="E172" s="84">
        <v>0.26600000000000001</v>
      </c>
      <c r="F172" s="84">
        <v>10.87</v>
      </c>
      <c r="G172" s="84">
        <v>180</v>
      </c>
      <c r="H172" s="84">
        <v>90</v>
      </c>
      <c r="I172" s="84" t="s">
        <v>525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4" t="s">
        <v>599</v>
      </c>
      <c r="B173" s="84" t="s">
        <v>963</v>
      </c>
      <c r="C173" s="84">
        <v>0.22</v>
      </c>
      <c r="D173" s="84">
        <v>0.25600000000000001</v>
      </c>
      <c r="E173" s="84">
        <v>0.26600000000000001</v>
      </c>
      <c r="F173" s="84">
        <v>10.87</v>
      </c>
      <c r="G173" s="84">
        <v>0</v>
      </c>
      <c r="H173" s="84">
        <v>90</v>
      </c>
      <c r="I173" s="84" t="s">
        <v>518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4" t="s">
        <v>600</v>
      </c>
      <c r="B174" s="84" t="s">
        <v>963</v>
      </c>
      <c r="C174" s="84">
        <v>0.22</v>
      </c>
      <c r="D174" s="84">
        <v>0.25600000000000001</v>
      </c>
      <c r="E174" s="84">
        <v>0.26600000000000001</v>
      </c>
      <c r="F174" s="84">
        <v>43.48</v>
      </c>
      <c r="G174" s="84">
        <v>0</v>
      </c>
      <c r="H174" s="84">
        <v>90</v>
      </c>
      <c r="I174" s="84" t="s">
        <v>518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4" t="s">
        <v>602</v>
      </c>
      <c r="B175" s="84" t="s">
        <v>963</v>
      </c>
      <c r="C175" s="84">
        <v>0.22</v>
      </c>
      <c r="D175" s="84">
        <v>0.25600000000000001</v>
      </c>
      <c r="E175" s="84">
        <v>0.26600000000000001</v>
      </c>
      <c r="F175" s="84">
        <v>10.87</v>
      </c>
      <c r="G175" s="84">
        <v>0</v>
      </c>
      <c r="H175" s="84">
        <v>90</v>
      </c>
      <c r="I175" s="84" t="s">
        <v>518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4" t="s">
        <v>603</v>
      </c>
      <c r="B176" s="84" t="s">
        <v>963</v>
      </c>
      <c r="C176" s="84">
        <v>0.22</v>
      </c>
      <c r="D176" s="84">
        <v>0.25600000000000001</v>
      </c>
      <c r="E176" s="84">
        <v>0.26600000000000001</v>
      </c>
      <c r="F176" s="84">
        <v>43.48</v>
      </c>
      <c r="G176" s="84">
        <v>0</v>
      </c>
      <c r="H176" s="84">
        <v>90</v>
      </c>
      <c r="I176" s="84" t="s">
        <v>518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4" t="s">
        <v>604</v>
      </c>
      <c r="B177" s="84" t="s">
        <v>963</v>
      </c>
      <c r="C177" s="84">
        <v>0.22</v>
      </c>
      <c r="D177" s="84">
        <v>0.25600000000000001</v>
      </c>
      <c r="E177" s="84">
        <v>0.26600000000000001</v>
      </c>
      <c r="F177" s="84">
        <v>10.87</v>
      </c>
      <c r="G177" s="84">
        <v>0</v>
      </c>
      <c r="H177" s="84">
        <v>90</v>
      </c>
      <c r="I177" s="84" t="s">
        <v>518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4" t="s">
        <v>615</v>
      </c>
      <c r="B178" s="84" t="s">
        <v>963</v>
      </c>
      <c r="C178" s="84">
        <v>0.22</v>
      </c>
      <c r="D178" s="84">
        <v>0.25600000000000001</v>
      </c>
      <c r="E178" s="84">
        <v>0.26600000000000001</v>
      </c>
      <c r="F178" s="84">
        <v>22.58</v>
      </c>
      <c r="G178" s="84">
        <v>270</v>
      </c>
      <c r="H178" s="84">
        <v>90</v>
      </c>
      <c r="I178" s="84" t="s">
        <v>523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4" t="s">
        <v>616</v>
      </c>
      <c r="B179" s="84" t="s">
        <v>963</v>
      </c>
      <c r="C179" s="84">
        <v>0.22</v>
      </c>
      <c r="D179" s="84">
        <v>0.25600000000000001</v>
      </c>
      <c r="E179" s="84">
        <v>0.26600000000000001</v>
      </c>
      <c r="F179" s="84">
        <v>10.87</v>
      </c>
      <c r="G179" s="84">
        <v>180</v>
      </c>
      <c r="H179" s="84">
        <v>90</v>
      </c>
      <c r="I179" s="84" t="s">
        <v>525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4" t="s">
        <v>617</v>
      </c>
      <c r="B180" s="84" t="s">
        <v>963</v>
      </c>
      <c r="C180" s="84">
        <v>0.22</v>
      </c>
      <c r="D180" s="84">
        <v>0.25600000000000001</v>
      </c>
      <c r="E180" s="84">
        <v>0.26600000000000001</v>
      </c>
      <c r="F180" s="84">
        <v>43.48</v>
      </c>
      <c r="G180" s="84">
        <v>180</v>
      </c>
      <c r="H180" s="84">
        <v>90</v>
      </c>
      <c r="I180" s="84" t="s">
        <v>525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4" t="s">
        <v>618</v>
      </c>
      <c r="B181" s="84" t="s">
        <v>963</v>
      </c>
      <c r="C181" s="84">
        <v>0.22</v>
      </c>
      <c r="D181" s="84">
        <v>0.25600000000000001</v>
      </c>
      <c r="E181" s="84">
        <v>0.26600000000000001</v>
      </c>
      <c r="F181" s="84">
        <v>35.119999999999997</v>
      </c>
      <c r="G181" s="84">
        <v>180</v>
      </c>
      <c r="H181" s="84">
        <v>90</v>
      </c>
      <c r="I181" s="84" t="s">
        <v>525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4" t="s">
        <v>619</v>
      </c>
      <c r="B182" s="84" t="s">
        <v>963</v>
      </c>
      <c r="C182" s="84">
        <v>0.22</v>
      </c>
      <c r="D182" s="84">
        <v>0.25600000000000001</v>
      </c>
      <c r="E182" s="84">
        <v>0.26600000000000001</v>
      </c>
      <c r="F182" s="84">
        <v>43.48</v>
      </c>
      <c r="G182" s="84">
        <v>180</v>
      </c>
      <c r="H182" s="84">
        <v>90</v>
      </c>
      <c r="I182" s="84" t="s">
        <v>525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4" t="s">
        <v>620</v>
      </c>
      <c r="B183" s="84" t="s">
        <v>963</v>
      </c>
      <c r="C183" s="84">
        <v>0.22</v>
      </c>
      <c r="D183" s="84">
        <v>0.25600000000000001</v>
      </c>
      <c r="E183" s="84">
        <v>0.26600000000000001</v>
      </c>
      <c r="F183" s="84">
        <v>10.87</v>
      </c>
      <c r="G183" s="84">
        <v>180</v>
      </c>
      <c r="H183" s="84">
        <v>90</v>
      </c>
      <c r="I183" s="84" t="s">
        <v>525</v>
      </c>
      <c r="J183"/>
      <c r="K183"/>
      <c r="L183"/>
      <c r="M183"/>
      <c r="N183"/>
      <c r="O183"/>
      <c r="P183"/>
      <c r="Q183"/>
      <c r="R183"/>
      <c r="S183"/>
    </row>
    <row r="184" spans="1:19">
      <c r="A184" s="84" t="s">
        <v>621</v>
      </c>
      <c r="B184" s="84" t="s">
        <v>963</v>
      </c>
      <c r="C184" s="84">
        <v>0.22</v>
      </c>
      <c r="D184" s="84">
        <v>0.25600000000000001</v>
      </c>
      <c r="E184" s="84">
        <v>0.26600000000000001</v>
      </c>
      <c r="F184" s="84">
        <v>10.87</v>
      </c>
      <c r="G184" s="84">
        <v>0</v>
      </c>
      <c r="H184" s="84">
        <v>90</v>
      </c>
      <c r="I184" s="84" t="s">
        <v>518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4" t="s">
        <v>622</v>
      </c>
      <c r="B185" s="84" t="s">
        <v>963</v>
      </c>
      <c r="C185" s="84">
        <v>0.22</v>
      </c>
      <c r="D185" s="84">
        <v>0.25600000000000001</v>
      </c>
      <c r="E185" s="84">
        <v>0.26600000000000001</v>
      </c>
      <c r="F185" s="84">
        <v>43.48</v>
      </c>
      <c r="G185" s="84">
        <v>0</v>
      </c>
      <c r="H185" s="84">
        <v>90</v>
      </c>
      <c r="I185" s="84" t="s">
        <v>518</v>
      </c>
      <c r="J185"/>
      <c r="K185"/>
      <c r="L185"/>
      <c r="M185"/>
      <c r="N185"/>
      <c r="O185"/>
      <c r="P185"/>
      <c r="Q185"/>
      <c r="R185"/>
      <c r="S185"/>
    </row>
    <row r="186" spans="1:19">
      <c r="A186" s="84" t="s">
        <v>624</v>
      </c>
      <c r="B186" s="84" t="s">
        <v>963</v>
      </c>
      <c r="C186" s="84">
        <v>0.22</v>
      </c>
      <c r="D186" s="84">
        <v>0.25600000000000001</v>
      </c>
      <c r="E186" s="84">
        <v>0.26600000000000001</v>
      </c>
      <c r="F186" s="84">
        <v>10.87</v>
      </c>
      <c r="G186" s="84">
        <v>0</v>
      </c>
      <c r="H186" s="84">
        <v>90</v>
      </c>
      <c r="I186" s="84" t="s">
        <v>518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4" t="s">
        <v>625</v>
      </c>
      <c r="B187" s="84" t="s">
        <v>963</v>
      </c>
      <c r="C187" s="84">
        <v>0.22</v>
      </c>
      <c r="D187" s="84">
        <v>0.25600000000000001</v>
      </c>
      <c r="E187" s="84">
        <v>0.26600000000000001</v>
      </c>
      <c r="F187" s="84">
        <v>43.48</v>
      </c>
      <c r="G187" s="84">
        <v>0</v>
      </c>
      <c r="H187" s="84">
        <v>90</v>
      </c>
      <c r="I187" s="84" t="s">
        <v>518</v>
      </c>
      <c r="J187"/>
      <c r="K187"/>
      <c r="L187"/>
      <c r="M187"/>
      <c r="N187"/>
      <c r="O187"/>
      <c r="P187"/>
      <c r="Q187"/>
      <c r="R187"/>
      <c r="S187"/>
    </row>
    <row r="188" spans="1:19">
      <c r="A188" s="84" t="s">
        <v>626</v>
      </c>
      <c r="B188" s="84" t="s">
        <v>963</v>
      </c>
      <c r="C188" s="84">
        <v>0.22</v>
      </c>
      <c r="D188" s="84">
        <v>0.25600000000000001</v>
      </c>
      <c r="E188" s="84">
        <v>0.26600000000000001</v>
      </c>
      <c r="F188" s="84">
        <v>10.87</v>
      </c>
      <c r="G188" s="84">
        <v>0</v>
      </c>
      <c r="H188" s="84">
        <v>90</v>
      </c>
      <c r="I188" s="84" t="s">
        <v>518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4" t="s">
        <v>551</v>
      </c>
      <c r="B189" s="84" t="s">
        <v>963</v>
      </c>
      <c r="C189" s="84">
        <v>0.22</v>
      </c>
      <c r="D189" s="84">
        <v>0.25600000000000001</v>
      </c>
      <c r="E189" s="84">
        <v>0.26600000000000001</v>
      </c>
      <c r="F189" s="84">
        <v>39.86</v>
      </c>
      <c r="G189" s="84">
        <v>0</v>
      </c>
      <c r="H189" s="84">
        <v>90</v>
      </c>
      <c r="I189" s="84" t="s">
        <v>518</v>
      </c>
      <c r="J189"/>
      <c r="K189"/>
      <c r="L189"/>
      <c r="M189"/>
      <c r="N189"/>
      <c r="O189"/>
      <c r="P189"/>
      <c r="Q189"/>
      <c r="R189"/>
      <c r="S189"/>
    </row>
    <row r="190" spans="1:19">
      <c r="A190" s="84" t="s">
        <v>552</v>
      </c>
      <c r="B190" s="84" t="s">
        <v>964</v>
      </c>
      <c r="C190" s="84">
        <v>0.3</v>
      </c>
      <c r="D190" s="84">
        <v>1.8620000000000001</v>
      </c>
      <c r="E190" s="84">
        <v>3.4009999999999998</v>
      </c>
      <c r="F190" s="84">
        <v>97.83</v>
      </c>
      <c r="G190" s="84">
        <v>90</v>
      </c>
      <c r="H190" s="84">
        <v>180</v>
      </c>
      <c r="I190" s="84"/>
      <c r="J190"/>
      <c r="K190"/>
      <c r="L190"/>
      <c r="M190"/>
      <c r="N190"/>
      <c r="O190"/>
      <c r="P190"/>
      <c r="Q190"/>
      <c r="R190"/>
      <c r="S190"/>
    </row>
    <row r="191" spans="1:19">
      <c r="A191" s="84" t="s">
        <v>537</v>
      </c>
      <c r="B191" s="84" t="s">
        <v>963</v>
      </c>
      <c r="C191" s="84">
        <v>0.22</v>
      </c>
      <c r="D191" s="84">
        <v>0.25600000000000001</v>
      </c>
      <c r="E191" s="84">
        <v>0.26600000000000001</v>
      </c>
      <c r="F191" s="84">
        <v>13.29</v>
      </c>
      <c r="G191" s="84">
        <v>180</v>
      </c>
      <c r="H191" s="84">
        <v>90</v>
      </c>
      <c r="I191" s="84" t="s">
        <v>525</v>
      </c>
      <c r="J191"/>
      <c r="K191"/>
      <c r="L191"/>
      <c r="M191"/>
      <c r="N191"/>
      <c r="O191"/>
      <c r="P191"/>
      <c r="Q191"/>
      <c r="R191"/>
      <c r="S191"/>
    </row>
    <row r="192" spans="1:19">
      <c r="A192" s="84" t="s">
        <v>538</v>
      </c>
      <c r="B192" s="84" t="s">
        <v>964</v>
      </c>
      <c r="C192" s="84">
        <v>0.3</v>
      </c>
      <c r="D192" s="84">
        <v>1.8620000000000001</v>
      </c>
      <c r="E192" s="84">
        <v>3.4009999999999998</v>
      </c>
      <c r="F192" s="84">
        <v>32.61</v>
      </c>
      <c r="G192" s="84">
        <v>90</v>
      </c>
      <c r="H192" s="84">
        <v>180</v>
      </c>
      <c r="I192" s="84"/>
      <c r="J192"/>
      <c r="K192"/>
      <c r="L192"/>
      <c r="M192"/>
      <c r="N192"/>
      <c r="O192"/>
      <c r="P192"/>
      <c r="Q192"/>
      <c r="R192"/>
      <c r="S192"/>
    </row>
    <row r="193" spans="1:19">
      <c r="A193" s="84" t="s">
        <v>535</v>
      </c>
      <c r="B193" s="84" t="s">
        <v>963</v>
      </c>
      <c r="C193" s="84">
        <v>0.22</v>
      </c>
      <c r="D193" s="84">
        <v>0.25600000000000001</v>
      </c>
      <c r="E193" s="84">
        <v>0.26600000000000001</v>
      </c>
      <c r="F193" s="84">
        <v>32.700000000000003</v>
      </c>
      <c r="G193" s="84">
        <v>180</v>
      </c>
      <c r="H193" s="84">
        <v>90</v>
      </c>
      <c r="I193" s="84" t="s">
        <v>525</v>
      </c>
      <c r="J193"/>
      <c r="K193"/>
      <c r="L193"/>
      <c r="M193"/>
      <c r="N193"/>
      <c r="O193"/>
      <c r="P193"/>
      <c r="Q193"/>
      <c r="R193"/>
      <c r="S193"/>
    </row>
    <row r="194" spans="1:19">
      <c r="A194" s="84" t="s">
        <v>536</v>
      </c>
      <c r="B194" s="84" t="s">
        <v>964</v>
      </c>
      <c r="C194" s="84">
        <v>0.3</v>
      </c>
      <c r="D194" s="84">
        <v>1.8620000000000001</v>
      </c>
      <c r="E194" s="84">
        <v>3.4009999999999998</v>
      </c>
      <c r="F194" s="84">
        <v>80.27</v>
      </c>
      <c r="G194" s="84">
        <v>90</v>
      </c>
      <c r="H194" s="84">
        <v>180</v>
      </c>
      <c r="I194" s="84"/>
      <c r="J194"/>
      <c r="K194"/>
      <c r="L194"/>
      <c r="M194"/>
      <c r="N194"/>
      <c r="O194"/>
      <c r="P194"/>
      <c r="Q194"/>
      <c r="R194"/>
      <c r="S194"/>
    </row>
    <row r="195" spans="1:19">
      <c r="A195" s="84" t="s">
        <v>515</v>
      </c>
      <c r="B195" s="84" t="s">
        <v>963</v>
      </c>
      <c r="C195" s="84">
        <v>0.22</v>
      </c>
      <c r="D195" s="84">
        <v>0.25600000000000001</v>
      </c>
      <c r="E195" s="84">
        <v>0.26600000000000001</v>
      </c>
      <c r="F195" s="84">
        <v>27.59</v>
      </c>
      <c r="G195" s="84">
        <v>90</v>
      </c>
      <c r="H195" s="84">
        <v>90</v>
      </c>
      <c r="I195" s="84" t="s">
        <v>516</v>
      </c>
      <c r="J195"/>
      <c r="K195"/>
      <c r="L195"/>
      <c r="M195"/>
      <c r="N195"/>
      <c r="O195"/>
      <c r="P195"/>
      <c r="Q195"/>
      <c r="R195"/>
      <c r="S195"/>
    </row>
    <row r="196" spans="1:19">
      <c r="A196" s="84" t="s">
        <v>517</v>
      </c>
      <c r="B196" s="84" t="s">
        <v>963</v>
      </c>
      <c r="C196" s="84">
        <v>0.22</v>
      </c>
      <c r="D196" s="84">
        <v>0.25600000000000001</v>
      </c>
      <c r="E196" s="84">
        <v>0.26600000000000001</v>
      </c>
      <c r="F196" s="84">
        <v>8.18</v>
      </c>
      <c r="G196" s="84">
        <v>0</v>
      </c>
      <c r="H196" s="84">
        <v>90</v>
      </c>
      <c r="I196" s="84" t="s">
        <v>518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4" t="s">
        <v>519</v>
      </c>
      <c r="B197" s="84" t="s">
        <v>964</v>
      </c>
      <c r="C197" s="84">
        <v>0.3</v>
      </c>
      <c r="D197" s="84">
        <v>1.8620000000000001</v>
      </c>
      <c r="E197" s="84">
        <v>3.4009999999999998</v>
      </c>
      <c r="F197" s="84">
        <v>20.07</v>
      </c>
      <c r="G197" s="84">
        <v>90</v>
      </c>
      <c r="H197" s="84">
        <v>180</v>
      </c>
      <c r="I197" s="84"/>
      <c r="J197"/>
      <c r="K197"/>
      <c r="L197"/>
      <c r="M197"/>
      <c r="N197"/>
      <c r="O197"/>
      <c r="P197"/>
      <c r="Q197"/>
      <c r="R197"/>
      <c r="S197"/>
    </row>
    <row r="198" spans="1:19">
      <c r="A198" s="84" t="s">
        <v>564</v>
      </c>
      <c r="B198" s="84" t="s">
        <v>963</v>
      </c>
      <c r="C198" s="84">
        <v>0.22</v>
      </c>
      <c r="D198" s="84">
        <v>0.25600000000000001</v>
      </c>
      <c r="E198" s="84">
        <v>0.26600000000000001</v>
      </c>
      <c r="F198" s="84">
        <v>22.58</v>
      </c>
      <c r="G198" s="84">
        <v>90</v>
      </c>
      <c r="H198" s="84">
        <v>90</v>
      </c>
      <c r="I198" s="84" t="s">
        <v>516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4" t="s">
        <v>565</v>
      </c>
      <c r="B199" s="84" t="s">
        <v>963</v>
      </c>
      <c r="C199" s="84">
        <v>0.22</v>
      </c>
      <c r="D199" s="84">
        <v>0.25600000000000001</v>
      </c>
      <c r="E199" s="84">
        <v>0.26600000000000001</v>
      </c>
      <c r="F199" s="84">
        <v>6.69</v>
      </c>
      <c r="G199" s="84">
        <v>0</v>
      </c>
      <c r="H199" s="84">
        <v>90</v>
      </c>
      <c r="I199" s="84" t="s">
        <v>518</v>
      </c>
      <c r="J199"/>
      <c r="K199"/>
      <c r="L199"/>
      <c r="M199"/>
      <c r="N199"/>
      <c r="O199"/>
      <c r="P199"/>
      <c r="Q199"/>
      <c r="R199"/>
      <c r="S199"/>
    </row>
    <row r="200" spans="1:19">
      <c r="A200" s="84" t="s">
        <v>586</v>
      </c>
      <c r="B200" s="84" t="s">
        <v>963</v>
      </c>
      <c r="C200" s="84">
        <v>0.22</v>
      </c>
      <c r="D200" s="84">
        <v>0.25600000000000001</v>
      </c>
      <c r="E200" s="84">
        <v>0.26600000000000001</v>
      </c>
      <c r="F200" s="84">
        <v>22.58</v>
      </c>
      <c r="G200" s="84">
        <v>90</v>
      </c>
      <c r="H200" s="84">
        <v>90</v>
      </c>
      <c r="I200" s="84" t="s">
        <v>516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4" t="s">
        <v>587</v>
      </c>
      <c r="B201" s="84" t="s">
        <v>963</v>
      </c>
      <c r="C201" s="84">
        <v>0.22</v>
      </c>
      <c r="D201" s="84">
        <v>0.25600000000000001</v>
      </c>
      <c r="E201" s="84">
        <v>0.26600000000000001</v>
      </c>
      <c r="F201" s="84">
        <v>6.69</v>
      </c>
      <c r="G201" s="84">
        <v>0</v>
      </c>
      <c r="H201" s="84">
        <v>90</v>
      </c>
      <c r="I201" s="84" t="s">
        <v>518</v>
      </c>
      <c r="J201"/>
      <c r="K201"/>
      <c r="L201"/>
      <c r="M201"/>
      <c r="N201"/>
      <c r="O201"/>
      <c r="P201"/>
      <c r="Q201"/>
      <c r="R201"/>
      <c r="S201"/>
    </row>
    <row r="202" spans="1:19">
      <c r="A202" s="84" t="s">
        <v>608</v>
      </c>
      <c r="B202" s="84" t="s">
        <v>963</v>
      </c>
      <c r="C202" s="84">
        <v>0.22</v>
      </c>
      <c r="D202" s="84">
        <v>0.25600000000000001</v>
      </c>
      <c r="E202" s="84">
        <v>0.26600000000000001</v>
      </c>
      <c r="F202" s="84">
        <v>22.58</v>
      </c>
      <c r="G202" s="84">
        <v>90</v>
      </c>
      <c r="H202" s="84">
        <v>90</v>
      </c>
      <c r="I202" s="84" t="s">
        <v>516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4" t="s">
        <v>609</v>
      </c>
      <c r="B203" s="84" t="s">
        <v>963</v>
      </c>
      <c r="C203" s="84">
        <v>0.22</v>
      </c>
      <c r="D203" s="84">
        <v>0.25600000000000001</v>
      </c>
      <c r="E203" s="84">
        <v>0.26600000000000001</v>
      </c>
      <c r="F203" s="84">
        <v>6.69</v>
      </c>
      <c r="G203" s="84">
        <v>0</v>
      </c>
      <c r="H203" s="84">
        <v>90</v>
      </c>
      <c r="I203" s="84" t="s">
        <v>518</v>
      </c>
      <c r="J203"/>
      <c r="K203"/>
      <c r="L203"/>
      <c r="M203"/>
      <c r="N203"/>
      <c r="O203"/>
      <c r="P203"/>
      <c r="Q203"/>
      <c r="R203"/>
      <c r="S203"/>
    </row>
    <row r="204" spans="1:19">
      <c r="A204" s="84" t="s">
        <v>527</v>
      </c>
      <c r="B204" s="84" t="s">
        <v>963</v>
      </c>
      <c r="C204" s="84">
        <v>0.22</v>
      </c>
      <c r="D204" s="84">
        <v>0.25600000000000001</v>
      </c>
      <c r="E204" s="84">
        <v>0.26600000000000001</v>
      </c>
      <c r="F204" s="84">
        <v>27.59</v>
      </c>
      <c r="G204" s="84">
        <v>90</v>
      </c>
      <c r="H204" s="84">
        <v>90</v>
      </c>
      <c r="I204" s="84" t="s">
        <v>516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4" t="s">
        <v>528</v>
      </c>
      <c r="B205" s="84" t="s">
        <v>963</v>
      </c>
      <c r="C205" s="84">
        <v>0.22</v>
      </c>
      <c r="D205" s="84">
        <v>0.25600000000000001</v>
      </c>
      <c r="E205" s="84">
        <v>0.26600000000000001</v>
      </c>
      <c r="F205" s="84">
        <v>8.18</v>
      </c>
      <c r="G205" s="84">
        <v>180</v>
      </c>
      <c r="H205" s="84">
        <v>90</v>
      </c>
      <c r="I205" s="84" t="s">
        <v>525</v>
      </c>
      <c r="J205"/>
      <c r="K205"/>
      <c r="L205"/>
      <c r="M205"/>
      <c r="N205"/>
      <c r="O205"/>
      <c r="P205"/>
      <c r="Q205"/>
      <c r="R205"/>
      <c r="S205"/>
    </row>
    <row r="206" spans="1:19">
      <c r="A206" s="84" t="s">
        <v>529</v>
      </c>
      <c r="B206" s="84" t="s">
        <v>964</v>
      </c>
      <c r="C206" s="84">
        <v>0.3</v>
      </c>
      <c r="D206" s="84">
        <v>1.8620000000000001</v>
      </c>
      <c r="E206" s="84">
        <v>3.4009999999999998</v>
      </c>
      <c r="F206" s="84">
        <v>20.07</v>
      </c>
      <c r="G206" s="84">
        <v>90</v>
      </c>
      <c r="H206" s="84">
        <v>180</v>
      </c>
      <c r="I206" s="84"/>
      <c r="J206"/>
      <c r="K206"/>
      <c r="L206"/>
      <c r="M206"/>
      <c r="N206"/>
      <c r="O206"/>
      <c r="P206"/>
      <c r="Q206"/>
      <c r="R206"/>
      <c r="S206"/>
    </row>
    <row r="207" spans="1:19">
      <c r="A207" s="84" t="s">
        <v>569</v>
      </c>
      <c r="B207" s="84" t="s">
        <v>963</v>
      </c>
      <c r="C207" s="84">
        <v>0.22</v>
      </c>
      <c r="D207" s="84">
        <v>0.25600000000000001</v>
      </c>
      <c r="E207" s="84">
        <v>0.26600000000000001</v>
      </c>
      <c r="F207" s="84">
        <v>22.58</v>
      </c>
      <c r="G207" s="84">
        <v>90</v>
      </c>
      <c r="H207" s="84">
        <v>90</v>
      </c>
      <c r="I207" s="84" t="s">
        <v>516</v>
      </c>
      <c r="J207"/>
      <c r="K207"/>
      <c r="L207"/>
      <c r="M207"/>
      <c r="N207"/>
      <c r="O207"/>
      <c r="P207"/>
      <c r="Q207"/>
      <c r="R207"/>
      <c r="S207"/>
    </row>
    <row r="208" spans="1:19">
      <c r="A208" s="84" t="s">
        <v>570</v>
      </c>
      <c r="B208" s="84" t="s">
        <v>963</v>
      </c>
      <c r="C208" s="84">
        <v>0.22</v>
      </c>
      <c r="D208" s="84">
        <v>0.25600000000000001</v>
      </c>
      <c r="E208" s="84">
        <v>0.26600000000000001</v>
      </c>
      <c r="F208" s="84">
        <v>6.69</v>
      </c>
      <c r="G208" s="84">
        <v>180</v>
      </c>
      <c r="H208" s="84">
        <v>90</v>
      </c>
      <c r="I208" s="84" t="s">
        <v>525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4" t="s">
        <v>591</v>
      </c>
      <c r="B209" s="84" t="s">
        <v>963</v>
      </c>
      <c r="C209" s="84">
        <v>0.22</v>
      </c>
      <c r="D209" s="84">
        <v>0.25600000000000001</v>
      </c>
      <c r="E209" s="84">
        <v>0.26600000000000001</v>
      </c>
      <c r="F209" s="84">
        <v>22.58</v>
      </c>
      <c r="G209" s="84">
        <v>90</v>
      </c>
      <c r="H209" s="84">
        <v>90</v>
      </c>
      <c r="I209" s="84" t="s">
        <v>516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4" t="s">
        <v>592</v>
      </c>
      <c r="B210" s="84" t="s">
        <v>963</v>
      </c>
      <c r="C210" s="84">
        <v>0.22</v>
      </c>
      <c r="D210" s="84">
        <v>0.25600000000000001</v>
      </c>
      <c r="E210" s="84">
        <v>0.26600000000000001</v>
      </c>
      <c r="F210" s="84">
        <v>6.69</v>
      </c>
      <c r="G210" s="84">
        <v>180</v>
      </c>
      <c r="H210" s="84">
        <v>90</v>
      </c>
      <c r="I210" s="84" t="s">
        <v>525</v>
      </c>
      <c r="J210"/>
      <c r="K210"/>
      <c r="L210"/>
      <c r="M210"/>
      <c r="N210"/>
      <c r="O210"/>
      <c r="P210"/>
      <c r="Q210"/>
      <c r="R210"/>
      <c r="S210"/>
    </row>
    <row r="211" spans="1:19">
      <c r="A211" s="84" t="s">
        <v>613</v>
      </c>
      <c r="B211" s="84" t="s">
        <v>963</v>
      </c>
      <c r="C211" s="84">
        <v>0.22</v>
      </c>
      <c r="D211" s="84">
        <v>0.25600000000000001</v>
      </c>
      <c r="E211" s="84">
        <v>0.26600000000000001</v>
      </c>
      <c r="F211" s="84">
        <v>22.58</v>
      </c>
      <c r="G211" s="84">
        <v>90</v>
      </c>
      <c r="H211" s="84">
        <v>90</v>
      </c>
      <c r="I211" s="84" t="s">
        <v>516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4" t="s">
        <v>614</v>
      </c>
      <c r="B212" s="84" t="s">
        <v>963</v>
      </c>
      <c r="C212" s="84">
        <v>0.22</v>
      </c>
      <c r="D212" s="84">
        <v>0.25600000000000001</v>
      </c>
      <c r="E212" s="84">
        <v>0.26600000000000001</v>
      </c>
      <c r="F212" s="84">
        <v>6.69</v>
      </c>
      <c r="G212" s="84">
        <v>180</v>
      </c>
      <c r="H212" s="84">
        <v>90</v>
      </c>
      <c r="I212" s="84" t="s">
        <v>525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4" t="s">
        <v>533</v>
      </c>
      <c r="B213" s="84" t="s">
        <v>963</v>
      </c>
      <c r="C213" s="84">
        <v>0.22</v>
      </c>
      <c r="D213" s="84">
        <v>0.25600000000000001</v>
      </c>
      <c r="E213" s="84">
        <v>0.26600000000000001</v>
      </c>
      <c r="F213" s="84">
        <v>13.29</v>
      </c>
      <c r="G213" s="84">
        <v>180</v>
      </c>
      <c r="H213" s="84">
        <v>90</v>
      </c>
      <c r="I213" s="84" t="s">
        <v>525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4" t="s">
        <v>534</v>
      </c>
      <c r="B214" s="84" t="s">
        <v>964</v>
      </c>
      <c r="C214" s="84">
        <v>0.3</v>
      </c>
      <c r="D214" s="84">
        <v>1.8620000000000001</v>
      </c>
      <c r="E214" s="84">
        <v>3.4009999999999998</v>
      </c>
      <c r="F214" s="84">
        <v>32.61</v>
      </c>
      <c r="G214" s="84">
        <v>90</v>
      </c>
      <c r="H214" s="84">
        <v>180</v>
      </c>
      <c r="I214" s="84"/>
      <c r="J214"/>
      <c r="K214"/>
      <c r="L214"/>
      <c r="M214"/>
      <c r="N214"/>
      <c r="O214"/>
      <c r="P214"/>
      <c r="Q214"/>
      <c r="R214"/>
      <c r="S214"/>
    </row>
    <row r="215" spans="1:19">
      <c r="A215" s="84" t="s">
        <v>970</v>
      </c>
      <c r="B215" s="84" t="s">
        <v>971</v>
      </c>
      <c r="C215" s="84">
        <v>0.08</v>
      </c>
      <c r="D215" s="84">
        <v>0.17399999999999999</v>
      </c>
      <c r="E215" s="84">
        <v>0.182</v>
      </c>
      <c r="F215" s="84">
        <v>11.33</v>
      </c>
      <c r="G215" s="84">
        <v>270</v>
      </c>
      <c r="H215" s="84">
        <v>180</v>
      </c>
      <c r="I215" s="84"/>
      <c r="J215"/>
      <c r="K215"/>
      <c r="L215"/>
      <c r="M215"/>
      <c r="N215"/>
      <c r="O215"/>
      <c r="P215"/>
      <c r="Q215"/>
      <c r="R215"/>
      <c r="S215"/>
    </row>
    <row r="216" spans="1:19">
      <c r="A216" s="84" t="s">
        <v>972</v>
      </c>
      <c r="B216" s="84" t="s">
        <v>971</v>
      </c>
      <c r="C216" s="84">
        <v>0.08</v>
      </c>
      <c r="D216" s="84">
        <v>0.17399999999999999</v>
      </c>
      <c r="E216" s="84">
        <v>0.182</v>
      </c>
      <c r="F216" s="84">
        <v>33.28</v>
      </c>
      <c r="G216" s="84">
        <v>135</v>
      </c>
      <c r="H216" s="84">
        <v>180</v>
      </c>
      <c r="I216" s="84"/>
      <c r="J216"/>
      <c r="K216"/>
      <c r="L216"/>
      <c r="M216"/>
      <c r="N216"/>
      <c r="O216"/>
      <c r="P216"/>
      <c r="Q216"/>
      <c r="R216"/>
      <c r="S216"/>
    </row>
    <row r="217" spans="1:19">
      <c r="A217" s="84" t="s">
        <v>973</v>
      </c>
      <c r="B217" s="84" t="s">
        <v>971</v>
      </c>
      <c r="C217" s="84">
        <v>0.08</v>
      </c>
      <c r="D217" s="84">
        <v>0.17399999999999999</v>
      </c>
      <c r="E217" s="84">
        <v>0.182</v>
      </c>
      <c r="F217" s="84">
        <v>11.33</v>
      </c>
      <c r="G217" s="84">
        <v>225</v>
      </c>
      <c r="H217" s="84">
        <v>180</v>
      </c>
      <c r="I217" s="84"/>
      <c r="J217"/>
      <c r="K217"/>
      <c r="L217"/>
      <c r="M217"/>
      <c r="N217"/>
      <c r="O217"/>
      <c r="P217"/>
      <c r="Q217"/>
      <c r="R217"/>
      <c r="S217"/>
    </row>
    <row r="218" spans="1:19">
      <c r="A218" s="84" t="s">
        <v>974</v>
      </c>
      <c r="B218" s="84" t="s">
        <v>971</v>
      </c>
      <c r="C218" s="84">
        <v>0.08</v>
      </c>
      <c r="D218" s="84">
        <v>0.17399999999999999</v>
      </c>
      <c r="E218" s="84">
        <v>0.182</v>
      </c>
      <c r="F218" s="84">
        <v>33.28</v>
      </c>
      <c r="G218" s="84">
        <v>315</v>
      </c>
      <c r="H218" s="84">
        <v>180</v>
      </c>
      <c r="I218" s="84"/>
      <c r="J218"/>
      <c r="K218"/>
      <c r="L218"/>
      <c r="M218"/>
      <c r="N218"/>
      <c r="O218"/>
      <c r="P218"/>
      <c r="Q218"/>
      <c r="R218"/>
      <c r="S218"/>
    </row>
    <row r="219" spans="1:19">
      <c r="A219" s="84" t="s">
        <v>975</v>
      </c>
      <c r="B219" s="84" t="s">
        <v>976</v>
      </c>
      <c r="C219" s="84">
        <v>0.3</v>
      </c>
      <c r="D219" s="84">
        <v>4.0350000000000001</v>
      </c>
      <c r="E219" s="84">
        <v>16.832999999999998</v>
      </c>
      <c r="F219" s="84">
        <v>100.98</v>
      </c>
      <c r="G219" s="84">
        <v>270</v>
      </c>
      <c r="H219" s="84">
        <v>18.45</v>
      </c>
      <c r="I219" s="84"/>
      <c r="J219"/>
      <c r="K219"/>
      <c r="L219"/>
      <c r="M219"/>
      <c r="N219"/>
      <c r="O219"/>
      <c r="P219"/>
      <c r="Q219"/>
      <c r="R219"/>
      <c r="S219"/>
    </row>
    <row r="220" spans="1:19">
      <c r="A220" s="84" t="s">
        <v>977</v>
      </c>
      <c r="B220" s="84" t="s">
        <v>976</v>
      </c>
      <c r="C220" s="84">
        <v>0.3</v>
      </c>
      <c r="D220" s="84">
        <v>4.0350000000000001</v>
      </c>
      <c r="E220" s="84">
        <v>16.832999999999998</v>
      </c>
      <c r="F220" s="84">
        <v>100.98</v>
      </c>
      <c r="G220" s="84">
        <v>90</v>
      </c>
      <c r="H220" s="84">
        <v>18.45</v>
      </c>
      <c r="I220" s="84"/>
      <c r="J220"/>
      <c r="K220"/>
      <c r="L220"/>
      <c r="M220"/>
      <c r="N220"/>
      <c r="O220"/>
      <c r="P220"/>
      <c r="Q220"/>
      <c r="R220"/>
      <c r="S220"/>
    </row>
    <row r="221" spans="1:19">
      <c r="A221" s="84" t="s">
        <v>978</v>
      </c>
      <c r="B221" s="84" t="s">
        <v>976</v>
      </c>
      <c r="C221" s="84">
        <v>0.3</v>
      </c>
      <c r="D221" s="84">
        <v>4.0350000000000001</v>
      </c>
      <c r="E221" s="84">
        <v>16.832999999999998</v>
      </c>
      <c r="F221" s="84">
        <v>475.35</v>
      </c>
      <c r="G221" s="84">
        <v>180</v>
      </c>
      <c r="H221" s="84">
        <v>18.600000000000001</v>
      </c>
      <c r="I221" s="84"/>
      <c r="J221"/>
      <c r="K221"/>
      <c r="L221"/>
      <c r="M221"/>
      <c r="N221"/>
      <c r="O221"/>
      <c r="P221"/>
      <c r="Q221"/>
      <c r="R221"/>
      <c r="S221"/>
    </row>
    <row r="222" spans="1:19">
      <c r="A222" s="84" t="s">
        <v>979</v>
      </c>
      <c r="B222" s="84" t="s">
        <v>976</v>
      </c>
      <c r="C222" s="84">
        <v>0.3</v>
      </c>
      <c r="D222" s="84">
        <v>4.0350000000000001</v>
      </c>
      <c r="E222" s="84">
        <v>16.832999999999998</v>
      </c>
      <c r="F222" s="84">
        <v>475.38</v>
      </c>
      <c r="G222" s="84">
        <v>0</v>
      </c>
      <c r="H222" s="84">
        <v>18.600000000000001</v>
      </c>
      <c r="I222" s="84"/>
      <c r="J222"/>
      <c r="K222"/>
      <c r="L222"/>
      <c r="M222"/>
      <c r="N222"/>
      <c r="O222"/>
      <c r="P222"/>
      <c r="Q222"/>
      <c r="R222"/>
      <c r="S222"/>
    </row>
    <row r="223" spans="1:19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</row>
    <row r="224" spans="1:19">
      <c r="A224" s="76"/>
      <c r="B224" s="84" t="s">
        <v>308</v>
      </c>
      <c r="C224" s="84" t="s">
        <v>630</v>
      </c>
      <c r="D224" s="84" t="s">
        <v>631</v>
      </c>
      <c r="E224" s="84" t="s">
        <v>632</v>
      </c>
      <c r="F224" s="84" t="s">
        <v>302</v>
      </c>
      <c r="G224" s="84" t="s">
        <v>633</v>
      </c>
      <c r="H224" s="84" t="s">
        <v>634</v>
      </c>
      <c r="I224" s="84" t="s">
        <v>635</v>
      </c>
      <c r="J224" s="84" t="s">
        <v>512</v>
      </c>
      <c r="K224" s="84" t="s">
        <v>514</v>
      </c>
      <c r="L224"/>
      <c r="M224"/>
      <c r="N224"/>
      <c r="O224"/>
      <c r="P224"/>
      <c r="Q224"/>
      <c r="R224"/>
      <c r="S224"/>
    </row>
    <row r="225" spans="1:19">
      <c r="A225" s="84" t="s">
        <v>637</v>
      </c>
      <c r="B225" s="84" t="s">
        <v>1152</v>
      </c>
      <c r="C225" s="84">
        <v>4.4400000000000004</v>
      </c>
      <c r="D225" s="84">
        <v>4.4400000000000004</v>
      </c>
      <c r="E225" s="84">
        <v>2.956</v>
      </c>
      <c r="F225" s="84">
        <v>0.61599999999999999</v>
      </c>
      <c r="G225" s="84">
        <v>0.54100000000000004</v>
      </c>
      <c r="H225" s="84" t="s">
        <v>453</v>
      </c>
      <c r="I225" s="84" t="s">
        <v>522</v>
      </c>
      <c r="J225" s="84">
        <v>270</v>
      </c>
      <c r="K225" s="84" t="s">
        <v>523</v>
      </c>
      <c r="L225"/>
      <c r="M225"/>
      <c r="N225"/>
      <c r="O225"/>
      <c r="P225"/>
      <c r="Q225"/>
      <c r="R225"/>
      <c r="S225"/>
    </row>
    <row r="226" spans="1:19">
      <c r="A226" s="84" t="s">
        <v>638</v>
      </c>
      <c r="B226" s="84" t="s">
        <v>1152</v>
      </c>
      <c r="C226" s="84">
        <v>2.69</v>
      </c>
      <c r="D226" s="84">
        <v>2.69</v>
      </c>
      <c r="E226" s="84">
        <v>2.956</v>
      </c>
      <c r="F226" s="84">
        <v>0.61599999999999999</v>
      </c>
      <c r="G226" s="84">
        <v>0.54100000000000004</v>
      </c>
      <c r="H226" s="84" t="s">
        <v>453</v>
      </c>
      <c r="I226" s="84" t="s">
        <v>524</v>
      </c>
      <c r="J226" s="84">
        <v>180</v>
      </c>
      <c r="K226" s="84" t="s">
        <v>525</v>
      </c>
      <c r="L226"/>
      <c r="M226"/>
      <c r="N226"/>
      <c r="O226"/>
      <c r="P226"/>
      <c r="Q226"/>
      <c r="R226"/>
      <c r="S226"/>
    </row>
    <row r="227" spans="1:19">
      <c r="A227" s="84" t="s">
        <v>636</v>
      </c>
      <c r="B227" s="84" t="s">
        <v>1152</v>
      </c>
      <c r="C227" s="84">
        <v>2.69</v>
      </c>
      <c r="D227" s="84">
        <v>2.69</v>
      </c>
      <c r="E227" s="84">
        <v>2.956</v>
      </c>
      <c r="F227" s="84">
        <v>0.61599999999999999</v>
      </c>
      <c r="G227" s="84">
        <v>0.54100000000000004</v>
      </c>
      <c r="H227" s="84" t="s">
        <v>453</v>
      </c>
      <c r="I227" s="84" t="s">
        <v>520</v>
      </c>
      <c r="J227" s="84">
        <v>90</v>
      </c>
      <c r="K227" s="84" t="s">
        <v>516</v>
      </c>
      <c r="L227"/>
      <c r="M227"/>
      <c r="N227"/>
      <c r="O227"/>
      <c r="P227"/>
      <c r="Q227"/>
      <c r="R227"/>
      <c r="S227"/>
    </row>
    <row r="228" spans="1:19">
      <c r="A228" s="84" t="s">
        <v>662</v>
      </c>
      <c r="B228" s="84" t="s">
        <v>1152</v>
      </c>
      <c r="C228" s="84">
        <v>1.31</v>
      </c>
      <c r="D228" s="84">
        <v>1.31</v>
      </c>
      <c r="E228" s="84">
        <v>2.956</v>
      </c>
      <c r="F228" s="84">
        <v>0.61599999999999999</v>
      </c>
      <c r="G228" s="84">
        <v>0.54100000000000004</v>
      </c>
      <c r="H228" s="84" t="s">
        <v>453</v>
      </c>
      <c r="I228" s="84" t="s">
        <v>568</v>
      </c>
      <c r="J228" s="84">
        <v>270</v>
      </c>
      <c r="K228" s="84" t="s">
        <v>523</v>
      </c>
      <c r="L228"/>
      <c r="M228"/>
      <c r="N228"/>
      <c r="O228"/>
      <c r="P228"/>
      <c r="Q228"/>
      <c r="R228"/>
      <c r="S228"/>
    </row>
    <row r="229" spans="1:19">
      <c r="A229" s="84" t="s">
        <v>661</v>
      </c>
      <c r="B229" s="84" t="s">
        <v>1152</v>
      </c>
      <c r="C229" s="84">
        <v>1.31</v>
      </c>
      <c r="D229" s="84">
        <v>1.31</v>
      </c>
      <c r="E229" s="84">
        <v>2.956</v>
      </c>
      <c r="F229" s="84">
        <v>0.61599999999999999</v>
      </c>
      <c r="G229" s="84">
        <v>0.54100000000000004</v>
      </c>
      <c r="H229" s="84" t="s">
        <v>453</v>
      </c>
      <c r="I229" s="84" t="s">
        <v>566</v>
      </c>
      <c r="J229" s="84">
        <v>90</v>
      </c>
      <c r="K229" s="84" t="s">
        <v>516</v>
      </c>
      <c r="L229"/>
      <c r="M229"/>
      <c r="N229"/>
      <c r="O229"/>
      <c r="P229"/>
      <c r="Q229"/>
      <c r="R229"/>
      <c r="S229"/>
    </row>
    <row r="230" spans="1:19">
      <c r="A230" s="84" t="s">
        <v>688</v>
      </c>
      <c r="B230" s="84" t="s">
        <v>1152</v>
      </c>
      <c r="C230" s="84">
        <v>1.31</v>
      </c>
      <c r="D230" s="84">
        <v>1.31</v>
      </c>
      <c r="E230" s="84">
        <v>2.956</v>
      </c>
      <c r="F230" s="84">
        <v>0.61599999999999999</v>
      </c>
      <c r="G230" s="84">
        <v>0.54100000000000004</v>
      </c>
      <c r="H230" s="84" t="s">
        <v>453</v>
      </c>
      <c r="I230" s="84" t="s">
        <v>590</v>
      </c>
      <c r="J230" s="84">
        <v>270</v>
      </c>
      <c r="K230" s="84" t="s">
        <v>523</v>
      </c>
      <c r="L230"/>
      <c r="M230"/>
      <c r="N230"/>
      <c r="O230"/>
      <c r="P230"/>
      <c r="Q230"/>
      <c r="R230"/>
      <c r="S230"/>
    </row>
    <row r="231" spans="1:19">
      <c r="A231" s="84" t="s">
        <v>687</v>
      </c>
      <c r="B231" s="84" t="s">
        <v>1152</v>
      </c>
      <c r="C231" s="84">
        <v>1.31</v>
      </c>
      <c r="D231" s="84">
        <v>1.31</v>
      </c>
      <c r="E231" s="84">
        <v>2.956</v>
      </c>
      <c r="F231" s="84">
        <v>0.61599999999999999</v>
      </c>
      <c r="G231" s="84">
        <v>0.54100000000000004</v>
      </c>
      <c r="H231" s="84" t="s">
        <v>453</v>
      </c>
      <c r="I231" s="84" t="s">
        <v>588</v>
      </c>
      <c r="J231" s="84">
        <v>90</v>
      </c>
      <c r="K231" s="84" t="s">
        <v>516</v>
      </c>
      <c r="L231"/>
      <c r="M231"/>
      <c r="N231"/>
      <c r="O231"/>
      <c r="P231"/>
      <c r="Q231"/>
      <c r="R231"/>
      <c r="S231"/>
    </row>
    <row r="232" spans="1:19">
      <c r="A232" s="84" t="s">
        <v>714</v>
      </c>
      <c r="B232" s="84" t="s">
        <v>1152</v>
      </c>
      <c r="C232" s="84">
        <v>1.31</v>
      </c>
      <c r="D232" s="84">
        <v>1.31</v>
      </c>
      <c r="E232" s="84">
        <v>2.956</v>
      </c>
      <c r="F232" s="84">
        <v>0.61599999999999999</v>
      </c>
      <c r="G232" s="84">
        <v>0.54100000000000004</v>
      </c>
      <c r="H232" s="84" t="s">
        <v>453</v>
      </c>
      <c r="I232" s="84" t="s">
        <v>612</v>
      </c>
      <c r="J232" s="84">
        <v>270</v>
      </c>
      <c r="K232" s="84" t="s">
        <v>523</v>
      </c>
      <c r="L232"/>
      <c r="M232"/>
      <c r="N232"/>
      <c r="O232"/>
      <c r="P232"/>
      <c r="Q232"/>
      <c r="R232"/>
      <c r="S232"/>
    </row>
    <row r="233" spans="1:19">
      <c r="A233" s="84" t="s">
        <v>713</v>
      </c>
      <c r="B233" s="84" t="s">
        <v>1152</v>
      </c>
      <c r="C233" s="84">
        <v>1.31</v>
      </c>
      <c r="D233" s="84">
        <v>1.31</v>
      </c>
      <c r="E233" s="84">
        <v>2.956</v>
      </c>
      <c r="F233" s="84">
        <v>0.61599999999999999</v>
      </c>
      <c r="G233" s="84">
        <v>0.54100000000000004</v>
      </c>
      <c r="H233" s="84" t="s">
        <v>453</v>
      </c>
      <c r="I233" s="84" t="s">
        <v>610</v>
      </c>
      <c r="J233" s="84">
        <v>90</v>
      </c>
      <c r="K233" s="84" t="s">
        <v>516</v>
      </c>
      <c r="L233"/>
      <c r="M233"/>
      <c r="N233"/>
      <c r="O233"/>
      <c r="P233"/>
      <c r="Q233"/>
      <c r="R233"/>
      <c r="S233"/>
    </row>
    <row r="234" spans="1:19">
      <c r="A234" s="84" t="s">
        <v>652</v>
      </c>
      <c r="B234" s="84" t="s">
        <v>1152</v>
      </c>
      <c r="C234" s="84">
        <v>1.64</v>
      </c>
      <c r="D234" s="84">
        <v>1.64</v>
      </c>
      <c r="E234" s="84">
        <v>2.956</v>
      </c>
      <c r="F234" s="84">
        <v>0.61599999999999999</v>
      </c>
      <c r="G234" s="84">
        <v>0.54100000000000004</v>
      </c>
      <c r="H234" s="84" t="s">
        <v>453</v>
      </c>
      <c r="I234" s="84" t="s">
        <v>549</v>
      </c>
      <c r="J234" s="84">
        <v>0</v>
      </c>
      <c r="K234" s="84" t="s">
        <v>518</v>
      </c>
      <c r="L234"/>
      <c r="M234"/>
      <c r="N234"/>
      <c r="O234"/>
      <c r="P234"/>
      <c r="Q234"/>
      <c r="R234"/>
      <c r="S234"/>
    </row>
    <row r="235" spans="1:19">
      <c r="A235" s="84" t="s">
        <v>656</v>
      </c>
      <c r="B235" s="84" t="s">
        <v>1152</v>
      </c>
      <c r="C235" s="84">
        <v>1.65</v>
      </c>
      <c r="D235" s="84">
        <v>1.65</v>
      </c>
      <c r="E235" s="84">
        <v>2.956</v>
      </c>
      <c r="F235" s="84">
        <v>0.61599999999999999</v>
      </c>
      <c r="G235" s="84">
        <v>0.54100000000000004</v>
      </c>
      <c r="H235" s="84" t="s">
        <v>453</v>
      </c>
      <c r="I235" s="84" t="s">
        <v>555</v>
      </c>
      <c r="J235" s="84">
        <v>0</v>
      </c>
      <c r="K235" s="84" t="s">
        <v>518</v>
      </c>
      <c r="L235"/>
      <c r="M235"/>
      <c r="N235"/>
      <c r="O235"/>
      <c r="P235"/>
      <c r="Q235"/>
      <c r="R235"/>
      <c r="S235"/>
    </row>
    <row r="236" spans="1:19">
      <c r="A236" s="84" t="s">
        <v>639</v>
      </c>
      <c r="B236" s="84" t="s">
        <v>1152</v>
      </c>
      <c r="C236" s="84">
        <v>2.97</v>
      </c>
      <c r="D236" s="84">
        <v>2.97</v>
      </c>
      <c r="E236" s="84">
        <v>2.956</v>
      </c>
      <c r="F236" s="84">
        <v>0.61599999999999999</v>
      </c>
      <c r="G236" s="84">
        <v>0.54100000000000004</v>
      </c>
      <c r="H236" s="84" t="s">
        <v>453</v>
      </c>
      <c r="I236" s="84" t="s">
        <v>531</v>
      </c>
      <c r="J236" s="84">
        <v>180</v>
      </c>
      <c r="K236" s="84" t="s">
        <v>525</v>
      </c>
      <c r="L236"/>
      <c r="M236"/>
      <c r="N236"/>
      <c r="O236"/>
      <c r="P236"/>
      <c r="Q236"/>
      <c r="R236"/>
      <c r="S236"/>
    </row>
    <row r="237" spans="1:19">
      <c r="A237" s="84" t="s">
        <v>640</v>
      </c>
      <c r="B237" s="84" t="s">
        <v>1152</v>
      </c>
      <c r="C237" s="84">
        <v>2.97</v>
      </c>
      <c r="D237" s="84">
        <v>2.97</v>
      </c>
      <c r="E237" s="84">
        <v>2.956</v>
      </c>
      <c r="F237" s="84">
        <v>0.61599999999999999</v>
      </c>
      <c r="G237" s="84">
        <v>0.54100000000000004</v>
      </c>
      <c r="H237" s="84" t="s">
        <v>453</v>
      </c>
      <c r="I237" s="84" t="s">
        <v>531</v>
      </c>
      <c r="J237" s="84">
        <v>180</v>
      </c>
      <c r="K237" s="84" t="s">
        <v>525</v>
      </c>
      <c r="L237"/>
      <c r="M237"/>
      <c r="N237"/>
      <c r="O237"/>
      <c r="P237"/>
      <c r="Q237"/>
      <c r="R237"/>
      <c r="S237"/>
    </row>
    <row r="238" spans="1:19">
      <c r="A238" s="84" t="s">
        <v>641</v>
      </c>
      <c r="B238" s="84" t="s">
        <v>1152</v>
      </c>
      <c r="C238" s="84">
        <v>2.97</v>
      </c>
      <c r="D238" s="84">
        <v>2.97</v>
      </c>
      <c r="E238" s="84">
        <v>2.956</v>
      </c>
      <c r="F238" s="84">
        <v>0.61599999999999999</v>
      </c>
      <c r="G238" s="84">
        <v>0.54100000000000004</v>
      </c>
      <c r="H238" s="84" t="s">
        <v>453</v>
      </c>
      <c r="I238" s="84" t="s">
        <v>531</v>
      </c>
      <c r="J238" s="84">
        <v>180</v>
      </c>
      <c r="K238" s="84" t="s">
        <v>525</v>
      </c>
      <c r="L238"/>
      <c r="M238"/>
      <c r="N238"/>
      <c r="O238"/>
      <c r="P238"/>
      <c r="Q238"/>
      <c r="R238"/>
      <c r="S238"/>
    </row>
    <row r="239" spans="1:19">
      <c r="A239" s="84" t="s">
        <v>642</v>
      </c>
      <c r="B239" s="84" t="s">
        <v>1152</v>
      </c>
      <c r="C239" s="84">
        <v>2.97</v>
      </c>
      <c r="D239" s="84">
        <v>2.97</v>
      </c>
      <c r="E239" s="84">
        <v>2.956</v>
      </c>
      <c r="F239" s="84">
        <v>0.61599999999999999</v>
      </c>
      <c r="G239" s="84">
        <v>0.54100000000000004</v>
      </c>
      <c r="H239" s="84" t="s">
        <v>453</v>
      </c>
      <c r="I239" s="84" t="s">
        <v>531</v>
      </c>
      <c r="J239" s="84">
        <v>180</v>
      </c>
      <c r="K239" s="84" t="s">
        <v>525</v>
      </c>
      <c r="L239"/>
      <c r="M239"/>
      <c r="N239"/>
      <c r="O239"/>
      <c r="P239"/>
      <c r="Q239"/>
      <c r="R239"/>
      <c r="S239"/>
    </row>
    <row r="240" spans="1:19">
      <c r="A240" s="84" t="s">
        <v>643</v>
      </c>
      <c r="B240" s="84" t="s">
        <v>1152</v>
      </c>
      <c r="C240" s="84">
        <v>2.96</v>
      </c>
      <c r="D240" s="84">
        <v>2.96</v>
      </c>
      <c r="E240" s="84">
        <v>2.956</v>
      </c>
      <c r="F240" s="84">
        <v>0.61599999999999999</v>
      </c>
      <c r="G240" s="84">
        <v>0.54100000000000004</v>
      </c>
      <c r="H240" s="84" t="s">
        <v>453</v>
      </c>
      <c r="I240" s="84" t="s">
        <v>531</v>
      </c>
      <c r="J240" s="84">
        <v>180</v>
      </c>
      <c r="K240" s="84" t="s">
        <v>525</v>
      </c>
      <c r="L240"/>
      <c r="M240"/>
      <c r="N240"/>
      <c r="O240"/>
      <c r="P240"/>
      <c r="Q240"/>
      <c r="R240"/>
      <c r="S240"/>
    </row>
    <row r="241" spans="1:19">
      <c r="A241" s="84" t="s">
        <v>657</v>
      </c>
      <c r="B241" s="84" t="s">
        <v>1152</v>
      </c>
      <c r="C241" s="84">
        <v>1.64</v>
      </c>
      <c r="D241" s="84">
        <v>1.64</v>
      </c>
      <c r="E241" s="84">
        <v>2.956</v>
      </c>
      <c r="F241" s="84">
        <v>0.61599999999999999</v>
      </c>
      <c r="G241" s="84">
        <v>0.54100000000000004</v>
      </c>
      <c r="H241" s="84" t="s">
        <v>453</v>
      </c>
      <c r="I241" s="84" t="s">
        <v>557</v>
      </c>
      <c r="J241" s="84">
        <v>0</v>
      </c>
      <c r="K241" s="84" t="s">
        <v>518</v>
      </c>
      <c r="L241"/>
      <c r="M241"/>
      <c r="N241"/>
      <c r="O241"/>
      <c r="P241"/>
      <c r="Q241"/>
      <c r="R241"/>
      <c r="S241"/>
    </row>
    <row r="242" spans="1:19">
      <c r="A242" s="84" t="s">
        <v>658</v>
      </c>
      <c r="B242" s="84" t="s">
        <v>1152</v>
      </c>
      <c r="C242" s="84">
        <v>1.64</v>
      </c>
      <c r="D242" s="84">
        <v>1.64</v>
      </c>
      <c r="E242" s="84">
        <v>2.956</v>
      </c>
      <c r="F242" s="84">
        <v>0.61599999999999999</v>
      </c>
      <c r="G242" s="84">
        <v>0.54100000000000004</v>
      </c>
      <c r="H242" s="84" t="s">
        <v>453</v>
      </c>
      <c r="I242" s="84" t="s">
        <v>557</v>
      </c>
      <c r="J242" s="84">
        <v>0</v>
      </c>
      <c r="K242" s="84" t="s">
        <v>518</v>
      </c>
      <c r="L242"/>
      <c r="M242"/>
      <c r="N242"/>
      <c r="O242"/>
      <c r="P242"/>
      <c r="Q242"/>
      <c r="R242"/>
      <c r="S242"/>
    </row>
    <row r="243" spans="1:19">
      <c r="A243" s="84" t="s">
        <v>659</v>
      </c>
      <c r="B243" s="84" t="s">
        <v>1152</v>
      </c>
      <c r="C243" s="84">
        <v>1.64</v>
      </c>
      <c r="D243" s="84">
        <v>1.64</v>
      </c>
      <c r="E243" s="84">
        <v>2.956</v>
      </c>
      <c r="F243" s="84">
        <v>0.61599999999999999</v>
      </c>
      <c r="G243" s="84">
        <v>0.54100000000000004</v>
      </c>
      <c r="H243" s="84" t="s">
        <v>453</v>
      </c>
      <c r="I243" s="84" t="s">
        <v>557</v>
      </c>
      <c r="J243" s="84">
        <v>0</v>
      </c>
      <c r="K243" s="84" t="s">
        <v>518</v>
      </c>
      <c r="L243"/>
      <c r="M243"/>
      <c r="N243"/>
      <c r="O243"/>
      <c r="P243"/>
      <c r="Q243"/>
      <c r="R243"/>
      <c r="S243"/>
    </row>
    <row r="244" spans="1:19">
      <c r="A244" s="84" t="s">
        <v>660</v>
      </c>
      <c r="B244" s="84" t="s">
        <v>1152</v>
      </c>
      <c r="C244" s="84">
        <v>1.64</v>
      </c>
      <c r="D244" s="84">
        <v>1.64</v>
      </c>
      <c r="E244" s="84">
        <v>2.956</v>
      </c>
      <c r="F244" s="84">
        <v>0.61599999999999999</v>
      </c>
      <c r="G244" s="84">
        <v>0.54100000000000004</v>
      </c>
      <c r="H244" s="84" t="s">
        <v>453</v>
      </c>
      <c r="I244" s="84" t="s">
        <v>557</v>
      </c>
      <c r="J244" s="84">
        <v>0</v>
      </c>
      <c r="K244" s="84" t="s">
        <v>518</v>
      </c>
      <c r="L244"/>
      <c r="M244"/>
      <c r="N244"/>
      <c r="O244"/>
      <c r="P244"/>
      <c r="Q244"/>
      <c r="R244"/>
      <c r="S244"/>
    </row>
    <row r="245" spans="1:19">
      <c r="A245" s="84" t="s">
        <v>647</v>
      </c>
      <c r="B245" s="84" t="s">
        <v>1153</v>
      </c>
      <c r="C245" s="84">
        <v>1.64</v>
      </c>
      <c r="D245" s="84">
        <v>1.64</v>
      </c>
      <c r="E245" s="84">
        <v>2.956</v>
      </c>
      <c r="F245" s="84">
        <v>0.61599999999999999</v>
      </c>
      <c r="G245" s="84">
        <v>0.54100000000000004</v>
      </c>
      <c r="H245" s="84" t="s">
        <v>453</v>
      </c>
      <c r="I245" s="84" t="s">
        <v>539</v>
      </c>
      <c r="J245" s="84">
        <v>180</v>
      </c>
      <c r="K245" s="84" t="s">
        <v>525</v>
      </c>
      <c r="L245"/>
      <c r="M245"/>
      <c r="N245"/>
      <c r="O245"/>
      <c r="P245"/>
      <c r="Q245"/>
      <c r="R245"/>
      <c r="S245"/>
    </row>
    <row r="246" spans="1:19">
      <c r="A246" s="84" t="s">
        <v>648</v>
      </c>
      <c r="B246" s="84" t="s">
        <v>1153</v>
      </c>
      <c r="C246" s="84">
        <v>1.64</v>
      </c>
      <c r="D246" s="84">
        <v>1.64</v>
      </c>
      <c r="E246" s="84">
        <v>2.956</v>
      </c>
      <c r="F246" s="84">
        <v>0.61599999999999999</v>
      </c>
      <c r="G246" s="84">
        <v>0.54100000000000004</v>
      </c>
      <c r="H246" s="84" t="s">
        <v>453</v>
      </c>
      <c r="I246" s="84" t="s">
        <v>541</v>
      </c>
      <c r="J246" s="84">
        <v>180</v>
      </c>
      <c r="K246" s="84" t="s">
        <v>525</v>
      </c>
      <c r="L246"/>
      <c r="M246"/>
      <c r="N246"/>
      <c r="O246"/>
      <c r="P246"/>
      <c r="Q246"/>
      <c r="R246"/>
      <c r="S246"/>
    </row>
    <row r="247" spans="1:19">
      <c r="A247" s="84" t="s">
        <v>649</v>
      </c>
      <c r="B247" s="84" t="s">
        <v>1153</v>
      </c>
      <c r="C247" s="84">
        <v>1.65</v>
      </c>
      <c r="D247" s="84">
        <v>1.65</v>
      </c>
      <c r="E247" s="84">
        <v>2.956</v>
      </c>
      <c r="F247" s="84">
        <v>0.61599999999999999</v>
      </c>
      <c r="G247" s="84">
        <v>0.54100000000000004</v>
      </c>
      <c r="H247" s="84" t="s">
        <v>453</v>
      </c>
      <c r="I247" s="84" t="s">
        <v>543</v>
      </c>
      <c r="J247" s="84">
        <v>180</v>
      </c>
      <c r="K247" s="84" t="s">
        <v>525</v>
      </c>
      <c r="L247"/>
      <c r="M247"/>
      <c r="N247"/>
      <c r="O247"/>
      <c r="P247"/>
      <c r="Q247"/>
      <c r="R247"/>
      <c r="S247"/>
    </row>
    <row r="248" spans="1:19">
      <c r="A248" s="84" t="s">
        <v>650</v>
      </c>
      <c r="B248" s="84" t="s">
        <v>1153</v>
      </c>
      <c r="C248" s="84">
        <v>1.65</v>
      </c>
      <c r="D248" s="84">
        <v>1.65</v>
      </c>
      <c r="E248" s="84">
        <v>2.956</v>
      </c>
      <c r="F248" s="84">
        <v>0.61599999999999999</v>
      </c>
      <c r="G248" s="84">
        <v>0.54100000000000004</v>
      </c>
      <c r="H248" s="84" t="s">
        <v>453</v>
      </c>
      <c r="I248" s="84" t="s">
        <v>545</v>
      </c>
      <c r="J248" s="84">
        <v>0</v>
      </c>
      <c r="K248" s="84" t="s">
        <v>518</v>
      </c>
      <c r="L248"/>
      <c r="M248"/>
      <c r="N248"/>
      <c r="O248"/>
      <c r="P248"/>
      <c r="Q248"/>
      <c r="R248"/>
      <c r="S248"/>
    </row>
    <row r="249" spans="1:19">
      <c r="A249" s="84" t="s">
        <v>651</v>
      </c>
      <c r="B249" s="84" t="s">
        <v>1153</v>
      </c>
      <c r="C249" s="84">
        <v>1.64</v>
      </c>
      <c r="D249" s="84">
        <v>1.64</v>
      </c>
      <c r="E249" s="84">
        <v>2.956</v>
      </c>
      <c r="F249" s="84">
        <v>0.61599999999999999</v>
      </c>
      <c r="G249" s="84">
        <v>0.54100000000000004</v>
      </c>
      <c r="H249" s="84" t="s">
        <v>453</v>
      </c>
      <c r="I249" s="84" t="s">
        <v>547</v>
      </c>
      <c r="J249" s="84">
        <v>0</v>
      </c>
      <c r="K249" s="84" t="s">
        <v>518</v>
      </c>
      <c r="L249"/>
      <c r="M249"/>
      <c r="N249"/>
      <c r="O249"/>
      <c r="P249"/>
      <c r="Q249"/>
      <c r="R249"/>
      <c r="S249"/>
    </row>
    <row r="250" spans="1:19">
      <c r="A250" s="84" t="s">
        <v>663</v>
      </c>
      <c r="B250" s="84" t="s">
        <v>1153</v>
      </c>
      <c r="C250" s="84">
        <v>1.64</v>
      </c>
      <c r="D250" s="84">
        <v>1.64</v>
      </c>
      <c r="E250" s="84">
        <v>2.956</v>
      </c>
      <c r="F250" s="84">
        <v>0.61599999999999999</v>
      </c>
      <c r="G250" s="84">
        <v>0.54100000000000004</v>
      </c>
      <c r="H250" s="84" t="s">
        <v>453</v>
      </c>
      <c r="I250" s="84" t="s">
        <v>572</v>
      </c>
      <c r="J250" s="84">
        <v>180</v>
      </c>
      <c r="K250" s="84" t="s">
        <v>525</v>
      </c>
      <c r="L250"/>
      <c r="M250"/>
      <c r="N250"/>
      <c r="O250"/>
      <c r="P250"/>
      <c r="Q250"/>
      <c r="R250"/>
      <c r="S250"/>
    </row>
    <row r="251" spans="1:19">
      <c r="A251" s="84" t="s">
        <v>664</v>
      </c>
      <c r="B251" s="84" t="s">
        <v>1153</v>
      </c>
      <c r="C251" s="84">
        <v>1.64</v>
      </c>
      <c r="D251" s="84">
        <v>1.64</v>
      </c>
      <c r="E251" s="84">
        <v>2.956</v>
      </c>
      <c r="F251" s="84">
        <v>0.61599999999999999</v>
      </c>
      <c r="G251" s="84">
        <v>0.54100000000000004</v>
      </c>
      <c r="H251" s="84" t="s">
        <v>453</v>
      </c>
      <c r="I251" s="84" t="s">
        <v>573</v>
      </c>
      <c r="J251" s="84">
        <v>180</v>
      </c>
      <c r="K251" s="84" t="s">
        <v>525</v>
      </c>
      <c r="L251"/>
      <c r="M251"/>
      <c r="N251"/>
      <c r="O251"/>
      <c r="P251"/>
      <c r="Q251"/>
      <c r="R251"/>
      <c r="S251"/>
    </row>
    <row r="252" spans="1:19">
      <c r="A252" s="84" t="s">
        <v>665</v>
      </c>
      <c r="B252" s="84" t="s">
        <v>1153</v>
      </c>
      <c r="C252" s="84">
        <v>1.64</v>
      </c>
      <c r="D252" s="84">
        <v>1.64</v>
      </c>
      <c r="E252" s="84">
        <v>2.956</v>
      </c>
      <c r="F252" s="84">
        <v>0.61599999999999999</v>
      </c>
      <c r="G252" s="84">
        <v>0.54100000000000004</v>
      </c>
      <c r="H252" s="84" t="s">
        <v>453</v>
      </c>
      <c r="I252" s="84" t="s">
        <v>573</v>
      </c>
      <c r="J252" s="84">
        <v>180</v>
      </c>
      <c r="K252" s="84" t="s">
        <v>525</v>
      </c>
      <c r="L252"/>
      <c r="M252"/>
      <c r="N252"/>
      <c r="O252"/>
      <c r="P252"/>
      <c r="Q252"/>
      <c r="R252"/>
      <c r="S252"/>
    </row>
    <row r="253" spans="1:19">
      <c r="A253" s="84" t="s">
        <v>666</v>
      </c>
      <c r="B253" s="84" t="s">
        <v>1153</v>
      </c>
      <c r="C253" s="84">
        <v>1.64</v>
      </c>
      <c r="D253" s="84">
        <v>1.64</v>
      </c>
      <c r="E253" s="84">
        <v>2.956</v>
      </c>
      <c r="F253" s="84">
        <v>0.61599999999999999</v>
      </c>
      <c r="G253" s="84">
        <v>0.54100000000000004</v>
      </c>
      <c r="H253" s="84" t="s">
        <v>453</v>
      </c>
      <c r="I253" s="84" t="s">
        <v>573</v>
      </c>
      <c r="J253" s="84">
        <v>180</v>
      </c>
      <c r="K253" s="84" t="s">
        <v>525</v>
      </c>
      <c r="L253"/>
      <c r="M253"/>
      <c r="N253"/>
      <c r="O253"/>
      <c r="P253"/>
      <c r="Q253"/>
      <c r="R253"/>
      <c r="S253"/>
    </row>
    <row r="254" spans="1:19">
      <c r="A254" s="84" t="s">
        <v>667</v>
      </c>
      <c r="B254" s="84" t="s">
        <v>1153</v>
      </c>
      <c r="C254" s="84">
        <v>1.64</v>
      </c>
      <c r="D254" s="84">
        <v>1.64</v>
      </c>
      <c r="E254" s="84">
        <v>2.956</v>
      </c>
      <c r="F254" s="84">
        <v>0.61599999999999999</v>
      </c>
      <c r="G254" s="84">
        <v>0.54100000000000004</v>
      </c>
      <c r="H254" s="84" t="s">
        <v>453</v>
      </c>
      <c r="I254" s="84" t="s">
        <v>573</v>
      </c>
      <c r="J254" s="84">
        <v>180</v>
      </c>
      <c r="K254" s="84" t="s">
        <v>525</v>
      </c>
      <c r="L254"/>
      <c r="M254"/>
      <c r="N254"/>
      <c r="O254"/>
      <c r="P254"/>
      <c r="Q254"/>
      <c r="R254"/>
      <c r="S254"/>
    </row>
    <row r="255" spans="1:19">
      <c r="A255" s="84" t="s">
        <v>668</v>
      </c>
      <c r="B255" s="84" t="s">
        <v>1153</v>
      </c>
      <c r="C255" s="84">
        <v>1.65</v>
      </c>
      <c r="D255" s="84">
        <v>1.65</v>
      </c>
      <c r="E255" s="84">
        <v>2.956</v>
      </c>
      <c r="F255" s="84">
        <v>0.61599999999999999</v>
      </c>
      <c r="G255" s="84">
        <v>0.54100000000000004</v>
      </c>
      <c r="H255" s="84" t="s">
        <v>453</v>
      </c>
      <c r="I255" s="84" t="s">
        <v>574</v>
      </c>
      <c r="J255" s="84">
        <v>180</v>
      </c>
      <c r="K255" s="84" t="s">
        <v>525</v>
      </c>
      <c r="L255"/>
      <c r="M255"/>
      <c r="N255"/>
      <c r="O255"/>
      <c r="P255"/>
      <c r="Q255"/>
      <c r="R255"/>
      <c r="S255"/>
    </row>
    <row r="256" spans="1:19">
      <c r="A256" s="84" t="s">
        <v>669</v>
      </c>
      <c r="B256" s="84" t="s">
        <v>1153</v>
      </c>
      <c r="C256" s="84">
        <v>3.41</v>
      </c>
      <c r="D256" s="84">
        <v>3.41</v>
      </c>
      <c r="E256" s="84">
        <v>2.956</v>
      </c>
      <c r="F256" s="84">
        <v>0.61599999999999999</v>
      </c>
      <c r="G256" s="84">
        <v>0.54100000000000004</v>
      </c>
      <c r="H256" s="84" t="s">
        <v>453</v>
      </c>
      <c r="I256" s="84" t="s">
        <v>574</v>
      </c>
      <c r="J256" s="84">
        <v>180</v>
      </c>
      <c r="K256" s="84" t="s">
        <v>525</v>
      </c>
      <c r="L256"/>
      <c r="M256"/>
      <c r="N256"/>
      <c r="O256"/>
      <c r="P256"/>
      <c r="Q256"/>
      <c r="R256"/>
      <c r="S256"/>
    </row>
    <row r="257" spans="1:19">
      <c r="A257" s="84" t="s">
        <v>670</v>
      </c>
      <c r="B257" s="84" t="s">
        <v>1153</v>
      </c>
      <c r="C257" s="84">
        <v>1.65</v>
      </c>
      <c r="D257" s="84">
        <v>1.65</v>
      </c>
      <c r="E257" s="84">
        <v>2.956</v>
      </c>
      <c r="F257" s="84">
        <v>0.61599999999999999</v>
      </c>
      <c r="G257" s="84">
        <v>0.54100000000000004</v>
      </c>
      <c r="H257" s="84" t="s">
        <v>453</v>
      </c>
      <c r="I257" s="84" t="s">
        <v>574</v>
      </c>
      <c r="J257" s="84">
        <v>180</v>
      </c>
      <c r="K257" s="84" t="s">
        <v>525</v>
      </c>
      <c r="L257"/>
      <c r="M257"/>
      <c r="N257"/>
      <c r="O257"/>
      <c r="P257"/>
      <c r="Q257"/>
      <c r="R257"/>
      <c r="S257"/>
    </row>
    <row r="258" spans="1:19">
      <c r="A258" s="84" t="s">
        <v>671</v>
      </c>
      <c r="B258" s="84" t="s">
        <v>1153</v>
      </c>
      <c r="C258" s="84">
        <v>1.64</v>
      </c>
      <c r="D258" s="84">
        <v>1.64</v>
      </c>
      <c r="E258" s="84">
        <v>2.956</v>
      </c>
      <c r="F258" s="84">
        <v>0.61599999999999999</v>
      </c>
      <c r="G258" s="84">
        <v>0.54100000000000004</v>
      </c>
      <c r="H258" s="84" t="s">
        <v>453</v>
      </c>
      <c r="I258" s="84" t="s">
        <v>575</v>
      </c>
      <c r="J258" s="84">
        <v>180</v>
      </c>
      <c r="K258" s="84" t="s">
        <v>525</v>
      </c>
      <c r="L258"/>
      <c r="M258"/>
      <c r="N258"/>
      <c r="O258"/>
      <c r="P258"/>
      <c r="Q258"/>
      <c r="R258"/>
      <c r="S258"/>
    </row>
    <row r="259" spans="1:19">
      <c r="A259" s="84" t="s">
        <v>672</v>
      </c>
      <c r="B259" s="84" t="s">
        <v>1153</v>
      </c>
      <c r="C259" s="84">
        <v>1.64</v>
      </c>
      <c r="D259" s="84">
        <v>1.64</v>
      </c>
      <c r="E259" s="84">
        <v>2.956</v>
      </c>
      <c r="F259" s="84">
        <v>0.61599999999999999</v>
      </c>
      <c r="G259" s="84">
        <v>0.54100000000000004</v>
      </c>
      <c r="H259" s="84" t="s">
        <v>453</v>
      </c>
      <c r="I259" s="84" t="s">
        <v>575</v>
      </c>
      <c r="J259" s="84">
        <v>180</v>
      </c>
      <c r="K259" s="84" t="s">
        <v>525</v>
      </c>
      <c r="L259"/>
      <c r="M259"/>
      <c r="N259"/>
      <c r="O259"/>
      <c r="P259"/>
      <c r="Q259"/>
      <c r="R259"/>
      <c r="S259"/>
    </row>
    <row r="260" spans="1:19">
      <c r="A260" s="84" t="s">
        <v>673</v>
      </c>
      <c r="B260" s="84" t="s">
        <v>1153</v>
      </c>
      <c r="C260" s="84">
        <v>1.64</v>
      </c>
      <c r="D260" s="84">
        <v>1.64</v>
      </c>
      <c r="E260" s="84">
        <v>2.956</v>
      </c>
      <c r="F260" s="84">
        <v>0.61599999999999999</v>
      </c>
      <c r="G260" s="84">
        <v>0.54100000000000004</v>
      </c>
      <c r="H260" s="84" t="s">
        <v>453</v>
      </c>
      <c r="I260" s="84" t="s">
        <v>575</v>
      </c>
      <c r="J260" s="84">
        <v>180</v>
      </c>
      <c r="K260" s="84" t="s">
        <v>525</v>
      </c>
      <c r="L260"/>
      <c r="M260"/>
      <c r="N260"/>
      <c r="O260"/>
      <c r="P260"/>
      <c r="Q260"/>
      <c r="R260"/>
      <c r="S260"/>
    </row>
    <row r="261" spans="1:19">
      <c r="A261" s="84" t="s">
        <v>674</v>
      </c>
      <c r="B261" s="84" t="s">
        <v>1153</v>
      </c>
      <c r="C261" s="84">
        <v>1.64</v>
      </c>
      <c r="D261" s="84">
        <v>1.64</v>
      </c>
      <c r="E261" s="84">
        <v>2.956</v>
      </c>
      <c r="F261" s="84">
        <v>0.61599999999999999</v>
      </c>
      <c r="G261" s="84">
        <v>0.54100000000000004</v>
      </c>
      <c r="H261" s="84" t="s">
        <v>453</v>
      </c>
      <c r="I261" s="84" t="s">
        <v>575</v>
      </c>
      <c r="J261" s="84">
        <v>180</v>
      </c>
      <c r="K261" s="84" t="s">
        <v>525</v>
      </c>
      <c r="L261"/>
      <c r="M261"/>
      <c r="N261"/>
      <c r="O261"/>
      <c r="P261"/>
      <c r="Q261"/>
      <c r="R261"/>
      <c r="S261"/>
    </row>
    <row r="262" spans="1:19">
      <c r="A262" s="84" t="s">
        <v>675</v>
      </c>
      <c r="B262" s="84" t="s">
        <v>1153</v>
      </c>
      <c r="C262" s="84">
        <v>1.65</v>
      </c>
      <c r="D262" s="84">
        <v>1.65</v>
      </c>
      <c r="E262" s="84">
        <v>2.956</v>
      </c>
      <c r="F262" s="84">
        <v>0.61599999999999999</v>
      </c>
      <c r="G262" s="84">
        <v>0.54100000000000004</v>
      </c>
      <c r="H262" s="84" t="s">
        <v>453</v>
      </c>
      <c r="I262" s="84" t="s">
        <v>576</v>
      </c>
      <c r="J262" s="84">
        <v>180</v>
      </c>
      <c r="K262" s="84" t="s">
        <v>525</v>
      </c>
      <c r="L262"/>
      <c r="M262"/>
      <c r="N262"/>
      <c r="O262"/>
      <c r="P262"/>
      <c r="Q262"/>
      <c r="R262"/>
      <c r="S262"/>
    </row>
    <row r="263" spans="1:19">
      <c r="A263" s="84" t="s">
        <v>676</v>
      </c>
      <c r="B263" s="84" t="s">
        <v>1153</v>
      </c>
      <c r="C263" s="84">
        <v>1.65</v>
      </c>
      <c r="D263" s="84">
        <v>1.65</v>
      </c>
      <c r="E263" s="84">
        <v>2.956</v>
      </c>
      <c r="F263" s="84">
        <v>0.61599999999999999</v>
      </c>
      <c r="G263" s="84">
        <v>0.54100000000000004</v>
      </c>
      <c r="H263" s="84" t="s">
        <v>453</v>
      </c>
      <c r="I263" s="84" t="s">
        <v>577</v>
      </c>
      <c r="J263" s="84">
        <v>0</v>
      </c>
      <c r="K263" s="84" t="s">
        <v>518</v>
      </c>
      <c r="L263"/>
      <c r="M263"/>
      <c r="N263"/>
      <c r="O263"/>
      <c r="P263"/>
      <c r="Q263"/>
      <c r="R263"/>
      <c r="S263"/>
    </row>
    <row r="264" spans="1:19">
      <c r="A264" s="84" t="s">
        <v>677</v>
      </c>
      <c r="B264" s="84" t="s">
        <v>1153</v>
      </c>
      <c r="C264" s="84">
        <v>1.64</v>
      </c>
      <c r="D264" s="84">
        <v>1.64</v>
      </c>
      <c r="E264" s="84">
        <v>2.956</v>
      </c>
      <c r="F264" s="84">
        <v>0.61599999999999999</v>
      </c>
      <c r="G264" s="84">
        <v>0.54100000000000004</v>
      </c>
      <c r="H264" s="84" t="s">
        <v>453</v>
      </c>
      <c r="I264" s="84" t="s">
        <v>578</v>
      </c>
      <c r="J264" s="84">
        <v>0</v>
      </c>
      <c r="K264" s="84" t="s">
        <v>518</v>
      </c>
      <c r="L264"/>
      <c r="M264"/>
      <c r="N264"/>
      <c r="O264"/>
      <c r="P264"/>
      <c r="Q264"/>
      <c r="R264"/>
      <c r="S264"/>
    </row>
    <row r="265" spans="1:19">
      <c r="A265" s="84" t="s">
        <v>678</v>
      </c>
      <c r="B265" s="84" t="s">
        <v>1153</v>
      </c>
      <c r="C265" s="84">
        <v>1.64</v>
      </c>
      <c r="D265" s="84">
        <v>1.64</v>
      </c>
      <c r="E265" s="84">
        <v>2.956</v>
      </c>
      <c r="F265" s="84">
        <v>0.61599999999999999</v>
      </c>
      <c r="G265" s="84">
        <v>0.54100000000000004</v>
      </c>
      <c r="H265" s="84" t="s">
        <v>453</v>
      </c>
      <c r="I265" s="84" t="s">
        <v>578</v>
      </c>
      <c r="J265" s="84">
        <v>0</v>
      </c>
      <c r="K265" s="84" t="s">
        <v>518</v>
      </c>
      <c r="L265"/>
      <c r="M265"/>
      <c r="N265"/>
      <c r="O265"/>
      <c r="P265"/>
      <c r="Q265"/>
      <c r="R265"/>
      <c r="S265"/>
    </row>
    <row r="266" spans="1:19">
      <c r="A266" s="84" t="s">
        <v>679</v>
      </c>
      <c r="B266" s="84" t="s">
        <v>1153</v>
      </c>
      <c r="C266" s="84">
        <v>1.64</v>
      </c>
      <c r="D266" s="84">
        <v>1.64</v>
      </c>
      <c r="E266" s="84">
        <v>2.956</v>
      </c>
      <c r="F266" s="84">
        <v>0.61599999999999999</v>
      </c>
      <c r="G266" s="84">
        <v>0.54100000000000004</v>
      </c>
      <c r="H266" s="84" t="s">
        <v>453</v>
      </c>
      <c r="I266" s="84" t="s">
        <v>578</v>
      </c>
      <c r="J266" s="84">
        <v>0</v>
      </c>
      <c r="K266" s="84" t="s">
        <v>518</v>
      </c>
      <c r="L266"/>
      <c r="M266"/>
      <c r="N266"/>
      <c r="O266"/>
      <c r="P266"/>
      <c r="Q266"/>
      <c r="R266"/>
      <c r="S266"/>
    </row>
    <row r="267" spans="1:19">
      <c r="A267" s="84" t="s">
        <v>680</v>
      </c>
      <c r="B267" s="84" t="s">
        <v>1153</v>
      </c>
      <c r="C267" s="84">
        <v>1.64</v>
      </c>
      <c r="D267" s="84">
        <v>1.64</v>
      </c>
      <c r="E267" s="84">
        <v>2.956</v>
      </c>
      <c r="F267" s="84">
        <v>0.61599999999999999</v>
      </c>
      <c r="G267" s="84">
        <v>0.54100000000000004</v>
      </c>
      <c r="H267" s="84" t="s">
        <v>453</v>
      </c>
      <c r="I267" s="84" t="s">
        <v>578</v>
      </c>
      <c r="J267" s="84">
        <v>0</v>
      </c>
      <c r="K267" s="84" t="s">
        <v>518</v>
      </c>
      <c r="L267"/>
      <c r="M267"/>
      <c r="N267"/>
      <c r="O267"/>
      <c r="P267"/>
      <c r="Q267"/>
      <c r="R267"/>
      <c r="S267"/>
    </row>
    <row r="268" spans="1:19">
      <c r="A268" s="84" t="s">
        <v>681</v>
      </c>
      <c r="B268" s="84" t="s">
        <v>1153</v>
      </c>
      <c r="C268" s="84">
        <v>1.65</v>
      </c>
      <c r="D268" s="84">
        <v>1.65</v>
      </c>
      <c r="E268" s="84">
        <v>2.956</v>
      </c>
      <c r="F268" s="84">
        <v>0.61599999999999999</v>
      </c>
      <c r="G268" s="84">
        <v>0.54100000000000004</v>
      </c>
      <c r="H268" s="84" t="s">
        <v>453</v>
      </c>
      <c r="I268" s="84" t="s">
        <v>580</v>
      </c>
      <c r="J268" s="84">
        <v>0</v>
      </c>
      <c r="K268" s="84" t="s">
        <v>518</v>
      </c>
      <c r="L268"/>
      <c r="M268"/>
      <c r="N268"/>
      <c r="O268"/>
      <c r="P268"/>
      <c r="Q268"/>
      <c r="R268"/>
      <c r="S268"/>
    </row>
    <row r="269" spans="1:19">
      <c r="A269" s="84" t="s">
        <v>682</v>
      </c>
      <c r="B269" s="84" t="s">
        <v>1153</v>
      </c>
      <c r="C269" s="84">
        <v>1.65</v>
      </c>
      <c r="D269" s="84">
        <v>1.65</v>
      </c>
      <c r="E269" s="84">
        <v>2.956</v>
      </c>
      <c r="F269" s="84">
        <v>0.61599999999999999</v>
      </c>
      <c r="G269" s="84">
        <v>0.54100000000000004</v>
      </c>
      <c r="H269" s="84" t="s">
        <v>453</v>
      </c>
      <c r="I269" s="84" t="s">
        <v>581</v>
      </c>
      <c r="J269" s="84">
        <v>0</v>
      </c>
      <c r="K269" s="84" t="s">
        <v>518</v>
      </c>
      <c r="L269"/>
      <c r="M269"/>
      <c r="N269"/>
      <c r="O269"/>
      <c r="P269"/>
      <c r="Q269"/>
      <c r="R269"/>
      <c r="S269"/>
    </row>
    <row r="270" spans="1:19">
      <c r="A270" s="84" t="s">
        <v>683</v>
      </c>
      <c r="B270" s="84" t="s">
        <v>1153</v>
      </c>
      <c r="C270" s="84">
        <v>1.64</v>
      </c>
      <c r="D270" s="84">
        <v>1.64</v>
      </c>
      <c r="E270" s="84">
        <v>2.956</v>
      </c>
      <c r="F270" s="84">
        <v>0.61599999999999999</v>
      </c>
      <c r="G270" s="84">
        <v>0.54100000000000004</v>
      </c>
      <c r="H270" s="84" t="s">
        <v>453</v>
      </c>
      <c r="I270" s="84" t="s">
        <v>581</v>
      </c>
      <c r="J270" s="84">
        <v>0</v>
      </c>
      <c r="K270" s="84" t="s">
        <v>518</v>
      </c>
      <c r="L270"/>
      <c r="M270"/>
      <c r="N270"/>
      <c r="O270"/>
      <c r="P270"/>
      <c r="Q270"/>
      <c r="R270"/>
      <c r="S270"/>
    </row>
    <row r="271" spans="1:19">
      <c r="A271" s="84" t="s">
        <v>684</v>
      </c>
      <c r="B271" s="84" t="s">
        <v>1153</v>
      </c>
      <c r="C271" s="84">
        <v>1.64</v>
      </c>
      <c r="D271" s="84">
        <v>1.64</v>
      </c>
      <c r="E271" s="84">
        <v>2.956</v>
      </c>
      <c r="F271" s="84">
        <v>0.61599999999999999</v>
      </c>
      <c r="G271" s="84">
        <v>0.54100000000000004</v>
      </c>
      <c r="H271" s="84" t="s">
        <v>453</v>
      </c>
      <c r="I271" s="84" t="s">
        <v>581</v>
      </c>
      <c r="J271" s="84">
        <v>0</v>
      </c>
      <c r="K271" s="84" t="s">
        <v>518</v>
      </c>
      <c r="L271"/>
      <c r="M271"/>
      <c r="N271"/>
      <c r="O271"/>
      <c r="P271"/>
      <c r="Q271"/>
      <c r="R271"/>
      <c r="S271"/>
    </row>
    <row r="272" spans="1:19">
      <c r="A272" s="84" t="s">
        <v>685</v>
      </c>
      <c r="B272" s="84" t="s">
        <v>1153</v>
      </c>
      <c r="C272" s="84">
        <v>1.64</v>
      </c>
      <c r="D272" s="84">
        <v>1.64</v>
      </c>
      <c r="E272" s="84">
        <v>2.956</v>
      </c>
      <c r="F272" s="84">
        <v>0.61599999999999999</v>
      </c>
      <c r="G272" s="84">
        <v>0.54100000000000004</v>
      </c>
      <c r="H272" s="84" t="s">
        <v>453</v>
      </c>
      <c r="I272" s="84" t="s">
        <v>581</v>
      </c>
      <c r="J272" s="84">
        <v>0</v>
      </c>
      <c r="K272" s="84" t="s">
        <v>518</v>
      </c>
      <c r="L272"/>
      <c r="M272"/>
      <c r="N272"/>
      <c r="O272"/>
      <c r="P272"/>
      <c r="Q272"/>
      <c r="R272"/>
      <c r="S272"/>
    </row>
    <row r="273" spans="1:19">
      <c r="A273" s="84" t="s">
        <v>686</v>
      </c>
      <c r="B273" s="84" t="s">
        <v>1153</v>
      </c>
      <c r="C273" s="84">
        <v>1.64</v>
      </c>
      <c r="D273" s="84">
        <v>1.64</v>
      </c>
      <c r="E273" s="84">
        <v>2.956</v>
      </c>
      <c r="F273" s="84">
        <v>0.61599999999999999</v>
      </c>
      <c r="G273" s="84">
        <v>0.54100000000000004</v>
      </c>
      <c r="H273" s="84" t="s">
        <v>453</v>
      </c>
      <c r="I273" s="84" t="s">
        <v>582</v>
      </c>
      <c r="J273" s="84">
        <v>0</v>
      </c>
      <c r="K273" s="84" t="s">
        <v>518</v>
      </c>
      <c r="L273"/>
      <c r="M273"/>
      <c r="N273"/>
      <c r="O273"/>
      <c r="P273"/>
      <c r="Q273"/>
      <c r="R273"/>
      <c r="S273"/>
    </row>
    <row r="274" spans="1:19">
      <c r="A274" s="84" t="s">
        <v>689</v>
      </c>
      <c r="B274" s="84" t="s">
        <v>1153</v>
      </c>
      <c r="C274" s="84">
        <v>1.64</v>
      </c>
      <c r="D274" s="84">
        <v>1.64</v>
      </c>
      <c r="E274" s="84">
        <v>2.956</v>
      </c>
      <c r="F274" s="84">
        <v>0.61599999999999999</v>
      </c>
      <c r="G274" s="84">
        <v>0.54100000000000004</v>
      </c>
      <c r="H274" s="84" t="s">
        <v>453</v>
      </c>
      <c r="I274" s="84" t="s">
        <v>594</v>
      </c>
      <c r="J274" s="84">
        <v>180</v>
      </c>
      <c r="K274" s="84" t="s">
        <v>525</v>
      </c>
      <c r="L274"/>
      <c r="M274"/>
      <c r="N274"/>
      <c r="O274"/>
      <c r="P274"/>
      <c r="Q274"/>
      <c r="R274"/>
      <c r="S274"/>
    </row>
    <row r="275" spans="1:19">
      <c r="A275" s="84" t="s">
        <v>690</v>
      </c>
      <c r="B275" s="84" t="s">
        <v>1153</v>
      </c>
      <c r="C275" s="84">
        <v>1.64</v>
      </c>
      <c r="D275" s="84">
        <v>1.64</v>
      </c>
      <c r="E275" s="84">
        <v>2.956</v>
      </c>
      <c r="F275" s="84">
        <v>0.61599999999999999</v>
      </c>
      <c r="G275" s="84">
        <v>0.54100000000000004</v>
      </c>
      <c r="H275" s="84" t="s">
        <v>453</v>
      </c>
      <c r="I275" s="84" t="s">
        <v>595</v>
      </c>
      <c r="J275" s="84">
        <v>180</v>
      </c>
      <c r="K275" s="84" t="s">
        <v>525</v>
      </c>
      <c r="L275"/>
      <c r="M275"/>
      <c r="N275"/>
      <c r="O275"/>
      <c r="P275"/>
      <c r="Q275"/>
      <c r="R275"/>
      <c r="S275"/>
    </row>
    <row r="276" spans="1:19">
      <c r="A276" s="84" t="s">
        <v>691</v>
      </c>
      <c r="B276" s="84" t="s">
        <v>1153</v>
      </c>
      <c r="C276" s="84">
        <v>1.64</v>
      </c>
      <c r="D276" s="84">
        <v>1.64</v>
      </c>
      <c r="E276" s="84">
        <v>2.956</v>
      </c>
      <c r="F276" s="84">
        <v>0.61599999999999999</v>
      </c>
      <c r="G276" s="84">
        <v>0.54100000000000004</v>
      </c>
      <c r="H276" s="84" t="s">
        <v>453</v>
      </c>
      <c r="I276" s="84" t="s">
        <v>595</v>
      </c>
      <c r="J276" s="84">
        <v>180</v>
      </c>
      <c r="K276" s="84" t="s">
        <v>525</v>
      </c>
      <c r="L276"/>
      <c r="M276"/>
      <c r="N276"/>
      <c r="O276"/>
      <c r="P276"/>
      <c r="Q276"/>
      <c r="R276"/>
      <c r="S276"/>
    </row>
    <row r="277" spans="1:19">
      <c r="A277" s="84" t="s">
        <v>692</v>
      </c>
      <c r="B277" s="84" t="s">
        <v>1153</v>
      </c>
      <c r="C277" s="84">
        <v>1.64</v>
      </c>
      <c r="D277" s="84">
        <v>1.64</v>
      </c>
      <c r="E277" s="84">
        <v>2.956</v>
      </c>
      <c r="F277" s="84">
        <v>0.61599999999999999</v>
      </c>
      <c r="G277" s="84">
        <v>0.54100000000000004</v>
      </c>
      <c r="H277" s="84" t="s">
        <v>453</v>
      </c>
      <c r="I277" s="84" t="s">
        <v>595</v>
      </c>
      <c r="J277" s="84">
        <v>180</v>
      </c>
      <c r="K277" s="84" t="s">
        <v>525</v>
      </c>
      <c r="L277"/>
      <c r="M277"/>
      <c r="N277"/>
      <c r="O277"/>
      <c r="P277"/>
      <c r="Q277"/>
      <c r="R277"/>
      <c r="S277"/>
    </row>
    <row r="278" spans="1:19">
      <c r="A278" s="84" t="s">
        <v>693</v>
      </c>
      <c r="B278" s="84" t="s">
        <v>1153</v>
      </c>
      <c r="C278" s="84">
        <v>1.64</v>
      </c>
      <c r="D278" s="84">
        <v>1.64</v>
      </c>
      <c r="E278" s="84">
        <v>2.956</v>
      </c>
      <c r="F278" s="84">
        <v>0.61599999999999999</v>
      </c>
      <c r="G278" s="84">
        <v>0.54100000000000004</v>
      </c>
      <c r="H278" s="84" t="s">
        <v>453</v>
      </c>
      <c r="I278" s="84" t="s">
        <v>595</v>
      </c>
      <c r="J278" s="84">
        <v>180</v>
      </c>
      <c r="K278" s="84" t="s">
        <v>525</v>
      </c>
      <c r="L278"/>
      <c r="M278"/>
      <c r="N278"/>
      <c r="O278"/>
      <c r="P278"/>
      <c r="Q278"/>
      <c r="R278"/>
      <c r="S278"/>
    </row>
    <row r="279" spans="1:19">
      <c r="A279" s="84" t="s">
        <v>694</v>
      </c>
      <c r="B279" s="84" t="s">
        <v>1153</v>
      </c>
      <c r="C279" s="84">
        <v>1.65</v>
      </c>
      <c r="D279" s="84">
        <v>1.65</v>
      </c>
      <c r="E279" s="84">
        <v>2.956</v>
      </c>
      <c r="F279" s="84">
        <v>0.61599999999999999</v>
      </c>
      <c r="G279" s="84">
        <v>0.54100000000000004</v>
      </c>
      <c r="H279" s="84" t="s">
        <v>453</v>
      </c>
      <c r="I279" s="84" t="s">
        <v>596</v>
      </c>
      <c r="J279" s="84">
        <v>180</v>
      </c>
      <c r="K279" s="84" t="s">
        <v>525</v>
      </c>
      <c r="L279"/>
      <c r="M279"/>
      <c r="N279"/>
      <c r="O279"/>
      <c r="P279"/>
      <c r="Q279"/>
      <c r="R279"/>
      <c r="S279"/>
    </row>
    <row r="280" spans="1:19">
      <c r="A280" s="84" t="s">
        <v>695</v>
      </c>
      <c r="B280" s="84" t="s">
        <v>1153</v>
      </c>
      <c r="C280" s="84">
        <v>3.41</v>
      </c>
      <c r="D280" s="84">
        <v>3.41</v>
      </c>
      <c r="E280" s="84">
        <v>2.956</v>
      </c>
      <c r="F280" s="84">
        <v>0.61599999999999999</v>
      </c>
      <c r="G280" s="84">
        <v>0.54100000000000004</v>
      </c>
      <c r="H280" s="84" t="s">
        <v>453</v>
      </c>
      <c r="I280" s="84" t="s">
        <v>596</v>
      </c>
      <c r="J280" s="84">
        <v>180</v>
      </c>
      <c r="K280" s="84" t="s">
        <v>525</v>
      </c>
      <c r="L280"/>
      <c r="M280"/>
      <c r="N280"/>
      <c r="O280"/>
      <c r="P280"/>
      <c r="Q280"/>
      <c r="R280"/>
      <c r="S280"/>
    </row>
    <row r="281" spans="1:19">
      <c r="A281" s="84" t="s">
        <v>696</v>
      </c>
      <c r="B281" s="84" t="s">
        <v>1153</v>
      </c>
      <c r="C281" s="84">
        <v>1.65</v>
      </c>
      <c r="D281" s="84">
        <v>1.65</v>
      </c>
      <c r="E281" s="84">
        <v>2.956</v>
      </c>
      <c r="F281" s="84">
        <v>0.61599999999999999</v>
      </c>
      <c r="G281" s="84">
        <v>0.54100000000000004</v>
      </c>
      <c r="H281" s="84" t="s">
        <v>453</v>
      </c>
      <c r="I281" s="84" t="s">
        <v>596</v>
      </c>
      <c r="J281" s="84">
        <v>180</v>
      </c>
      <c r="K281" s="84" t="s">
        <v>525</v>
      </c>
      <c r="L281"/>
      <c r="M281"/>
      <c r="N281"/>
      <c r="O281"/>
      <c r="P281"/>
      <c r="Q281"/>
      <c r="R281"/>
      <c r="S281"/>
    </row>
    <row r="282" spans="1:19">
      <c r="A282" s="84" t="s">
        <v>697</v>
      </c>
      <c r="B282" s="84" t="s">
        <v>1153</v>
      </c>
      <c r="C282" s="84">
        <v>1.64</v>
      </c>
      <c r="D282" s="84">
        <v>1.64</v>
      </c>
      <c r="E282" s="84">
        <v>2.956</v>
      </c>
      <c r="F282" s="84">
        <v>0.61599999999999999</v>
      </c>
      <c r="G282" s="84">
        <v>0.54100000000000004</v>
      </c>
      <c r="H282" s="84" t="s">
        <v>453</v>
      </c>
      <c r="I282" s="84" t="s">
        <v>597</v>
      </c>
      <c r="J282" s="84">
        <v>180</v>
      </c>
      <c r="K282" s="84" t="s">
        <v>525</v>
      </c>
      <c r="L282"/>
      <c r="M282"/>
      <c r="N282"/>
      <c r="O282"/>
      <c r="P282"/>
      <c r="Q282"/>
      <c r="R282"/>
      <c r="S282"/>
    </row>
    <row r="283" spans="1:19">
      <c r="A283" s="84" t="s">
        <v>698</v>
      </c>
      <c r="B283" s="84" t="s">
        <v>1153</v>
      </c>
      <c r="C283" s="84">
        <v>1.64</v>
      </c>
      <c r="D283" s="84">
        <v>1.64</v>
      </c>
      <c r="E283" s="84">
        <v>2.956</v>
      </c>
      <c r="F283" s="84">
        <v>0.61599999999999999</v>
      </c>
      <c r="G283" s="84">
        <v>0.54100000000000004</v>
      </c>
      <c r="H283" s="84" t="s">
        <v>453</v>
      </c>
      <c r="I283" s="84" t="s">
        <v>597</v>
      </c>
      <c r="J283" s="84">
        <v>180</v>
      </c>
      <c r="K283" s="84" t="s">
        <v>525</v>
      </c>
      <c r="L283"/>
      <c r="M283"/>
      <c r="N283"/>
      <c r="O283"/>
      <c r="P283"/>
      <c r="Q283"/>
      <c r="R283"/>
      <c r="S283"/>
    </row>
    <row r="284" spans="1:19">
      <c r="A284" s="84" t="s">
        <v>699</v>
      </c>
      <c r="B284" s="84" t="s">
        <v>1153</v>
      </c>
      <c r="C284" s="84">
        <v>1.64</v>
      </c>
      <c r="D284" s="84">
        <v>1.64</v>
      </c>
      <c r="E284" s="84">
        <v>2.956</v>
      </c>
      <c r="F284" s="84">
        <v>0.61599999999999999</v>
      </c>
      <c r="G284" s="84">
        <v>0.54100000000000004</v>
      </c>
      <c r="H284" s="84" t="s">
        <v>453</v>
      </c>
      <c r="I284" s="84" t="s">
        <v>597</v>
      </c>
      <c r="J284" s="84">
        <v>180</v>
      </c>
      <c r="K284" s="84" t="s">
        <v>525</v>
      </c>
      <c r="L284"/>
      <c r="M284"/>
      <c r="N284"/>
      <c r="O284"/>
      <c r="P284"/>
      <c r="Q284"/>
      <c r="R284"/>
      <c r="S284"/>
    </row>
    <row r="285" spans="1:19">
      <c r="A285" s="84" t="s">
        <v>700</v>
      </c>
      <c r="B285" s="84" t="s">
        <v>1153</v>
      </c>
      <c r="C285" s="84">
        <v>1.64</v>
      </c>
      <c r="D285" s="84">
        <v>1.64</v>
      </c>
      <c r="E285" s="84">
        <v>2.956</v>
      </c>
      <c r="F285" s="84">
        <v>0.61599999999999999</v>
      </c>
      <c r="G285" s="84">
        <v>0.54100000000000004</v>
      </c>
      <c r="H285" s="84" t="s">
        <v>453</v>
      </c>
      <c r="I285" s="84" t="s">
        <v>597</v>
      </c>
      <c r="J285" s="84">
        <v>180</v>
      </c>
      <c r="K285" s="84" t="s">
        <v>525</v>
      </c>
      <c r="L285"/>
      <c r="M285"/>
      <c r="N285"/>
      <c r="O285"/>
      <c r="P285"/>
      <c r="Q285"/>
      <c r="R285"/>
      <c r="S285"/>
    </row>
    <row r="286" spans="1:19">
      <c r="A286" s="84" t="s">
        <v>701</v>
      </c>
      <c r="B286" s="84" t="s">
        <v>1153</v>
      </c>
      <c r="C286" s="84">
        <v>1.65</v>
      </c>
      <c r="D286" s="84">
        <v>1.65</v>
      </c>
      <c r="E286" s="84">
        <v>2.956</v>
      </c>
      <c r="F286" s="84">
        <v>0.61599999999999999</v>
      </c>
      <c r="G286" s="84">
        <v>0.54100000000000004</v>
      </c>
      <c r="H286" s="84" t="s">
        <v>453</v>
      </c>
      <c r="I286" s="84" t="s">
        <v>598</v>
      </c>
      <c r="J286" s="84">
        <v>180</v>
      </c>
      <c r="K286" s="84" t="s">
        <v>525</v>
      </c>
      <c r="L286"/>
      <c r="M286"/>
      <c r="N286"/>
      <c r="O286"/>
      <c r="P286"/>
      <c r="Q286"/>
      <c r="R286"/>
      <c r="S286"/>
    </row>
    <row r="287" spans="1:19">
      <c r="A287" s="84" t="s">
        <v>702</v>
      </c>
      <c r="B287" s="84" t="s">
        <v>1153</v>
      </c>
      <c r="C287" s="84">
        <v>1.65</v>
      </c>
      <c r="D287" s="84">
        <v>1.65</v>
      </c>
      <c r="E287" s="84">
        <v>2.956</v>
      </c>
      <c r="F287" s="84">
        <v>0.61599999999999999</v>
      </c>
      <c r="G287" s="84">
        <v>0.54100000000000004</v>
      </c>
      <c r="H287" s="84" t="s">
        <v>453</v>
      </c>
      <c r="I287" s="84" t="s">
        <v>599</v>
      </c>
      <c r="J287" s="84">
        <v>0</v>
      </c>
      <c r="K287" s="84" t="s">
        <v>518</v>
      </c>
      <c r="L287"/>
      <c r="M287"/>
      <c r="N287"/>
      <c r="O287"/>
      <c r="P287"/>
      <c r="Q287"/>
      <c r="R287"/>
      <c r="S287"/>
    </row>
    <row r="288" spans="1:19">
      <c r="A288" s="84" t="s">
        <v>703</v>
      </c>
      <c r="B288" s="84" t="s">
        <v>1153</v>
      </c>
      <c r="C288" s="84">
        <v>1.64</v>
      </c>
      <c r="D288" s="84">
        <v>1.64</v>
      </c>
      <c r="E288" s="84">
        <v>2.956</v>
      </c>
      <c r="F288" s="84">
        <v>0.61599999999999999</v>
      </c>
      <c r="G288" s="84">
        <v>0.54100000000000004</v>
      </c>
      <c r="H288" s="84" t="s">
        <v>453</v>
      </c>
      <c r="I288" s="84" t="s">
        <v>600</v>
      </c>
      <c r="J288" s="84">
        <v>0</v>
      </c>
      <c r="K288" s="84" t="s">
        <v>518</v>
      </c>
      <c r="L288"/>
      <c r="M288"/>
      <c r="N288"/>
      <c r="O288"/>
      <c r="P288"/>
      <c r="Q288"/>
      <c r="R288"/>
      <c r="S288"/>
    </row>
    <row r="289" spans="1:19">
      <c r="A289" s="84" t="s">
        <v>704</v>
      </c>
      <c r="B289" s="84" t="s">
        <v>1153</v>
      </c>
      <c r="C289" s="84">
        <v>1.64</v>
      </c>
      <c r="D289" s="84">
        <v>1.64</v>
      </c>
      <c r="E289" s="84">
        <v>2.956</v>
      </c>
      <c r="F289" s="84">
        <v>0.61599999999999999</v>
      </c>
      <c r="G289" s="84">
        <v>0.54100000000000004</v>
      </c>
      <c r="H289" s="84" t="s">
        <v>453</v>
      </c>
      <c r="I289" s="84" t="s">
        <v>600</v>
      </c>
      <c r="J289" s="84">
        <v>0</v>
      </c>
      <c r="K289" s="84" t="s">
        <v>518</v>
      </c>
      <c r="L289"/>
      <c r="M289"/>
      <c r="N289"/>
      <c r="O289"/>
      <c r="P289"/>
      <c r="Q289"/>
      <c r="R289"/>
      <c r="S289"/>
    </row>
    <row r="290" spans="1:19">
      <c r="A290" s="84" t="s">
        <v>705</v>
      </c>
      <c r="B290" s="84" t="s">
        <v>1153</v>
      </c>
      <c r="C290" s="84">
        <v>1.64</v>
      </c>
      <c r="D290" s="84">
        <v>1.64</v>
      </c>
      <c r="E290" s="84">
        <v>2.956</v>
      </c>
      <c r="F290" s="84">
        <v>0.61599999999999999</v>
      </c>
      <c r="G290" s="84">
        <v>0.54100000000000004</v>
      </c>
      <c r="H290" s="84" t="s">
        <v>453</v>
      </c>
      <c r="I290" s="84" t="s">
        <v>600</v>
      </c>
      <c r="J290" s="84">
        <v>0</v>
      </c>
      <c r="K290" s="84" t="s">
        <v>518</v>
      </c>
      <c r="L290"/>
      <c r="M290"/>
      <c r="N290"/>
      <c r="O290"/>
      <c r="P290"/>
      <c r="Q290"/>
      <c r="R290"/>
      <c r="S290"/>
    </row>
    <row r="291" spans="1:19">
      <c r="A291" s="84" t="s">
        <v>706</v>
      </c>
      <c r="B291" s="84" t="s">
        <v>1153</v>
      </c>
      <c r="C291" s="84">
        <v>1.64</v>
      </c>
      <c r="D291" s="84">
        <v>1.64</v>
      </c>
      <c r="E291" s="84">
        <v>2.956</v>
      </c>
      <c r="F291" s="84">
        <v>0.61599999999999999</v>
      </c>
      <c r="G291" s="84">
        <v>0.54100000000000004</v>
      </c>
      <c r="H291" s="84" t="s">
        <v>453</v>
      </c>
      <c r="I291" s="84" t="s">
        <v>600</v>
      </c>
      <c r="J291" s="84">
        <v>0</v>
      </c>
      <c r="K291" s="84" t="s">
        <v>518</v>
      </c>
      <c r="L291"/>
      <c r="M291"/>
      <c r="N291"/>
      <c r="O291"/>
      <c r="P291"/>
      <c r="Q291"/>
      <c r="R291"/>
      <c r="S291"/>
    </row>
    <row r="292" spans="1:19">
      <c r="A292" s="84" t="s">
        <v>707</v>
      </c>
      <c r="B292" s="84" t="s">
        <v>1153</v>
      </c>
      <c r="C292" s="84">
        <v>1.65</v>
      </c>
      <c r="D292" s="84">
        <v>1.65</v>
      </c>
      <c r="E292" s="84">
        <v>2.956</v>
      </c>
      <c r="F292" s="84">
        <v>0.61599999999999999</v>
      </c>
      <c r="G292" s="84">
        <v>0.54100000000000004</v>
      </c>
      <c r="H292" s="84" t="s">
        <v>453</v>
      </c>
      <c r="I292" s="84" t="s">
        <v>602</v>
      </c>
      <c r="J292" s="84">
        <v>0</v>
      </c>
      <c r="K292" s="84" t="s">
        <v>518</v>
      </c>
      <c r="L292"/>
      <c r="M292"/>
      <c r="N292"/>
      <c r="O292"/>
      <c r="P292"/>
      <c r="Q292"/>
      <c r="R292"/>
      <c r="S292"/>
    </row>
    <row r="293" spans="1:19">
      <c r="A293" s="84" t="s">
        <v>708</v>
      </c>
      <c r="B293" s="84" t="s">
        <v>1153</v>
      </c>
      <c r="C293" s="84">
        <v>1.65</v>
      </c>
      <c r="D293" s="84">
        <v>1.65</v>
      </c>
      <c r="E293" s="84">
        <v>2.956</v>
      </c>
      <c r="F293" s="84">
        <v>0.61599999999999999</v>
      </c>
      <c r="G293" s="84">
        <v>0.54100000000000004</v>
      </c>
      <c r="H293" s="84" t="s">
        <v>453</v>
      </c>
      <c r="I293" s="84" t="s">
        <v>603</v>
      </c>
      <c r="J293" s="84">
        <v>0</v>
      </c>
      <c r="K293" s="84" t="s">
        <v>518</v>
      </c>
      <c r="L293"/>
      <c r="M293"/>
      <c r="N293"/>
      <c r="O293"/>
      <c r="P293"/>
      <c r="Q293"/>
      <c r="R293"/>
      <c r="S293"/>
    </row>
    <row r="294" spans="1:19">
      <c r="A294" s="84" t="s">
        <v>709</v>
      </c>
      <c r="B294" s="84" t="s">
        <v>1153</v>
      </c>
      <c r="C294" s="84">
        <v>1.64</v>
      </c>
      <c r="D294" s="84">
        <v>1.64</v>
      </c>
      <c r="E294" s="84">
        <v>2.956</v>
      </c>
      <c r="F294" s="84">
        <v>0.61599999999999999</v>
      </c>
      <c r="G294" s="84">
        <v>0.54100000000000004</v>
      </c>
      <c r="H294" s="84" t="s">
        <v>453</v>
      </c>
      <c r="I294" s="84" t="s">
        <v>603</v>
      </c>
      <c r="J294" s="84">
        <v>0</v>
      </c>
      <c r="K294" s="84" t="s">
        <v>518</v>
      </c>
      <c r="L294"/>
      <c r="M294"/>
      <c r="N294"/>
      <c r="O294"/>
      <c r="P294"/>
      <c r="Q294"/>
      <c r="R294"/>
      <c r="S294"/>
    </row>
    <row r="295" spans="1:19">
      <c r="A295" s="84" t="s">
        <v>710</v>
      </c>
      <c r="B295" s="84" t="s">
        <v>1153</v>
      </c>
      <c r="C295" s="84">
        <v>1.64</v>
      </c>
      <c r="D295" s="84">
        <v>1.64</v>
      </c>
      <c r="E295" s="84">
        <v>2.956</v>
      </c>
      <c r="F295" s="84">
        <v>0.61599999999999999</v>
      </c>
      <c r="G295" s="84">
        <v>0.54100000000000004</v>
      </c>
      <c r="H295" s="84" t="s">
        <v>453</v>
      </c>
      <c r="I295" s="84" t="s">
        <v>603</v>
      </c>
      <c r="J295" s="84">
        <v>0</v>
      </c>
      <c r="K295" s="84" t="s">
        <v>518</v>
      </c>
      <c r="L295"/>
      <c r="M295"/>
      <c r="N295"/>
      <c r="O295"/>
      <c r="P295"/>
      <c r="Q295"/>
      <c r="R295"/>
      <c r="S295"/>
    </row>
    <row r="296" spans="1:19">
      <c r="A296" s="84" t="s">
        <v>711</v>
      </c>
      <c r="B296" s="84" t="s">
        <v>1153</v>
      </c>
      <c r="C296" s="84">
        <v>1.64</v>
      </c>
      <c r="D296" s="84">
        <v>1.64</v>
      </c>
      <c r="E296" s="84">
        <v>2.956</v>
      </c>
      <c r="F296" s="84">
        <v>0.61599999999999999</v>
      </c>
      <c r="G296" s="84">
        <v>0.54100000000000004</v>
      </c>
      <c r="H296" s="84" t="s">
        <v>453</v>
      </c>
      <c r="I296" s="84" t="s">
        <v>603</v>
      </c>
      <c r="J296" s="84">
        <v>0</v>
      </c>
      <c r="K296" s="84" t="s">
        <v>518</v>
      </c>
      <c r="L296"/>
      <c r="M296"/>
      <c r="N296"/>
      <c r="O296"/>
      <c r="P296"/>
      <c r="Q296"/>
      <c r="R296"/>
      <c r="S296"/>
    </row>
    <row r="297" spans="1:19">
      <c r="A297" s="84" t="s">
        <v>712</v>
      </c>
      <c r="B297" s="84" t="s">
        <v>1153</v>
      </c>
      <c r="C297" s="84">
        <v>1.64</v>
      </c>
      <c r="D297" s="84">
        <v>1.64</v>
      </c>
      <c r="E297" s="84">
        <v>2.956</v>
      </c>
      <c r="F297" s="84">
        <v>0.61599999999999999</v>
      </c>
      <c r="G297" s="84">
        <v>0.54100000000000004</v>
      </c>
      <c r="H297" s="84" t="s">
        <v>453</v>
      </c>
      <c r="I297" s="84" t="s">
        <v>604</v>
      </c>
      <c r="J297" s="84">
        <v>0</v>
      </c>
      <c r="K297" s="84" t="s">
        <v>518</v>
      </c>
      <c r="L297"/>
      <c r="M297"/>
      <c r="N297"/>
      <c r="O297"/>
      <c r="P297"/>
      <c r="Q297"/>
      <c r="R297"/>
      <c r="S297"/>
    </row>
    <row r="298" spans="1:19">
      <c r="A298" s="84" t="s">
        <v>715</v>
      </c>
      <c r="B298" s="84" t="s">
        <v>1153</v>
      </c>
      <c r="C298" s="84">
        <v>1.64</v>
      </c>
      <c r="D298" s="84">
        <v>1.64</v>
      </c>
      <c r="E298" s="84">
        <v>2.956</v>
      </c>
      <c r="F298" s="84">
        <v>0.61599999999999999</v>
      </c>
      <c r="G298" s="84">
        <v>0.54100000000000004</v>
      </c>
      <c r="H298" s="84" t="s">
        <v>453</v>
      </c>
      <c r="I298" s="84" t="s">
        <v>616</v>
      </c>
      <c r="J298" s="84">
        <v>180</v>
      </c>
      <c r="K298" s="84" t="s">
        <v>525</v>
      </c>
      <c r="L298"/>
      <c r="M298"/>
      <c r="N298"/>
      <c r="O298"/>
      <c r="P298"/>
      <c r="Q298"/>
      <c r="R298"/>
      <c r="S298"/>
    </row>
    <row r="299" spans="1:19">
      <c r="A299" s="84" t="s">
        <v>716</v>
      </c>
      <c r="B299" s="84" t="s">
        <v>1153</v>
      </c>
      <c r="C299" s="84">
        <v>1.64</v>
      </c>
      <c r="D299" s="84">
        <v>1.64</v>
      </c>
      <c r="E299" s="84">
        <v>2.956</v>
      </c>
      <c r="F299" s="84">
        <v>0.61599999999999999</v>
      </c>
      <c r="G299" s="84">
        <v>0.54100000000000004</v>
      </c>
      <c r="H299" s="84" t="s">
        <v>453</v>
      </c>
      <c r="I299" s="84" t="s">
        <v>617</v>
      </c>
      <c r="J299" s="84">
        <v>180</v>
      </c>
      <c r="K299" s="84" t="s">
        <v>525</v>
      </c>
      <c r="L299"/>
      <c r="M299"/>
      <c r="N299"/>
      <c r="O299"/>
      <c r="P299"/>
      <c r="Q299"/>
      <c r="R299"/>
      <c r="S299"/>
    </row>
    <row r="300" spans="1:19">
      <c r="A300" s="84" t="s">
        <v>717</v>
      </c>
      <c r="B300" s="84" t="s">
        <v>1153</v>
      </c>
      <c r="C300" s="84">
        <v>1.64</v>
      </c>
      <c r="D300" s="84">
        <v>1.64</v>
      </c>
      <c r="E300" s="84">
        <v>2.956</v>
      </c>
      <c r="F300" s="84">
        <v>0.61599999999999999</v>
      </c>
      <c r="G300" s="84">
        <v>0.54100000000000004</v>
      </c>
      <c r="H300" s="84" t="s">
        <v>453</v>
      </c>
      <c r="I300" s="84" t="s">
        <v>617</v>
      </c>
      <c r="J300" s="84">
        <v>180</v>
      </c>
      <c r="K300" s="84" t="s">
        <v>525</v>
      </c>
      <c r="L300"/>
      <c r="M300"/>
      <c r="N300"/>
      <c r="O300"/>
      <c r="P300"/>
      <c r="Q300"/>
      <c r="R300"/>
      <c r="S300"/>
    </row>
    <row r="301" spans="1:19">
      <c r="A301" s="84" t="s">
        <v>718</v>
      </c>
      <c r="B301" s="84" t="s">
        <v>1153</v>
      </c>
      <c r="C301" s="84">
        <v>1.64</v>
      </c>
      <c r="D301" s="84">
        <v>1.64</v>
      </c>
      <c r="E301" s="84">
        <v>2.956</v>
      </c>
      <c r="F301" s="84">
        <v>0.61599999999999999</v>
      </c>
      <c r="G301" s="84">
        <v>0.54100000000000004</v>
      </c>
      <c r="H301" s="84" t="s">
        <v>453</v>
      </c>
      <c r="I301" s="84" t="s">
        <v>617</v>
      </c>
      <c r="J301" s="84">
        <v>180</v>
      </c>
      <c r="K301" s="84" t="s">
        <v>525</v>
      </c>
      <c r="L301"/>
      <c r="M301"/>
      <c r="N301"/>
      <c r="O301"/>
      <c r="P301"/>
      <c r="Q301"/>
      <c r="R301"/>
      <c r="S301"/>
    </row>
    <row r="302" spans="1:19">
      <c r="A302" s="84" t="s">
        <v>719</v>
      </c>
      <c r="B302" s="84" t="s">
        <v>1153</v>
      </c>
      <c r="C302" s="84">
        <v>1.64</v>
      </c>
      <c r="D302" s="84">
        <v>1.64</v>
      </c>
      <c r="E302" s="84">
        <v>2.956</v>
      </c>
      <c r="F302" s="84">
        <v>0.61599999999999999</v>
      </c>
      <c r="G302" s="84">
        <v>0.54100000000000004</v>
      </c>
      <c r="H302" s="84" t="s">
        <v>453</v>
      </c>
      <c r="I302" s="84" t="s">
        <v>617</v>
      </c>
      <c r="J302" s="84">
        <v>180</v>
      </c>
      <c r="K302" s="84" t="s">
        <v>525</v>
      </c>
      <c r="L302"/>
      <c r="M302"/>
      <c r="N302"/>
      <c r="O302"/>
      <c r="P302"/>
      <c r="Q302"/>
      <c r="R302"/>
      <c r="S302"/>
    </row>
    <row r="303" spans="1:19">
      <c r="A303" s="84" t="s">
        <v>720</v>
      </c>
      <c r="B303" s="84" t="s">
        <v>1153</v>
      </c>
      <c r="C303" s="84">
        <v>1.65</v>
      </c>
      <c r="D303" s="84">
        <v>1.65</v>
      </c>
      <c r="E303" s="84">
        <v>2.956</v>
      </c>
      <c r="F303" s="84">
        <v>0.61599999999999999</v>
      </c>
      <c r="G303" s="84">
        <v>0.54100000000000004</v>
      </c>
      <c r="H303" s="84" t="s">
        <v>453</v>
      </c>
      <c r="I303" s="84" t="s">
        <v>618</v>
      </c>
      <c r="J303" s="84">
        <v>180</v>
      </c>
      <c r="K303" s="84" t="s">
        <v>525</v>
      </c>
      <c r="L303"/>
      <c r="M303"/>
      <c r="N303"/>
      <c r="O303"/>
      <c r="P303"/>
      <c r="Q303"/>
      <c r="R303"/>
      <c r="S303"/>
    </row>
    <row r="304" spans="1:19">
      <c r="A304" s="84" t="s">
        <v>721</v>
      </c>
      <c r="B304" s="84" t="s">
        <v>1153</v>
      </c>
      <c r="C304" s="84">
        <v>1.65</v>
      </c>
      <c r="D304" s="84">
        <v>1.65</v>
      </c>
      <c r="E304" s="84">
        <v>2.956</v>
      </c>
      <c r="F304" s="84">
        <v>0.61599999999999999</v>
      </c>
      <c r="G304" s="84">
        <v>0.54100000000000004</v>
      </c>
      <c r="H304" s="84" t="s">
        <v>453</v>
      </c>
      <c r="I304" s="84" t="s">
        <v>618</v>
      </c>
      <c r="J304" s="84">
        <v>180</v>
      </c>
      <c r="K304" s="84" t="s">
        <v>525</v>
      </c>
      <c r="L304"/>
      <c r="M304"/>
      <c r="N304"/>
      <c r="O304"/>
      <c r="P304"/>
      <c r="Q304"/>
      <c r="R304"/>
      <c r="S304"/>
    </row>
    <row r="305" spans="1:19">
      <c r="A305" s="84" t="s">
        <v>722</v>
      </c>
      <c r="B305" s="84" t="s">
        <v>1153</v>
      </c>
      <c r="C305" s="84">
        <v>3.41</v>
      </c>
      <c r="D305" s="84">
        <v>3.41</v>
      </c>
      <c r="E305" s="84">
        <v>2.956</v>
      </c>
      <c r="F305" s="84">
        <v>0.61599999999999999</v>
      </c>
      <c r="G305" s="84">
        <v>0.54100000000000004</v>
      </c>
      <c r="H305" s="84" t="s">
        <v>453</v>
      </c>
      <c r="I305" s="84" t="s">
        <v>618</v>
      </c>
      <c r="J305" s="84">
        <v>180</v>
      </c>
      <c r="K305" s="84" t="s">
        <v>525</v>
      </c>
      <c r="L305"/>
      <c r="M305"/>
      <c r="N305"/>
      <c r="O305"/>
      <c r="P305"/>
      <c r="Q305"/>
      <c r="R305"/>
      <c r="S305"/>
    </row>
    <row r="306" spans="1:19">
      <c r="A306" s="84" t="s">
        <v>723</v>
      </c>
      <c r="B306" s="84" t="s">
        <v>1153</v>
      </c>
      <c r="C306" s="84">
        <v>1.64</v>
      </c>
      <c r="D306" s="84">
        <v>1.64</v>
      </c>
      <c r="E306" s="84">
        <v>2.956</v>
      </c>
      <c r="F306" s="84">
        <v>0.61599999999999999</v>
      </c>
      <c r="G306" s="84">
        <v>0.54100000000000004</v>
      </c>
      <c r="H306" s="84" t="s">
        <v>453</v>
      </c>
      <c r="I306" s="84" t="s">
        <v>619</v>
      </c>
      <c r="J306" s="84">
        <v>180</v>
      </c>
      <c r="K306" s="84" t="s">
        <v>525</v>
      </c>
      <c r="L306"/>
      <c r="M306"/>
      <c r="N306"/>
      <c r="O306"/>
      <c r="P306"/>
      <c r="Q306"/>
      <c r="R306"/>
      <c r="S306"/>
    </row>
    <row r="307" spans="1:19">
      <c r="A307" s="84" t="s">
        <v>724</v>
      </c>
      <c r="B307" s="84" t="s">
        <v>1153</v>
      </c>
      <c r="C307" s="84">
        <v>1.64</v>
      </c>
      <c r="D307" s="84">
        <v>1.64</v>
      </c>
      <c r="E307" s="84">
        <v>2.956</v>
      </c>
      <c r="F307" s="84">
        <v>0.61599999999999999</v>
      </c>
      <c r="G307" s="84">
        <v>0.54100000000000004</v>
      </c>
      <c r="H307" s="84" t="s">
        <v>453</v>
      </c>
      <c r="I307" s="84" t="s">
        <v>619</v>
      </c>
      <c r="J307" s="84">
        <v>180</v>
      </c>
      <c r="K307" s="84" t="s">
        <v>525</v>
      </c>
      <c r="L307"/>
      <c r="M307"/>
      <c r="N307"/>
      <c r="O307"/>
      <c r="P307"/>
      <c r="Q307"/>
      <c r="R307"/>
      <c r="S307"/>
    </row>
    <row r="308" spans="1:19">
      <c r="A308" s="84" t="s">
        <v>725</v>
      </c>
      <c r="B308" s="84" t="s">
        <v>1153</v>
      </c>
      <c r="C308" s="84">
        <v>1.64</v>
      </c>
      <c r="D308" s="84">
        <v>1.64</v>
      </c>
      <c r="E308" s="84">
        <v>2.956</v>
      </c>
      <c r="F308" s="84">
        <v>0.61599999999999999</v>
      </c>
      <c r="G308" s="84">
        <v>0.54100000000000004</v>
      </c>
      <c r="H308" s="84" t="s">
        <v>453</v>
      </c>
      <c r="I308" s="84" t="s">
        <v>619</v>
      </c>
      <c r="J308" s="84">
        <v>180</v>
      </c>
      <c r="K308" s="84" t="s">
        <v>525</v>
      </c>
      <c r="L308"/>
      <c r="M308"/>
      <c r="N308"/>
      <c r="O308"/>
      <c r="P308"/>
      <c r="Q308"/>
      <c r="R308"/>
      <c r="S308"/>
    </row>
    <row r="309" spans="1:19">
      <c r="A309" s="84" t="s">
        <v>726</v>
      </c>
      <c r="B309" s="84" t="s">
        <v>1153</v>
      </c>
      <c r="C309" s="84">
        <v>1.64</v>
      </c>
      <c r="D309" s="84">
        <v>1.64</v>
      </c>
      <c r="E309" s="84">
        <v>2.956</v>
      </c>
      <c r="F309" s="84">
        <v>0.61599999999999999</v>
      </c>
      <c r="G309" s="84">
        <v>0.54100000000000004</v>
      </c>
      <c r="H309" s="84" t="s">
        <v>453</v>
      </c>
      <c r="I309" s="84" t="s">
        <v>619</v>
      </c>
      <c r="J309" s="84">
        <v>180</v>
      </c>
      <c r="K309" s="84" t="s">
        <v>525</v>
      </c>
      <c r="L309"/>
      <c r="M309"/>
      <c r="N309"/>
      <c r="O309"/>
      <c r="P309"/>
      <c r="Q309"/>
      <c r="R309"/>
      <c r="S309"/>
    </row>
    <row r="310" spans="1:19">
      <c r="A310" s="84" t="s">
        <v>727</v>
      </c>
      <c r="B310" s="84" t="s">
        <v>1153</v>
      </c>
      <c r="C310" s="84">
        <v>1.65</v>
      </c>
      <c r="D310" s="84">
        <v>1.65</v>
      </c>
      <c r="E310" s="84">
        <v>2.956</v>
      </c>
      <c r="F310" s="84">
        <v>0.61599999999999999</v>
      </c>
      <c r="G310" s="84">
        <v>0.54100000000000004</v>
      </c>
      <c r="H310" s="84" t="s">
        <v>453</v>
      </c>
      <c r="I310" s="84" t="s">
        <v>620</v>
      </c>
      <c r="J310" s="84">
        <v>180</v>
      </c>
      <c r="K310" s="84" t="s">
        <v>525</v>
      </c>
      <c r="L310"/>
      <c r="M310"/>
      <c r="N310"/>
      <c r="O310"/>
      <c r="P310"/>
      <c r="Q310"/>
      <c r="R310"/>
      <c r="S310"/>
    </row>
    <row r="311" spans="1:19">
      <c r="A311" s="84" t="s">
        <v>728</v>
      </c>
      <c r="B311" s="84" t="s">
        <v>1153</v>
      </c>
      <c r="C311" s="84">
        <v>1.65</v>
      </c>
      <c r="D311" s="84">
        <v>1.65</v>
      </c>
      <c r="E311" s="84">
        <v>2.956</v>
      </c>
      <c r="F311" s="84">
        <v>0.61599999999999999</v>
      </c>
      <c r="G311" s="84">
        <v>0.54100000000000004</v>
      </c>
      <c r="H311" s="84" t="s">
        <v>453</v>
      </c>
      <c r="I311" s="84" t="s">
        <v>621</v>
      </c>
      <c r="J311" s="84">
        <v>0</v>
      </c>
      <c r="K311" s="84" t="s">
        <v>518</v>
      </c>
      <c r="L311"/>
      <c r="M311"/>
      <c r="N311"/>
      <c r="O311"/>
      <c r="P311"/>
      <c r="Q311"/>
      <c r="R311"/>
      <c r="S311"/>
    </row>
    <row r="312" spans="1:19">
      <c r="A312" s="84" t="s">
        <v>729</v>
      </c>
      <c r="B312" s="84" t="s">
        <v>1153</v>
      </c>
      <c r="C312" s="84">
        <v>1.64</v>
      </c>
      <c r="D312" s="84">
        <v>1.64</v>
      </c>
      <c r="E312" s="84">
        <v>2.956</v>
      </c>
      <c r="F312" s="84">
        <v>0.61599999999999999</v>
      </c>
      <c r="G312" s="84">
        <v>0.54100000000000004</v>
      </c>
      <c r="H312" s="84" t="s">
        <v>453</v>
      </c>
      <c r="I312" s="84" t="s">
        <v>622</v>
      </c>
      <c r="J312" s="84">
        <v>0</v>
      </c>
      <c r="K312" s="84" t="s">
        <v>518</v>
      </c>
      <c r="L312"/>
      <c r="M312"/>
      <c r="N312"/>
      <c r="O312"/>
      <c r="P312"/>
      <c r="Q312"/>
      <c r="R312"/>
      <c r="S312"/>
    </row>
    <row r="313" spans="1:19">
      <c r="A313" s="84" t="s">
        <v>730</v>
      </c>
      <c r="B313" s="84" t="s">
        <v>1153</v>
      </c>
      <c r="C313" s="84">
        <v>1.64</v>
      </c>
      <c r="D313" s="84">
        <v>1.64</v>
      </c>
      <c r="E313" s="84">
        <v>2.956</v>
      </c>
      <c r="F313" s="84">
        <v>0.61599999999999999</v>
      </c>
      <c r="G313" s="84">
        <v>0.54100000000000004</v>
      </c>
      <c r="H313" s="84" t="s">
        <v>453</v>
      </c>
      <c r="I313" s="84" t="s">
        <v>622</v>
      </c>
      <c r="J313" s="84">
        <v>0</v>
      </c>
      <c r="K313" s="84" t="s">
        <v>518</v>
      </c>
      <c r="L313"/>
      <c r="M313"/>
      <c r="N313"/>
      <c r="O313"/>
      <c r="P313"/>
      <c r="Q313"/>
      <c r="R313"/>
      <c r="S313"/>
    </row>
    <row r="314" spans="1:19">
      <c r="A314" s="84" t="s">
        <v>731</v>
      </c>
      <c r="B314" s="84" t="s">
        <v>1153</v>
      </c>
      <c r="C314" s="84">
        <v>1.64</v>
      </c>
      <c r="D314" s="84">
        <v>1.64</v>
      </c>
      <c r="E314" s="84">
        <v>2.956</v>
      </c>
      <c r="F314" s="84">
        <v>0.61599999999999999</v>
      </c>
      <c r="G314" s="84">
        <v>0.54100000000000004</v>
      </c>
      <c r="H314" s="84" t="s">
        <v>453</v>
      </c>
      <c r="I314" s="84" t="s">
        <v>622</v>
      </c>
      <c r="J314" s="84">
        <v>0</v>
      </c>
      <c r="K314" s="84" t="s">
        <v>518</v>
      </c>
      <c r="L314"/>
      <c r="M314"/>
      <c r="N314"/>
      <c r="O314"/>
      <c r="P314"/>
      <c r="Q314"/>
      <c r="R314"/>
      <c r="S314"/>
    </row>
    <row r="315" spans="1:19">
      <c r="A315" s="84" t="s">
        <v>732</v>
      </c>
      <c r="B315" s="84" t="s">
        <v>1153</v>
      </c>
      <c r="C315" s="84">
        <v>1.64</v>
      </c>
      <c r="D315" s="84">
        <v>1.64</v>
      </c>
      <c r="E315" s="84">
        <v>2.956</v>
      </c>
      <c r="F315" s="84">
        <v>0.61599999999999999</v>
      </c>
      <c r="G315" s="84">
        <v>0.54100000000000004</v>
      </c>
      <c r="H315" s="84" t="s">
        <v>453</v>
      </c>
      <c r="I315" s="84" t="s">
        <v>622</v>
      </c>
      <c r="J315" s="84">
        <v>0</v>
      </c>
      <c r="K315" s="84" t="s">
        <v>518</v>
      </c>
      <c r="L315"/>
      <c r="M315"/>
      <c r="N315"/>
      <c r="O315"/>
      <c r="P315"/>
      <c r="Q315"/>
      <c r="R315"/>
      <c r="S315"/>
    </row>
    <row r="316" spans="1:19">
      <c r="A316" s="84" t="s">
        <v>733</v>
      </c>
      <c r="B316" s="84" t="s">
        <v>1153</v>
      </c>
      <c r="C316" s="84">
        <v>1.65</v>
      </c>
      <c r="D316" s="84">
        <v>1.65</v>
      </c>
      <c r="E316" s="84">
        <v>2.956</v>
      </c>
      <c r="F316" s="84">
        <v>0.61599999999999999</v>
      </c>
      <c r="G316" s="84">
        <v>0.54100000000000004</v>
      </c>
      <c r="H316" s="84" t="s">
        <v>453</v>
      </c>
      <c r="I316" s="84" t="s">
        <v>624</v>
      </c>
      <c r="J316" s="84">
        <v>0</v>
      </c>
      <c r="K316" s="84" t="s">
        <v>518</v>
      </c>
      <c r="L316"/>
      <c r="M316"/>
      <c r="N316"/>
      <c r="O316"/>
      <c r="P316"/>
      <c r="Q316"/>
      <c r="R316"/>
      <c r="S316"/>
    </row>
    <row r="317" spans="1:19">
      <c r="A317" s="84" t="s">
        <v>734</v>
      </c>
      <c r="B317" s="84" t="s">
        <v>1153</v>
      </c>
      <c r="C317" s="84">
        <v>1.65</v>
      </c>
      <c r="D317" s="84">
        <v>1.65</v>
      </c>
      <c r="E317" s="84">
        <v>2.956</v>
      </c>
      <c r="F317" s="84">
        <v>0.61599999999999999</v>
      </c>
      <c r="G317" s="84">
        <v>0.54100000000000004</v>
      </c>
      <c r="H317" s="84" t="s">
        <v>453</v>
      </c>
      <c r="I317" s="84" t="s">
        <v>625</v>
      </c>
      <c r="J317" s="84">
        <v>0</v>
      </c>
      <c r="K317" s="84" t="s">
        <v>518</v>
      </c>
      <c r="L317"/>
      <c r="M317"/>
      <c r="N317"/>
      <c r="O317"/>
      <c r="P317"/>
      <c r="Q317"/>
      <c r="R317"/>
      <c r="S317"/>
    </row>
    <row r="318" spans="1:19">
      <c r="A318" s="84" t="s">
        <v>735</v>
      </c>
      <c r="B318" s="84" t="s">
        <v>1153</v>
      </c>
      <c r="C318" s="84">
        <v>1.64</v>
      </c>
      <c r="D318" s="84">
        <v>1.64</v>
      </c>
      <c r="E318" s="84">
        <v>2.956</v>
      </c>
      <c r="F318" s="84">
        <v>0.61599999999999999</v>
      </c>
      <c r="G318" s="84">
        <v>0.54100000000000004</v>
      </c>
      <c r="H318" s="84" t="s">
        <v>453</v>
      </c>
      <c r="I318" s="84" t="s">
        <v>625</v>
      </c>
      <c r="J318" s="84">
        <v>0</v>
      </c>
      <c r="K318" s="84" t="s">
        <v>518</v>
      </c>
      <c r="L318"/>
      <c r="M318"/>
      <c r="N318"/>
      <c r="O318"/>
      <c r="P318"/>
      <c r="Q318"/>
      <c r="R318"/>
      <c r="S318"/>
    </row>
    <row r="319" spans="1:19">
      <c r="A319" s="84" t="s">
        <v>736</v>
      </c>
      <c r="B319" s="84" t="s">
        <v>1153</v>
      </c>
      <c r="C319" s="84">
        <v>1.64</v>
      </c>
      <c r="D319" s="84">
        <v>1.64</v>
      </c>
      <c r="E319" s="84">
        <v>2.956</v>
      </c>
      <c r="F319" s="84">
        <v>0.61599999999999999</v>
      </c>
      <c r="G319" s="84">
        <v>0.54100000000000004</v>
      </c>
      <c r="H319" s="84" t="s">
        <v>453</v>
      </c>
      <c r="I319" s="84" t="s">
        <v>625</v>
      </c>
      <c r="J319" s="84">
        <v>0</v>
      </c>
      <c r="K319" s="84" t="s">
        <v>518</v>
      </c>
      <c r="L319"/>
      <c r="M319"/>
      <c r="N319"/>
      <c r="O319"/>
      <c r="P319"/>
      <c r="Q319"/>
      <c r="R319"/>
      <c r="S319"/>
    </row>
    <row r="320" spans="1:19">
      <c r="A320" s="84" t="s">
        <v>737</v>
      </c>
      <c r="B320" s="84" t="s">
        <v>1153</v>
      </c>
      <c r="C320" s="84">
        <v>1.64</v>
      </c>
      <c r="D320" s="84">
        <v>1.64</v>
      </c>
      <c r="E320" s="84">
        <v>2.956</v>
      </c>
      <c r="F320" s="84">
        <v>0.61599999999999999</v>
      </c>
      <c r="G320" s="84">
        <v>0.54100000000000004</v>
      </c>
      <c r="H320" s="84" t="s">
        <v>453</v>
      </c>
      <c r="I320" s="84" t="s">
        <v>625</v>
      </c>
      <c r="J320" s="84">
        <v>0</v>
      </c>
      <c r="K320" s="84" t="s">
        <v>518</v>
      </c>
      <c r="L320"/>
      <c r="M320"/>
      <c r="N320"/>
      <c r="O320"/>
      <c r="P320"/>
      <c r="Q320"/>
      <c r="R320"/>
      <c r="S320"/>
    </row>
    <row r="321" spans="1:19">
      <c r="A321" s="84" t="s">
        <v>738</v>
      </c>
      <c r="B321" s="84" t="s">
        <v>1153</v>
      </c>
      <c r="C321" s="84">
        <v>1.64</v>
      </c>
      <c r="D321" s="84">
        <v>1.64</v>
      </c>
      <c r="E321" s="84">
        <v>2.956</v>
      </c>
      <c r="F321" s="84">
        <v>0.61599999999999999</v>
      </c>
      <c r="G321" s="84">
        <v>0.54100000000000004</v>
      </c>
      <c r="H321" s="84" t="s">
        <v>453</v>
      </c>
      <c r="I321" s="84" t="s">
        <v>626</v>
      </c>
      <c r="J321" s="84">
        <v>0</v>
      </c>
      <c r="K321" s="84" t="s">
        <v>518</v>
      </c>
      <c r="L321"/>
      <c r="M321"/>
      <c r="N321"/>
      <c r="O321"/>
      <c r="P321"/>
      <c r="Q321"/>
      <c r="R321"/>
      <c r="S321"/>
    </row>
    <row r="322" spans="1:19">
      <c r="A322" s="84" t="s">
        <v>653</v>
      </c>
      <c r="B322" s="84" t="s">
        <v>1152</v>
      </c>
      <c r="C322" s="84">
        <v>1.64</v>
      </c>
      <c r="D322" s="84">
        <v>1.64</v>
      </c>
      <c r="E322" s="84">
        <v>2.956</v>
      </c>
      <c r="F322" s="84">
        <v>0.61599999999999999</v>
      </c>
      <c r="G322" s="84">
        <v>0.54100000000000004</v>
      </c>
      <c r="H322" s="84" t="s">
        <v>453</v>
      </c>
      <c r="I322" s="84" t="s">
        <v>551</v>
      </c>
      <c r="J322" s="84">
        <v>0</v>
      </c>
      <c r="K322" s="84" t="s">
        <v>518</v>
      </c>
      <c r="L322"/>
      <c r="M322"/>
      <c r="N322"/>
      <c r="O322"/>
      <c r="P322"/>
      <c r="Q322"/>
      <c r="R322"/>
      <c r="S322"/>
    </row>
    <row r="323" spans="1:19">
      <c r="A323" s="84" t="s">
        <v>654</v>
      </c>
      <c r="B323" s="84" t="s">
        <v>1152</v>
      </c>
      <c r="C323" s="84">
        <v>1.64</v>
      </c>
      <c r="D323" s="84">
        <v>1.64</v>
      </c>
      <c r="E323" s="84">
        <v>2.956</v>
      </c>
      <c r="F323" s="84">
        <v>0.61599999999999999</v>
      </c>
      <c r="G323" s="84">
        <v>0.54100000000000004</v>
      </c>
      <c r="H323" s="84" t="s">
        <v>453</v>
      </c>
      <c r="I323" s="84" t="s">
        <v>551</v>
      </c>
      <c r="J323" s="84">
        <v>0</v>
      </c>
      <c r="K323" s="84" t="s">
        <v>518</v>
      </c>
      <c r="L323"/>
      <c r="M323"/>
      <c r="N323"/>
      <c r="O323"/>
      <c r="P323"/>
      <c r="Q323"/>
      <c r="R323"/>
      <c r="S323"/>
    </row>
    <row r="324" spans="1:19">
      <c r="A324" s="84" t="s">
        <v>655</v>
      </c>
      <c r="B324" s="84" t="s">
        <v>1152</v>
      </c>
      <c r="C324" s="84">
        <v>1.65</v>
      </c>
      <c r="D324" s="84">
        <v>1.65</v>
      </c>
      <c r="E324" s="84">
        <v>2.956</v>
      </c>
      <c r="F324" s="84">
        <v>0.61599999999999999</v>
      </c>
      <c r="G324" s="84">
        <v>0.54100000000000004</v>
      </c>
      <c r="H324" s="84" t="s">
        <v>453</v>
      </c>
      <c r="I324" s="84" t="s">
        <v>551</v>
      </c>
      <c r="J324" s="84">
        <v>0</v>
      </c>
      <c r="K324" s="84" t="s">
        <v>518</v>
      </c>
      <c r="L324"/>
      <c r="M324"/>
      <c r="N324"/>
      <c r="O324"/>
      <c r="P324"/>
      <c r="Q324"/>
      <c r="R324"/>
      <c r="S324"/>
    </row>
    <row r="325" spans="1:19">
      <c r="A325" s="84" t="s">
        <v>644</v>
      </c>
      <c r="B325" s="84" t="s">
        <v>1152</v>
      </c>
      <c r="C325" s="84">
        <v>1.64</v>
      </c>
      <c r="D325" s="84">
        <v>1.64</v>
      </c>
      <c r="E325" s="84">
        <v>2.956</v>
      </c>
      <c r="F325" s="84">
        <v>0.61599999999999999</v>
      </c>
      <c r="G325" s="84">
        <v>0.54100000000000004</v>
      </c>
      <c r="H325" s="84" t="s">
        <v>453</v>
      </c>
      <c r="I325" s="84" t="s">
        <v>535</v>
      </c>
      <c r="J325" s="84">
        <v>180</v>
      </c>
      <c r="K325" s="84" t="s">
        <v>525</v>
      </c>
      <c r="L325"/>
      <c r="M325"/>
      <c r="N325"/>
      <c r="O325"/>
      <c r="P325"/>
      <c r="Q325"/>
      <c r="R325"/>
      <c r="S325"/>
    </row>
    <row r="326" spans="1:19">
      <c r="A326" s="84" t="s">
        <v>645</v>
      </c>
      <c r="B326" s="84" t="s">
        <v>1152</v>
      </c>
      <c r="C326" s="84">
        <v>1.64</v>
      </c>
      <c r="D326" s="84">
        <v>1.64</v>
      </c>
      <c r="E326" s="84">
        <v>2.956</v>
      </c>
      <c r="F326" s="84">
        <v>0.61599999999999999</v>
      </c>
      <c r="G326" s="84">
        <v>0.54100000000000004</v>
      </c>
      <c r="H326" s="84" t="s">
        <v>453</v>
      </c>
      <c r="I326" s="84" t="s">
        <v>535</v>
      </c>
      <c r="J326" s="84">
        <v>180</v>
      </c>
      <c r="K326" s="84" t="s">
        <v>525</v>
      </c>
      <c r="L326"/>
      <c r="M326"/>
      <c r="N326"/>
      <c r="O326"/>
      <c r="P326"/>
      <c r="Q326"/>
      <c r="R326"/>
      <c r="S326"/>
    </row>
    <row r="327" spans="1:19">
      <c r="A327" s="84" t="s">
        <v>646</v>
      </c>
      <c r="B327" s="84" t="s">
        <v>1152</v>
      </c>
      <c r="C327" s="84">
        <v>1.65</v>
      </c>
      <c r="D327" s="84">
        <v>1.65</v>
      </c>
      <c r="E327" s="84">
        <v>2.956</v>
      </c>
      <c r="F327" s="84">
        <v>0.61599999999999999</v>
      </c>
      <c r="G327" s="84">
        <v>0.54100000000000004</v>
      </c>
      <c r="H327" s="84" t="s">
        <v>453</v>
      </c>
      <c r="I327" s="84" t="s">
        <v>535</v>
      </c>
      <c r="J327" s="84">
        <v>180</v>
      </c>
      <c r="K327" s="84" t="s">
        <v>525</v>
      </c>
      <c r="L327"/>
      <c r="M327"/>
      <c r="N327"/>
      <c r="O327"/>
      <c r="P327"/>
      <c r="Q327"/>
      <c r="R327"/>
      <c r="S327"/>
    </row>
    <row r="328" spans="1:19">
      <c r="A328" s="84" t="s">
        <v>739</v>
      </c>
      <c r="B328" s="84"/>
      <c r="C328" s="84"/>
      <c r="D328" s="84">
        <v>184.21</v>
      </c>
      <c r="E328" s="84">
        <v>2.96</v>
      </c>
      <c r="F328" s="84">
        <v>0.61599999999999999</v>
      </c>
      <c r="G328" s="84">
        <v>0.54100000000000004</v>
      </c>
      <c r="H328" s="84"/>
      <c r="I328" s="84"/>
      <c r="J328" s="84"/>
      <c r="K328" s="84"/>
      <c r="L328"/>
      <c r="M328"/>
      <c r="N328"/>
      <c r="O328"/>
      <c r="P328"/>
      <c r="Q328"/>
      <c r="R328"/>
      <c r="S328"/>
    </row>
    <row r="329" spans="1:19">
      <c r="A329" s="84" t="s">
        <v>740</v>
      </c>
      <c r="B329" s="84"/>
      <c r="C329" s="84"/>
      <c r="D329" s="84">
        <v>72.38</v>
      </c>
      <c r="E329" s="84">
        <v>2.96</v>
      </c>
      <c r="F329" s="84">
        <v>0.61599999999999999</v>
      </c>
      <c r="G329" s="84">
        <v>0.54100000000000004</v>
      </c>
      <c r="H329" s="84"/>
      <c r="I329" s="84"/>
      <c r="J329" s="84"/>
      <c r="K329" s="84"/>
      <c r="L329"/>
      <c r="M329"/>
      <c r="N329"/>
      <c r="O329"/>
      <c r="P329"/>
      <c r="Q329"/>
      <c r="R329"/>
      <c r="S329"/>
    </row>
    <row r="330" spans="1:19">
      <c r="A330" s="84" t="s">
        <v>741</v>
      </c>
      <c r="B330" s="84"/>
      <c r="C330" s="84"/>
      <c r="D330" s="84">
        <v>111.83</v>
      </c>
      <c r="E330" s="84">
        <v>2.96</v>
      </c>
      <c r="F330" s="84">
        <v>0.61599999999999999</v>
      </c>
      <c r="G330" s="84">
        <v>0.54100000000000004</v>
      </c>
      <c r="H330" s="84"/>
      <c r="I330" s="84"/>
      <c r="J330" s="84"/>
      <c r="K330" s="84"/>
      <c r="L330"/>
      <c r="M330"/>
      <c r="N330"/>
      <c r="O330"/>
      <c r="P330"/>
      <c r="Q330"/>
      <c r="R330"/>
      <c r="S330"/>
    </row>
    <row r="331" spans="1:19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</row>
    <row r="332" spans="1:19">
      <c r="A332" s="76"/>
      <c r="B332" s="84" t="s">
        <v>373</v>
      </c>
      <c r="C332" s="84" t="s">
        <v>742</v>
      </c>
      <c r="D332" s="84" t="s">
        <v>743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</row>
    <row r="333" spans="1:19">
      <c r="A333" s="84" t="s">
        <v>292</v>
      </c>
      <c r="B333" s="84"/>
      <c r="C333" s="84"/>
      <c r="D333" s="84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</row>
    <row r="334" spans="1:19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</row>
    <row r="335" spans="1:19">
      <c r="A335" s="76"/>
      <c r="B335" s="84" t="s">
        <v>373</v>
      </c>
      <c r="C335" s="84" t="s">
        <v>744</v>
      </c>
      <c r="D335" s="84" t="s">
        <v>745</v>
      </c>
      <c r="E335" s="84" t="s">
        <v>746</v>
      </c>
      <c r="F335" s="84" t="s">
        <v>747</v>
      </c>
      <c r="G335" s="84" t="s">
        <v>743</v>
      </c>
      <c r="H335"/>
      <c r="I335"/>
      <c r="J335"/>
      <c r="K335"/>
      <c r="L335"/>
      <c r="M335"/>
      <c r="N335"/>
      <c r="O335"/>
      <c r="P335"/>
      <c r="Q335"/>
      <c r="R335"/>
      <c r="S335"/>
    </row>
    <row r="336" spans="1:19">
      <c r="A336" s="84" t="s">
        <v>748</v>
      </c>
      <c r="B336" s="84" t="s">
        <v>749</v>
      </c>
      <c r="C336" s="84">
        <v>1766.01</v>
      </c>
      <c r="D336" s="84">
        <v>1410.43</v>
      </c>
      <c r="E336" s="84">
        <v>355.58</v>
      </c>
      <c r="F336" s="84">
        <v>0.8</v>
      </c>
      <c r="G336" s="84">
        <v>2.9</v>
      </c>
      <c r="H336"/>
      <c r="I336"/>
      <c r="J336"/>
      <c r="K336"/>
      <c r="L336"/>
      <c r="M336"/>
      <c r="N336"/>
      <c r="O336"/>
      <c r="P336"/>
      <c r="Q336"/>
      <c r="R336"/>
      <c r="S336"/>
    </row>
    <row r="337" spans="1:19">
      <c r="A337" s="84" t="s">
        <v>750</v>
      </c>
      <c r="B337" s="84" t="s">
        <v>749</v>
      </c>
      <c r="C337" s="84">
        <v>1847.03</v>
      </c>
      <c r="D337" s="84">
        <v>1475.14</v>
      </c>
      <c r="E337" s="84">
        <v>371.89</v>
      </c>
      <c r="F337" s="84">
        <v>0.8</v>
      </c>
      <c r="G337" s="84">
        <v>2.9</v>
      </c>
      <c r="H337"/>
      <c r="I337"/>
      <c r="J337"/>
      <c r="K337"/>
      <c r="L337"/>
      <c r="M337"/>
      <c r="N337"/>
      <c r="O337"/>
      <c r="P337"/>
      <c r="Q337"/>
      <c r="R337"/>
      <c r="S337"/>
    </row>
    <row r="338" spans="1:19">
      <c r="A338" s="84" t="s">
        <v>751</v>
      </c>
      <c r="B338" s="84" t="s">
        <v>749</v>
      </c>
      <c r="C338" s="84">
        <v>1717.43</v>
      </c>
      <c r="D338" s="84">
        <v>1371.64</v>
      </c>
      <c r="E338" s="84">
        <v>345.8</v>
      </c>
      <c r="F338" s="84">
        <v>0.8</v>
      </c>
      <c r="G338" s="84">
        <v>2.9</v>
      </c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84" t="s">
        <v>752</v>
      </c>
      <c r="B339" s="84" t="s">
        <v>749</v>
      </c>
      <c r="C339" s="84">
        <v>1253.9000000000001</v>
      </c>
      <c r="D339" s="84">
        <v>1001.43</v>
      </c>
      <c r="E339" s="84">
        <v>252.47</v>
      </c>
      <c r="F339" s="84">
        <v>0.8</v>
      </c>
      <c r="G339" s="84">
        <v>2.9</v>
      </c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4" t="s">
        <v>753</v>
      </c>
      <c r="B340" s="84" t="s">
        <v>749</v>
      </c>
      <c r="C340" s="84">
        <v>1481.13</v>
      </c>
      <c r="D340" s="84">
        <v>1182.9100000000001</v>
      </c>
      <c r="E340" s="84">
        <v>298.22000000000003</v>
      </c>
      <c r="F340" s="84">
        <v>0.8</v>
      </c>
      <c r="G340" s="84">
        <v>2.9</v>
      </c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 s="84" t="s">
        <v>754</v>
      </c>
      <c r="B341" s="84" t="s">
        <v>749</v>
      </c>
      <c r="C341" s="84">
        <v>2600.1999999999998</v>
      </c>
      <c r="D341" s="84">
        <v>2076.67</v>
      </c>
      <c r="E341" s="84">
        <v>523.54</v>
      </c>
      <c r="F341" s="84">
        <v>0.8</v>
      </c>
      <c r="G341" s="84">
        <v>2.79</v>
      </c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84" t="s">
        <v>755</v>
      </c>
      <c r="B342" s="84" t="s">
        <v>749</v>
      </c>
      <c r="C342" s="84">
        <v>9929.17</v>
      </c>
      <c r="D342" s="84">
        <v>7929.98</v>
      </c>
      <c r="E342" s="84">
        <v>1999.19</v>
      </c>
      <c r="F342" s="84">
        <v>0.8</v>
      </c>
      <c r="G342" s="84">
        <v>2.44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4" t="s">
        <v>756</v>
      </c>
      <c r="B343" s="84" t="s">
        <v>749</v>
      </c>
      <c r="C343" s="84">
        <v>8408.9599999999991</v>
      </c>
      <c r="D343" s="84">
        <v>6715.86</v>
      </c>
      <c r="E343" s="84">
        <v>1693.1</v>
      </c>
      <c r="F343" s="84">
        <v>0.8</v>
      </c>
      <c r="G343" s="84">
        <v>2.44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4" t="s">
        <v>757</v>
      </c>
      <c r="B344" s="84" t="s">
        <v>749</v>
      </c>
      <c r="C344" s="84">
        <v>9649.41</v>
      </c>
      <c r="D344" s="84">
        <v>7706.56</v>
      </c>
      <c r="E344" s="84">
        <v>1942.86</v>
      </c>
      <c r="F344" s="84">
        <v>0.8</v>
      </c>
      <c r="G344" s="84">
        <v>2.44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4" t="s">
        <v>758</v>
      </c>
      <c r="B345" s="84" t="s">
        <v>749</v>
      </c>
      <c r="C345" s="84">
        <v>2465.17</v>
      </c>
      <c r="D345" s="84">
        <v>1968.82</v>
      </c>
      <c r="E345" s="84">
        <v>496.35</v>
      </c>
      <c r="F345" s="84">
        <v>0.8</v>
      </c>
      <c r="G345" s="84">
        <v>2.82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4" t="s">
        <v>759</v>
      </c>
      <c r="B346" s="84" t="s">
        <v>749</v>
      </c>
      <c r="C346" s="84">
        <v>1988.75</v>
      </c>
      <c r="D346" s="84">
        <v>1588.33</v>
      </c>
      <c r="E346" s="84">
        <v>400.43</v>
      </c>
      <c r="F346" s="84">
        <v>0.8</v>
      </c>
      <c r="G346" s="84">
        <v>2.9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4" t="s">
        <v>760</v>
      </c>
      <c r="B347" s="84" t="s">
        <v>749</v>
      </c>
      <c r="C347" s="84">
        <v>8182.07</v>
      </c>
      <c r="D347" s="84">
        <v>6534.65</v>
      </c>
      <c r="E347" s="84">
        <v>1647.42</v>
      </c>
      <c r="F347" s="84">
        <v>0.8</v>
      </c>
      <c r="G347" s="84">
        <v>2.44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4" t="s">
        <v>761</v>
      </c>
      <c r="B348" s="84" t="s">
        <v>749</v>
      </c>
      <c r="C348" s="84">
        <v>2561.67</v>
      </c>
      <c r="D348" s="84">
        <v>2045.89</v>
      </c>
      <c r="E348" s="84">
        <v>515.78</v>
      </c>
      <c r="F348" s="84">
        <v>0.8</v>
      </c>
      <c r="G348" s="84">
        <v>2.8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4" t="s">
        <v>762</v>
      </c>
      <c r="B349" s="84" t="s">
        <v>749</v>
      </c>
      <c r="C349" s="84">
        <v>7544.7</v>
      </c>
      <c r="D349" s="84">
        <v>6025.62</v>
      </c>
      <c r="E349" s="84">
        <v>1519.09</v>
      </c>
      <c r="F349" s="84">
        <v>0.8</v>
      </c>
      <c r="G349" s="84">
        <v>2.44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4" t="s">
        <v>763</v>
      </c>
      <c r="B350" s="84" t="s">
        <v>749</v>
      </c>
      <c r="C350" s="84">
        <v>1979.75</v>
      </c>
      <c r="D350" s="84">
        <v>1581.14</v>
      </c>
      <c r="E350" s="84">
        <v>398.61</v>
      </c>
      <c r="F350" s="84">
        <v>0.8</v>
      </c>
      <c r="G350" s="84">
        <v>2.9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4" t="s">
        <v>764</v>
      </c>
      <c r="B351" s="84" t="s">
        <v>749</v>
      </c>
      <c r="C351" s="84">
        <v>2605.6799999999998</v>
      </c>
      <c r="D351" s="84">
        <v>2081.04</v>
      </c>
      <c r="E351" s="84">
        <v>524.64</v>
      </c>
      <c r="F351" s="84">
        <v>0.8</v>
      </c>
      <c r="G351" s="84">
        <v>2.79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4" t="s">
        <v>765</v>
      </c>
      <c r="B352" s="84" t="s">
        <v>749</v>
      </c>
      <c r="C352" s="84">
        <v>10072.25</v>
      </c>
      <c r="D352" s="84">
        <v>8044.26</v>
      </c>
      <c r="E352" s="84">
        <v>2028</v>
      </c>
      <c r="F352" s="84">
        <v>0.8</v>
      </c>
      <c r="G352" s="84">
        <v>2.44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4" t="s">
        <v>766</v>
      </c>
      <c r="B353" s="84" t="s">
        <v>749</v>
      </c>
      <c r="C353" s="84">
        <v>8702.81</v>
      </c>
      <c r="D353" s="84">
        <v>6950.55</v>
      </c>
      <c r="E353" s="84">
        <v>1752.27</v>
      </c>
      <c r="F353" s="84">
        <v>0.8</v>
      </c>
      <c r="G353" s="84">
        <v>2.44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4" t="s">
        <v>767</v>
      </c>
      <c r="B354" s="84" t="s">
        <v>749</v>
      </c>
      <c r="C354" s="84">
        <v>10047.58</v>
      </c>
      <c r="D354" s="84">
        <v>8024.55</v>
      </c>
      <c r="E354" s="84">
        <v>2023.03</v>
      </c>
      <c r="F354" s="84">
        <v>0.8</v>
      </c>
      <c r="G354" s="84">
        <v>2.44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4" t="s">
        <v>768</v>
      </c>
      <c r="B355" s="84" t="s">
        <v>749</v>
      </c>
      <c r="C355" s="84">
        <v>2558.29</v>
      </c>
      <c r="D355" s="84">
        <v>2043.19</v>
      </c>
      <c r="E355" s="84">
        <v>515.1</v>
      </c>
      <c r="F355" s="84">
        <v>0.8</v>
      </c>
      <c r="G355" s="84">
        <v>2.8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4" t="s">
        <v>769</v>
      </c>
      <c r="B356" s="84" t="s">
        <v>749</v>
      </c>
      <c r="C356" s="84">
        <v>2072.1799999999998</v>
      </c>
      <c r="D356" s="84">
        <v>1654.96</v>
      </c>
      <c r="E356" s="84">
        <v>417.22</v>
      </c>
      <c r="F356" s="84">
        <v>0.8</v>
      </c>
      <c r="G356" s="84">
        <v>2.9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4" t="s">
        <v>770</v>
      </c>
      <c r="B357" s="84" t="s">
        <v>749</v>
      </c>
      <c r="C357" s="84">
        <v>7945.74</v>
      </c>
      <c r="D357" s="84">
        <v>6345.91</v>
      </c>
      <c r="E357" s="84">
        <v>1599.83</v>
      </c>
      <c r="F357" s="84">
        <v>0.8</v>
      </c>
      <c r="G357" s="84">
        <v>2.44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4" t="s">
        <v>771</v>
      </c>
      <c r="B358" s="84" t="s">
        <v>749</v>
      </c>
      <c r="C358" s="84">
        <v>2085.4699999999998</v>
      </c>
      <c r="D358" s="84">
        <v>1665.57</v>
      </c>
      <c r="E358" s="84">
        <v>419.9</v>
      </c>
      <c r="F358" s="84">
        <v>0.8</v>
      </c>
      <c r="G358" s="84">
        <v>2.89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4" t="s">
        <v>772</v>
      </c>
      <c r="B359" s="84" t="s">
        <v>749</v>
      </c>
      <c r="C359" s="84">
        <v>7817.02</v>
      </c>
      <c r="D359" s="84">
        <v>6243.1</v>
      </c>
      <c r="E359" s="84">
        <v>1573.92</v>
      </c>
      <c r="F359" s="84">
        <v>0.8</v>
      </c>
      <c r="G359" s="84">
        <v>2.44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4" t="s">
        <v>773</v>
      </c>
      <c r="B360" s="84" t="s">
        <v>749</v>
      </c>
      <c r="C360" s="84">
        <v>2030.54</v>
      </c>
      <c r="D360" s="84">
        <v>1621.7</v>
      </c>
      <c r="E360" s="84">
        <v>408.84</v>
      </c>
      <c r="F360" s="84">
        <v>0.8</v>
      </c>
      <c r="G360" s="84">
        <v>2.9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4" t="s">
        <v>774</v>
      </c>
      <c r="B361" s="84" t="s">
        <v>749</v>
      </c>
      <c r="C361" s="84">
        <v>2608.86</v>
      </c>
      <c r="D361" s="84">
        <v>2083.58</v>
      </c>
      <c r="E361" s="84">
        <v>525.28</v>
      </c>
      <c r="F361" s="84">
        <v>0.8</v>
      </c>
      <c r="G361" s="84">
        <v>2.79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4" t="s">
        <v>775</v>
      </c>
      <c r="B362" s="84" t="s">
        <v>749</v>
      </c>
      <c r="C362" s="84">
        <v>10166.52</v>
      </c>
      <c r="D362" s="84">
        <v>8119.55</v>
      </c>
      <c r="E362" s="84">
        <v>2046.98</v>
      </c>
      <c r="F362" s="84">
        <v>0.8</v>
      </c>
      <c r="G362" s="84">
        <v>2.44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4" t="s">
        <v>776</v>
      </c>
      <c r="B363" s="84" t="s">
        <v>749</v>
      </c>
      <c r="C363" s="84">
        <v>8830</v>
      </c>
      <c r="D363" s="84">
        <v>7052.13</v>
      </c>
      <c r="E363" s="84">
        <v>1777.87</v>
      </c>
      <c r="F363" s="84">
        <v>0.8</v>
      </c>
      <c r="G363" s="84">
        <v>2.44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4" t="s">
        <v>777</v>
      </c>
      <c r="B364" s="84" t="s">
        <v>749</v>
      </c>
      <c r="C364" s="84">
        <v>10161.89</v>
      </c>
      <c r="D364" s="84">
        <v>8115.85</v>
      </c>
      <c r="E364" s="84">
        <v>2046.04</v>
      </c>
      <c r="F364" s="84">
        <v>0.8</v>
      </c>
      <c r="G364" s="84">
        <v>2.44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4" t="s">
        <v>778</v>
      </c>
      <c r="B365" s="84" t="s">
        <v>749</v>
      </c>
      <c r="C365" s="84">
        <v>2580.25</v>
      </c>
      <c r="D365" s="84">
        <v>2060.73</v>
      </c>
      <c r="E365" s="84">
        <v>519.52</v>
      </c>
      <c r="F365" s="84">
        <v>0.8</v>
      </c>
      <c r="G365" s="84">
        <v>2.79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4" t="s">
        <v>779</v>
      </c>
      <c r="B366" s="84" t="s">
        <v>749</v>
      </c>
      <c r="C366" s="84">
        <v>2100.66</v>
      </c>
      <c r="D366" s="84">
        <v>1677.71</v>
      </c>
      <c r="E366" s="84">
        <v>422.96</v>
      </c>
      <c r="F366" s="84">
        <v>0.8</v>
      </c>
      <c r="G366" s="84">
        <v>2.89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4" t="s">
        <v>780</v>
      </c>
      <c r="B367" s="84" t="s">
        <v>749</v>
      </c>
      <c r="C367" s="84">
        <v>7979.87</v>
      </c>
      <c r="D367" s="84">
        <v>6373.16</v>
      </c>
      <c r="E367" s="84">
        <v>1606.7</v>
      </c>
      <c r="F367" s="84">
        <v>0.8</v>
      </c>
      <c r="G367" s="84">
        <v>2.44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4" t="s">
        <v>781</v>
      </c>
      <c r="B368" s="84" t="s">
        <v>749</v>
      </c>
      <c r="C368" s="84">
        <v>2013.63</v>
      </c>
      <c r="D368" s="84">
        <v>1608.2</v>
      </c>
      <c r="E368" s="84">
        <v>405.43</v>
      </c>
      <c r="F368" s="84">
        <v>0.8</v>
      </c>
      <c r="G368" s="84">
        <v>2.9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4" t="s">
        <v>782</v>
      </c>
      <c r="B369" s="84" t="s">
        <v>749</v>
      </c>
      <c r="C369" s="84">
        <v>7896.32</v>
      </c>
      <c r="D369" s="84">
        <v>6306.44</v>
      </c>
      <c r="E369" s="84">
        <v>1589.88</v>
      </c>
      <c r="F369" s="84">
        <v>0.8</v>
      </c>
      <c r="G369" s="84">
        <v>2.44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4" t="s">
        <v>783</v>
      </c>
      <c r="B370" s="84" t="s">
        <v>749</v>
      </c>
      <c r="C370" s="84">
        <v>2048.59</v>
      </c>
      <c r="D370" s="84">
        <v>1636.12</v>
      </c>
      <c r="E370" s="84">
        <v>412.47</v>
      </c>
      <c r="F370" s="84">
        <v>0.8</v>
      </c>
      <c r="G370" s="84">
        <v>2.9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4" t="s">
        <v>784</v>
      </c>
      <c r="B371" s="84" t="s">
        <v>749</v>
      </c>
      <c r="C371" s="84">
        <v>7421.24</v>
      </c>
      <c r="D371" s="84">
        <v>5927.01</v>
      </c>
      <c r="E371" s="84">
        <v>1494.23</v>
      </c>
      <c r="F371" s="84">
        <v>0.8</v>
      </c>
      <c r="G371" s="84">
        <v>4.04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4" t="s">
        <v>793</v>
      </c>
      <c r="B372" s="84" t="s">
        <v>749</v>
      </c>
      <c r="C372" s="84">
        <v>4718.84</v>
      </c>
      <c r="D372" s="84">
        <v>3768.73</v>
      </c>
      <c r="E372" s="84">
        <v>950.11</v>
      </c>
      <c r="F372" s="84">
        <v>0.8</v>
      </c>
      <c r="G372" s="84">
        <v>4.04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4" t="s">
        <v>794</v>
      </c>
      <c r="B373" s="84" t="s">
        <v>749</v>
      </c>
      <c r="C373" s="84">
        <v>4414.8100000000004</v>
      </c>
      <c r="D373" s="84">
        <v>3525.91</v>
      </c>
      <c r="E373" s="84">
        <v>888.9</v>
      </c>
      <c r="F373" s="84">
        <v>0.8</v>
      </c>
      <c r="G373" s="84">
        <v>4.04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4" t="s">
        <v>795</v>
      </c>
      <c r="B374" s="84" t="s">
        <v>749</v>
      </c>
      <c r="C374" s="84">
        <v>4269.5200000000004</v>
      </c>
      <c r="D374" s="84">
        <v>3409.88</v>
      </c>
      <c r="E374" s="84">
        <v>859.65</v>
      </c>
      <c r="F374" s="84">
        <v>0.8</v>
      </c>
      <c r="G374" s="84">
        <v>4.04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4" t="s">
        <v>785</v>
      </c>
      <c r="B375" s="84" t="s">
        <v>749</v>
      </c>
      <c r="C375" s="84">
        <v>14591.85</v>
      </c>
      <c r="D375" s="84">
        <v>11653.86</v>
      </c>
      <c r="E375" s="84">
        <v>2937.99</v>
      </c>
      <c r="F375" s="84">
        <v>0.8</v>
      </c>
      <c r="G375" s="84">
        <v>4.01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4" t="s">
        <v>786</v>
      </c>
      <c r="B376" s="84" t="s">
        <v>749</v>
      </c>
      <c r="C376" s="84">
        <v>1133.0999999999999</v>
      </c>
      <c r="D376" s="84">
        <v>904.96</v>
      </c>
      <c r="E376" s="84">
        <v>228.14</v>
      </c>
      <c r="F376" s="84">
        <v>0.8</v>
      </c>
      <c r="G376" s="84">
        <v>4.04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4" t="s">
        <v>787</v>
      </c>
      <c r="B377" s="84" t="s">
        <v>749</v>
      </c>
      <c r="C377" s="84">
        <v>7881.45</v>
      </c>
      <c r="D377" s="84">
        <v>6282.66</v>
      </c>
      <c r="E377" s="84">
        <v>1598.79</v>
      </c>
      <c r="F377" s="84">
        <v>0.8</v>
      </c>
      <c r="G377" s="84">
        <v>4.03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4" t="s">
        <v>788</v>
      </c>
      <c r="B378" s="84" t="s">
        <v>749</v>
      </c>
      <c r="C378" s="84">
        <v>922.52</v>
      </c>
      <c r="D378" s="84">
        <v>736.78</v>
      </c>
      <c r="E378" s="84">
        <v>185.75</v>
      </c>
      <c r="F378" s="84">
        <v>0.8</v>
      </c>
      <c r="G378" s="84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4" t="s">
        <v>789</v>
      </c>
      <c r="B379" s="84" t="s">
        <v>749</v>
      </c>
      <c r="C379" s="84">
        <v>5071.43</v>
      </c>
      <c r="D379" s="84">
        <v>4050.33</v>
      </c>
      <c r="E379" s="84">
        <v>1021.11</v>
      </c>
      <c r="F379" s="84">
        <v>0.8</v>
      </c>
      <c r="G379" s="84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4" t="s">
        <v>790</v>
      </c>
      <c r="B380" s="84" t="s">
        <v>749</v>
      </c>
      <c r="C380" s="84">
        <v>26527.79</v>
      </c>
      <c r="D380" s="84">
        <v>21186.560000000001</v>
      </c>
      <c r="E380" s="84">
        <v>5341.23</v>
      </c>
      <c r="F380" s="84">
        <v>0.8</v>
      </c>
      <c r="G380" s="84">
        <v>3.77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4" t="s">
        <v>791</v>
      </c>
      <c r="B381" s="84" t="s">
        <v>749</v>
      </c>
      <c r="C381" s="84">
        <v>2002.07</v>
      </c>
      <c r="D381" s="84">
        <v>1598.97</v>
      </c>
      <c r="E381" s="84">
        <v>403.11</v>
      </c>
      <c r="F381" s="84">
        <v>0.8</v>
      </c>
      <c r="G381" s="84">
        <v>4.04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4" t="s">
        <v>792</v>
      </c>
      <c r="B382" s="84" t="s">
        <v>749</v>
      </c>
      <c r="C382" s="84">
        <v>5400.22</v>
      </c>
      <c r="D382" s="84">
        <v>4312.92</v>
      </c>
      <c r="E382" s="84">
        <v>1087.31</v>
      </c>
      <c r="F382" s="84">
        <v>0.8</v>
      </c>
      <c r="G382" s="84">
        <v>4.04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76"/>
      <c r="B384" s="84" t="s">
        <v>373</v>
      </c>
      <c r="C384" s="84" t="s">
        <v>744</v>
      </c>
      <c r="D384" s="84" t="s">
        <v>743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4" t="s">
        <v>804</v>
      </c>
      <c r="B385" s="84" t="s">
        <v>797</v>
      </c>
      <c r="C385" s="84">
        <v>4370.07</v>
      </c>
      <c r="D385" s="84">
        <v>1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4" t="s">
        <v>819</v>
      </c>
      <c r="B386" s="84" t="s">
        <v>797</v>
      </c>
      <c r="C386" s="84">
        <v>3655.92</v>
      </c>
      <c r="D386" s="84">
        <v>1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4" t="s">
        <v>833</v>
      </c>
      <c r="B387" s="84" t="s">
        <v>797</v>
      </c>
      <c r="C387" s="84">
        <v>3683.58</v>
      </c>
      <c r="D387" s="84">
        <v>1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4" t="s">
        <v>847</v>
      </c>
      <c r="B388" s="84" t="s">
        <v>797</v>
      </c>
      <c r="C388" s="84">
        <v>3891.68</v>
      </c>
      <c r="D388" s="84">
        <v>1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4" t="s">
        <v>805</v>
      </c>
      <c r="B389" s="84" t="s">
        <v>797</v>
      </c>
      <c r="C389" s="84">
        <v>99.29</v>
      </c>
      <c r="D389" s="84">
        <v>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 s="84" t="s">
        <v>818</v>
      </c>
      <c r="B390" s="84" t="s">
        <v>797</v>
      </c>
      <c r="C390" s="84">
        <v>114.04</v>
      </c>
      <c r="D390" s="84">
        <v>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84" t="s">
        <v>832</v>
      </c>
      <c r="B391" s="84" t="s">
        <v>797</v>
      </c>
      <c r="C391" s="84">
        <v>131.16999999999999</v>
      </c>
      <c r="D391" s="84">
        <v>1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4" t="s">
        <v>846</v>
      </c>
      <c r="B392" s="84" t="s">
        <v>797</v>
      </c>
      <c r="C392" s="84">
        <v>257.07</v>
      </c>
      <c r="D392" s="84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4" t="s">
        <v>799</v>
      </c>
      <c r="B393" s="84" t="s">
        <v>797</v>
      </c>
      <c r="C393" s="84">
        <v>2516.29</v>
      </c>
      <c r="D393" s="84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4" t="s">
        <v>800</v>
      </c>
      <c r="B394" s="84" t="s">
        <v>797</v>
      </c>
      <c r="C394" s="84">
        <v>2540.9899999999998</v>
      </c>
      <c r="D394" s="84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4" t="s">
        <v>801</v>
      </c>
      <c r="B395" s="84" t="s">
        <v>797</v>
      </c>
      <c r="C395" s="84">
        <v>2767.77</v>
      </c>
      <c r="D395" s="84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4" t="s">
        <v>802</v>
      </c>
      <c r="B396" s="84" t="s">
        <v>797</v>
      </c>
      <c r="C396" s="84">
        <v>2756.96</v>
      </c>
      <c r="D396" s="84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4" t="s">
        <v>803</v>
      </c>
      <c r="B397" s="84" t="s">
        <v>797</v>
      </c>
      <c r="C397" s="84">
        <v>2548.4699999999998</v>
      </c>
      <c r="D397" s="84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4" t="s">
        <v>808</v>
      </c>
      <c r="B398" s="84" t="s">
        <v>797</v>
      </c>
      <c r="C398" s="84">
        <v>4086.13</v>
      </c>
      <c r="D398" s="84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4" t="s">
        <v>809</v>
      </c>
      <c r="B399" s="84" t="s">
        <v>797</v>
      </c>
      <c r="C399" s="84">
        <v>8990.11</v>
      </c>
      <c r="D399" s="84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4" t="s">
        <v>810</v>
      </c>
      <c r="B400" s="84" t="s">
        <v>797</v>
      </c>
      <c r="C400" s="84">
        <v>7057.83</v>
      </c>
      <c r="D400" s="84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4" t="s">
        <v>811</v>
      </c>
      <c r="B401" s="84" t="s">
        <v>797</v>
      </c>
      <c r="C401" s="84">
        <v>8896.8700000000008</v>
      </c>
      <c r="D401" s="84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4" t="s">
        <v>812</v>
      </c>
      <c r="B402" s="84" t="s">
        <v>797</v>
      </c>
      <c r="C402" s="84">
        <v>2474.6799999999998</v>
      </c>
      <c r="D402" s="84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4" t="s">
        <v>813</v>
      </c>
      <c r="B403" s="84" t="s">
        <v>797</v>
      </c>
      <c r="C403" s="84">
        <v>2438.75</v>
      </c>
      <c r="D403" s="84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4" t="s">
        <v>814</v>
      </c>
      <c r="B404" s="84" t="s">
        <v>797</v>
      </c>
      <c r="C404" s="84">
        <v>8675.17</v>
      </c>
      <c r="D404" s="84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4" t="s">
        <v>815</v>
      </c>
      <c r="B405" s="84" t="s">
        <v>797</v>
      </c>
      <c r="C405" s="84">
        <v>2024.71</v>
      </c>
      <c r="D405" s="84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4" t="s">
        <v>816</v>
      </c>
      <c r="B406" s="84" t="s">
        <v>797</v>
      </c>
      <c r="C406" s="84">
        <v>8815.82</v>
      </c>
      <c r="D406" s="84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4" t="s">
        <v>817</v>
      </c>
      <c r="B407" s="84" t="s">
        <v>797</v>
      </c>
      <c r="C407" s="84">
        <v>2418.38</v>
      </c>
      <c r="D407" s="84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4" t="s">
        <v>822</v>
      </c>
      <c r="B408" s="84" t="s">
        <v>797</v>
      </c>
      <c r="C408" s="84">
        <v>4118.17</v>
      </c>
      <c r="D408" s="84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4" t="s">
        <v>823</v>
      </c>
      <c r="B409" s="84" t="s">
        <v>797</v>
      </c>
      <c r="C409" s="84">
        <v>9056</v>
      </c>
      <c r="D409" s="84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4" t="s">
        <v>824</v>
      </c>
      <c r="B410" s="84" t="s">
        <v>797</v>
      </c>
      <c r="C410" s="84">
        <v>7216.92</v>
      </c>
      <c r="D410" s="84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4" t="s">
        <v>825</v>
      </c>
      <c r="B411" s="84" t="s">
        <v>797</v>
      </c>
      <c r="C411" s="84">
        <v>9036.56</v>
      </c>
      <c r="D411" s="84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4" t="s">
        <v>826</v>
      </c>
      <c r="B412" s="84" t="s">
        <v>797</v>
      </c>
      <c r="C412" s="84">
        <v>2503.11</v>
      </c>
      <c r="D412" s="84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4" t="s">
        <v>827</v>
      </c>
      <c r="B413" s="84" t="s">
        <v>797</v>
      </c>
      <c r="C413" s="84">
        <v>2474.0700000000002</v>
      </c>
      <c r="D413" s="84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4" t="s">
        <v>828</v>
      </c>
      <c r="B414" s="84" t="s">
        <v>797</v>
      </c>
      <c r="C414" s="84">
        <v>8999.59</v>
      </c>
      <c r="D414" s="84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4" t="s">
        <v>829</v>
      </c>
      <c r="B415" s="84" t="s">
        <v>797</v>
      </c>
      <c r="C415" s="84">
        <v>2322.6</v>
      </c>
      <c r="D415" s="84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4" t="s">
        <v>830</v>
      </c>
      <c r="B416" s="84" t="s">
        <v>797</v>
      </c>
      <c r="C416" s="84">
        <v>8975.44</v>
      </c>
      <c r="D416" s="84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4" t="s">
        <v>831</v>
      </c>
      <c r="B417" s="84" t="s">
        <v>797</v>
      </c>
      <c r="C417" s="84">
        <v>2453.98</v>
      </c>
      <c r="D417" s="84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4" t="s">
        <v>836</v>
      </c>
      <c r="B418" s="84" t="s">
        <v>797</v>
      </c>
      <c r="C418" s="84">
        <v>4476.3900000000003</v>
      </c>
      <c r="D418" s="84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4" t="s">
        <v>837</v>
      </c>
      <c r="B419" s="84" t="s">
        <v>797</v>
      </c>
      <c r="C419" s="84">
        <v>10432.91</v>
      </c>
      <c r="D419" s="84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4" t="s">
        <v>838</v>
      </c>
      <c r="B420" s="84" t="s">
        <v>797</v>
      </c>
      <c r="C420" s="84">
        <v>8346.19</v>
      </c>
      <c r="D420" s="84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4" t="s">
        <v>839</v>
      </c>
      <c r="B421" s="84" t="s">
        <v>797</v>
      </c>
      <c r="C421" s="84">
        <v>10421.34</v>
      </c>
      <c r="D421" s="84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4" t="s">
        <v>840</v>
      </c>
      <c r="B422" s="84" t="s">
        <v>797</v>
      </c>
      <c r="C422" s="84">
        <v>2847.02</v>
      </c>
      <c r="D422" s="84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4" t="s">
        <v>841</v>
      </c>
      <c r="B423" s="84" t="s">
        <v>797</v>
      </c>
      <c r="C423" s="84">
        <v>2842.08</v>
      </c>
      <c r="D423" s="84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4" t="s">
        <v>842</v>
      </c>
      <c r="B424" s="84" t="s">
        <v>797</v>
      </c>
      <c r="C424" s="84">
        <v>10418.11</v>
      </c>
      <c r="D424" s="8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4" t="s">
        <v>843</v>
      </c>
      <c r="B425" s="84" t="s">
        <v>797</v>
      </c>
      <c r="C425" s="84">
        <v>2786.77</v>
      </c>
      <c r="D425" s="84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4" t="s">
        <v>844</v>
      </c>
      <c r="B426" s="84" t="s">
        <v>797</v>
      </c>
      <c r="C426" s="84">
        <v>10369.74</v>
      </c>
      <c r="D426" s="84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4" t="s">
        <v>845</v>
      </c>
      <c r="B427" s="84" t="s">
        <v>797</v>
      </c>
      <c r="C427" s="84">
        <v>2820.33</v>
      </c>
      <c r="D427" s="84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4" t="s">
        <v>796</v>
      </c>
      <c r="B428" s="84" t="s">
        <v>797</v>
      </c>
      <c r="C428" s="84">
        <v>4213.04</v>
      </c>
      <c r="D428" s="84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4" t="s">
        <v>806</v>
      </c>
      <c r="B429" s="84" t="s">
        <v>797</v>
      </c>
      <c r="C429" s="84">
        <v>3496.3</v>
      </c>
      <c r="D429" s="84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4" t="s">
        <v>820</v>
      </c>
      <c r="B430" s="84" t="s">
        <v>797</v>
      </c>
      <c r="C430" s="84">
        <v>3520.65</v>
      </c>
      <c r="D430" s="84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4" t="s">
        <v>834</v>
      </c>
      <c r="B431" s="84" t="s">
        <v>797</v>
      </c>
      <c r="C431" s="84">
        <v>3716.82</v>
      </c>
      <c r="D431" s="84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4" t="s">
        <v>798</v>
      </c>
      <c r="B432" s="84" t="s">
        <v>797</v>
      </c>
      <c r="C432" s="84">
        <v>2207</v>
      </c>
      <c r="D432" s="84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4" t="s">
        <v>807</v>
      </c>
      <c r="B433" s="84" t="s">
        <v>797</v>
      </c>
      <c r="C433" s="84">
        <v>1891.7</v>
      </c>
      <c r="D433" s="84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4" t="s">
        <v>821</v>
      </c>
      <c r="B434" s="84" t="s">
        <v>797</v>
      </c>
      <c r="C434" s="84">
        <v>1905.34</v>
      </c>
      <c r="D434" s="84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4" t="s">
        <v>835</v>
      </c>
      <c r="B435" s="84" t="s">
        <v>797</v>
      </c>
      <c r="C435" s="84">
        <v>1927</v>
      </c>
      <c r="D435" s="84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4" t="s">
        <v>848</v>
      </c>
      <c r="B436" s="84" t="s">
        <v>849</v>
      </c>
      <c r="C436" s="84">
        <v>12985.87</v>
      </c>
      <c r="D436" s="84">
        <v>0.8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4" t="s">
        <v>858</v>
      </c>
      <c r="B437" s="84" t="s">
        <v>849</v>
      </c>
      <c r="C437" s="84">
        <v>8818.5300000000007</v>
      </c>
      <c r="D437" s="84">
        <v>0.8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4" t="s">
        <v>859</v>
      </c>
      <c r="B438" s="84" t="s">
        <v>849</v>
      </c>
      <c r="C438" s="84">
        <v>8403.1200000000008</v>
      </c>
      <c r="D438" s="84">
        <v>0.8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4" t="s">
        <v>860</v>
      </c>
      <c r="B439" s="84" t="s">
        <v>849</v>
      </c>
      <c r="C439" s="84">
        <v>8204.52</v>
      </c>
      <c r="D439" s="84">
        <v>0.8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4" t="s">
        <v>850</v>
      </c>
      <c r="B440" s="84" t="s">
        <v>849</v>
      </c>
      <c r="C440" s="84">
        <v>51957.25</v>
      </c>
      <c r="D440" s="84">
        <v>0.8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4" t="s">
        <v>851</v>
      </c>
      <c r="B441" s="84" t="s">
        <v>849</v>
      </c>
      <c r="C441" s="84">
        <v>1548.48</v>
      </c>
      <c r="D441" s="84">
        <v>0.8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4" t="s">
        <v>852</v>
      </c>
      <c r="B442" s="84" t="s">
        <v>849</v>
      </c>
      <c r="C442" s="84">
        <v>43176.76</v>
      </c>
      <c r="D442" s="84">
        <v>0.8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4" t="s">
        <v>853</v>
      </c>
      <c r="B443" s="84" t="s">
        <v>849</v>
      </c>
      <c r="C443" s="84">
        <v>1877</v>
      </c>
      <c r="D443" s="84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4" t="s">
        <v>854</v>
      </c>
      <c r="B444" s="84" t="s">
        <v>849</v>
      </c>
      <c r="C444" s="84">
        <v>13582.77</v>
      </c>
      <c r="D444" s="84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4" t="s">
        <v>855</v>
      </c>
      <c r="B445" s="84" t="s">
        <v>849</v>
      </c>
      <c r="C445" s="84">
        <v>47064.34</v>
      </c>
      <c r="D445" s="84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4" t="s">
        <v>856</v>
      </c>
      <c r="B446" s="84" t="s">
        <v>849</v>
      </c>
      <c r="C446" s="84">
        <v>11051.31</v>
      </c>
      <c r="D446" s="84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4" t="s">
        <v>857</v>
      </c>
      <c r="B447" s="84" t="s">
        <v>849</v>
      </c>
      <c r="C447" s="84">
        <v>14939.23</v>
      </c>
      <c r="D447" s="84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76"/>
      <c r="B449" s="84" t="s">
        <v>373</v>
      </c>
      <c r="C449" s="84" t="s">
        <v>861</v>
      </c>
      <c r="D449" s="84" t="s">
        <v>862</v>
      </c>
      <c r="E449" s="84" t="s">
        <v>863</v>
      </c>
      <c r="F449" s="84" t="s">
        <v>864</v>
      </c>
      <c r="G449" s="84" t="s">
        <v>865</v>
      </c>
      <c r="H449" s="84" t="s">
        <v>866</v>
      </c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4" t="s">
        <v>878</v>
      </c>
      <c r="B450" s="84" t="s">
        <v>868</v>
      </c>
      <c r="C450" s="84">
        <v>0.54</v>
      </c>
      <c r="D450" s="84">
        <v>49.8</v>
      </c>
      <c r="E450" s="84">
        <v>0.15</v>
      </c>
      <c r="F450" s="84">
        <v>13.76</v>
      </c>
      <c r="G450" s="84">
        <v>1</v>
      </c>
      <c r="H450" s="84" t="s">
        <v>869</v>
      </c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4" t="s">
        <v>893</v>
      </c>
      <c r="B451" s="84" t="s">
        <v>868</v>
      </c>
      <c r="C451" s="84">
        <v>0.54</v>
      </c>
      <c r="D451" s="84">
        <v>49.8</v>
      </c>
      <c r="E451" s="84">
        <v>0.12</v>
      </c>
      <c r="F451" s="84">
        <v>11.51</v>
      </c>
      <c r="G451" s="84">
        <v>1</v>
      </c>
      <c r="H451" s="84" t="s">
        <v>869</v>
      </c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4" t="s">
        <v>907</v>
      </c>
      <c r="B452" s="84" t="s">
        <v>868</v>
      </c>
      <c r="C452" s="84">
        <v>0.54</v>
      </c>
      <c r="D452" s="84">
        <v>49.8</v>
      </c>
      <c r="E452" s="84">
        <v>0.12</v>
      </c>
      <c r="F452" s="84">
        <v>11.6</v>
      </c>
      <c r="G452" s="84">
        <v>1</v>
      </c>
      <c r="H452" s="84" t="s">
        <v>869</v>
      </c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4" t="s">
        <v>921</v>
      </c>
      <c r="B453" s="84" t="s">
        <v>868</v>
      </c>
      <c r="C453" s="84">
        <v>0.54</v>
      </c>
      <c r="D453" s="84">
        <v>49.8</v>
      </c>
      <c r="E453" s="84">
        <v>0.13</v>
      </c>
      <c r="F453" s="84">
        <v>12.25</v>
      </c>
      <c r="G453" s="84">
        <v>1</v>
      </c>
      <c r="H453" s="84" t="s">
        <v>869</v>
      </c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4" t="s">
        <v>879</v>
      </c>
      <c r="B454" s="84" t="s">
        <v>868</v>
      </c>
      <c r="C454" s="84">
        <v>0.54</v>
      </c>
      <c r="D454" s="84">
        <v>49.8</v>
      </c>
      <c r="E454" s="84">
        <v>0</v>
      </c>
      <c r="F454" s="84">
        <v>0.31</v>
      </c>
      <c r="G454" s="84">
        <v>1</v>
      </c>
      <c r="H454" s="84" t="s">
        <v>869</v>
      </c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 s="84" t="s">
        <v>892</v>
      </c>
      <c r="B455" s="84" t="s">
        <v>868</v>
      </c>
      <c r="C455" s="84">
        <v>0.54</v>
      </c>
      <c r="D455" s="84">
        <v>49.8</v>
      </c>
      <c r="E455" s="84">
        <v>0</v>
      </c>
      <c r="F455" s="84">
        <v>0.36</v>
      </c>
      <c r="G455" s="84">
        <v>1</v>
      </c>
      <c r="H455" s="84" t="s">
        <v>869</v>
      </c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84" t="s">
        <v>906</v>
      </c>
      <c r="B456" s="84" t="s">
        <v>868</v>
      </c>
      <c r="C456" s="84">
        <v>0.54</v>
      </c>
      <c r="D456" s="84">
        <v>49.8</v>
      </c>
      <c r="E456" s="84">
        <v>0</v>
      </c>
      <c r="F456" s="84">
        <v>0.41</v>
      </c>
      <c r="G456" s="84">
        <v>1</v>
      </c>
      <c r="H456" s="84" t="s">
        <v>869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4" t="s">
        <v>920</v>
      </c>
      <c r="B457" s="84" t="s">
        <v>868</v>
      </c>
      <c r="C457" s="84">
        <v>0.54</v>
      </c>
      <c r="D457" s="84">
        <v>49.8</v>
      </c>
      <c r="E457" s="84">
        <v>0.01</v>
      </c>
      <c r="F457" s="84">
        <v>0.81</v>
      </c>
      <c r="G457" s="84">
        <v>1</v>
      </c>
      <c r="H457" s="84" t="s">
        <v>869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4" t="s">
        <v>871</v>
      </c>
      <c r="B458" s="84" t="s">
        <v>872</v>
      </c>
      <c r="C458" s="84">
        <v>0.52</v>
      </c>
      <c r="D458" s="84">
        <v>331</v>
      </c>
      <c r="E458" s="84">
        <v>0.11</v>
      </c>
      <c r="F458" s="84">
        <v>67.91</v>
      </c>
      <c r="G458" s="84">
        <v>1</v>
      </c>
      <c r="H458" s="84" t="s">
        <v>873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4" t="s">
        <v>874</v>
      </c>
      <c r="B459" s="84" t="s">
        <v>872</v>
      </c>
      <c r="C459" s="84">
        <v>0.52</v>
      </c>
      <c r="D459" s="84">
        <v>331</v>
      </c>
      <c r="E459" s="84">
        <v>0.11</v>
      </c>
      <c r="F459" s="84">
        <v>71.02</v>
      </c>
      <c r="G459" s="84">
        <v>1</v>
      </c>
      <c r="H459" s="84" t="s">
        <v>873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4" t="s">
        <v>875</v>
      </c>
      <c r="B460" s="84" t="s">
        <v>872</v>
      </c>
      <c r="C460" s="84">
        <v>0.52</v>
      </c>
      <c r="D460" s="84">
        <v>331</v>
      </c>
      <c r="E460" s="84">
        <v>0.1</v>
      </c>
      <c r="F460" s="84">
        <v>66.040000000000006</v>
      </c>
      <c r="G460" s="84">
        <v>1</v>
      </c>
      <c r="H460" s="84" t="s">
        <v>873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4" t="s">
        <v>876</v>
      </c>
      <c r="B461" s="84" t="s">
        <v>872</v>
      </c>
      <c r="C461" s="84">
        <v>0.52</v>
      </c>
      <c r="D461" s="84">
        <v>331</v>
      </c>
      <c r="E461" s="84">
        <v>0.08</v>
      </c>
      <c r="F461" s="84">
        <v>48.22</v>
      </c>
      <c r="G461" s="84">
        <v>1</v>
      </c>
      <c r="H461" s="84" t="s">
        <v>873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4" t="s">
        <v>877</v>
      </c>
      <c r="B462" s="84" t="s">
        <v>872</v>
      </c>
      <c r="C462" s="84">
        <v>0.52</v>
      </c>
      <c r="D462" s="84">
        <v>331</v>
      </c>
      <c r="E462" s="84">
        <v>0.09</v>
      </c>
      <c r="F462" s="84">
        <v>56.95</v>
      </c>
      <c r="G462" s="84">
        <v>1</v>
      </c>
      <c r="H462" s="84" t="s">
        <v>873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4" t="s">
        <v>882</v>
      </c>
      <c r="B463" s="84" t="s">
        <v>872</v>
      </c>
      <c r="C463" s="84">
        <v>0.52</v>
      </c>
      <c r="D463" s="84">
        <v>331</v>
      </c>
      <c r="E463" s="84">
        <v>0.16</v>
      </c>
      <c r="F463" s="84">
        <v>99.99</v>
      </c>
      <c r="G463" s="84">
        <v>1</v>
      </c>
      <c r="H463" s="84" t="s">
        <v>873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4" t="s">
        <v>883</v>
      </c>
      <c r="B464" s="84" t="s">
        <v>872</v>
      </c>
      <c r="C464" s="84">
        <v>0.52</v>
      </c>
      <c r="D464" s="84">
        <v>331</v>
      </c>
      <c r="E464" s="84">
        <v>0.6</v>
      </c>
      <c r="F464" s="84">
        <v>381.81</v>
      </c>
      <c r="G464" s="84">
        <v>1</v>
      </c>
      <c r="H464" s="84" t="s">
        <v>873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4" t="s">
        <v>884</v>
      </c>
      <c r="B465" s="84" t="s">
        <v>872</v>
      </c>
      <c r="C465" s="84">
        <v>0.52</v>
      </c>
      <c r="D465" s="84">
        <v>331</v>
      </c>
      <c r="E465" s="84">
        <v>0.51</v>
      </c>
      <c r="F465" s="84">
        <v>323.35000000000002</v>
      </c>
      <c r="G465" s="84">
        <v>1</v>
      </c>
      <c r="H465" s="84" t="s">
        <v>873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4" t="s">
        <v>885</v>
      </c>
      <c r="B466" s="84" t="s">
        <v>872</v>
      </c>
      <c r="C466" s="84">
        <v>0.52</v>
      </c>
      <c r="D466" s="84">
        <v>331</v>
      </c>
      <c r="E466" s="84">
        <v>0.57999999999999996</v>
      </c>
      <c r="F466" s="84">
        <v>371.05</v>
      </c>
      <c r="G466" s="84">
        <v>1</v>
      </c>
      <c r="H466" s="84" t="s">
        <v>873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4" t="s">
        <v>886</v>
      </c>
      <c r="B467" s="84" t="s">
        <v>872</v>
      </c>
      <c r="C467" s="84">
        <v>0.52</v>
      </c>
      <c r="D467" s="84">
        <v>331</v>
      </c>
      <c r="E467" s="84">
        <v>0.15</v>
      </c>
      <c r="F467" s="84">
        <v>94.79</v>
      </c>
      <c r="G467" s="84">
        <v>1</v>
      </c>
      <c r="H467" s="84" t="s">
        <v>873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4" t="s">
        <v>887</v>
      </c>
      <c r="B468" s="84" t="s">
        <v>872</v>
      </c>
      <c r="C468" s="84">
        <v>0.52</v>
      </c>
      <c r="D468" s="84">
        <v>331</v>
      </c>
      <c r="E468" s="84">
        <v>0.12</v>
      </c>
      <c r="F468" s="84">
        <v>76.47</v>
      </c>
      <c r="G468" s="84">
        <v>1</v>
      </c>
      <c r="H468" s="84" t="s">
        <v>873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4" t="s">
        <v>888</v>
      </c>
      <c r="B469" s="84" t="s">
        <v>872</v>
      </c>
      <c r="C469" s="84">
        <v>0.52</v>
      </c>
      <c r="D469" s="84">
        <v>331</v>
      </c>
      <c r="E469" s="84">
        <v>0.49</v>
      </c>
      <c r="F469" s="84">
        <v>314.63</v>
      </c>
      <c r="G469" s="84">
        <v>1</v>
      </c>
      <c r="H469" s="84" t="s">
        <v>873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4" t="s">
        <v>889</v>
      </c>
      <c r="B470" s="84" t="s">
        <v>872</v>
      </c>
      <c r="C470" s="84">
        <v>0.52</v>
      </c>
      <c r="D470" s="84">
        <v>331</v>
      </c>
      <c r="E470" s="84">
        <v>0.15</v>
      </c>
      <c r="F470" s="84">
        <v>98.5</v>
      </c>
      <c r="G470" s="84">
        <v>1</v>
      </c>
      <c r="H470" s="84" t="s">
        <v>873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4" t="s">
        <v>890</v>
      </c>
      <c r="B471" s="84" t="s">
        <v>872</v>
      </c>
      <c r="C471" s="84">
        <v>0.52</v>
      </c>
      <c r="D471" s="84">
        <v>331</v>
      </c>
      <c r="E471" s="84">
        <v>0.46</v>
      </c>
      <c r="F471" s="84">
        <v>290.12</v>
      </c>
      <c r="G471" s="84">
        <v>1</v>
      </c>
      <c r="H471" s="84" t="s">
        <v>873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4" t="s">
        <v>891</v>
      </c>
      <c r="B472" s="84" t="s">
        <v>872</v>
      </c>
      <c r="C472" s="84">
        <v>0.52</v>
      </c>
      <c r="D472" s="84">
        <v>331</v>
      </c>
      <c r="E472" s="84">
        <v>0.12</v>
      </c>
      <c r="F472" s="84">
        <v>76.13</v>
      </c>
      <c r="G472" s="84">
        <v>1</v>
      </c>
      <c r="H472" s="84" t="s">
        <v>873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4" t="s">
        <v>896</v>
      </c>
      <c r="B473" s="84" t="s">
        <v>872</v>
      </c>
      <c r="C473" s="84">
        <v>0.52</v>
      </c>
      <c r="D473" s="84">
        <v>331</v>
      </c>
      <c r="E473" s="84">
        <v>0.16</v>
      </c>
      <c r="F473" s="84">
        <v>100.2</v>
      </c>
      <c r="G473" s="84">
        <v>1</v>
      </c>
      <c r="H473" s="84" t="s">
        <v>873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4" t="s">
        <v>897</v>
      </c>
      <c r="B474" s="84" t="s">
        <v>872</v>
      </c>
      <c r="C474" s="84">
        <v>0.52</v>
      </c>
      <c r="D474" s="84">
        <v>331</v>
      </c>
      <c r="E474" s="84">
        <v>0.61</v>
      </c>
      <c r="F474" s="84">
        <v>387.31</v>
      </c>
      <c r="G474" s="84">
        <v>1</v>
      </c>
      <c r="H474" s="84" t="s">
        <v>873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4" t="s">
        <v>898</v>
      </c>
      <c r="B475" s="84" t="s">
        <v>872</v>
      </c>
      <c r="C475" s="84">
        <v>0.52</v>
      </c>
      <c r="D475" s="84">
        <v>331</v>
      </c>
      <c r="E475" s="84">
        <v>0.53</v>
      </c>
      <c r="F475" s="84">
        <v>334.65</v>
      </c>
      <c r="G475" s="84">
        <v>1</v>
      </c>
      <c r="H475" s="84" t="s">
        <v>873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4" t="s">
        <v>899</v>
      </c>
      <c r="B476" s="84" t="s">
        <v>872</v>
      </c>
      <c r="C476" s="84">
        <v>0.52</v>
      </c>
      <c r="D476" s="84">
        <v>331</v>
      </c>
      <c r="E476" s="84">
        <v>0.61</v>
      </c>
      <c r="F476" s="84">
        <v>386.36</v>
      </c>
      <c r="G476" s="84">
        <v>1</v>
      </c>
      <c r="H476" s="84" t="s">
        <v>873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4" t="s">
        <v>900</v>
      </c>
      <c r="B477" s="84" t="s">
        <v>872</v>
      </c>
      <c r="C477" s="84">
        <v>0.52</v>
      </c>
      <c r="D477" s="84">
        <v>331</v>
      </c>
      <c r="E477" s="84">
        <v>0.15</v>
      </c>
      <c r="F477" s="84">
        <v>98.37</v>
      </c>
      <c r="G477" s="84">
        <v>1</v>
      </c>
      <c r="H477" s="84" t="s">
        <v>873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4" t="s">
        <v>901</v>
      </c>
      <c r="B478" s="84" t="s">
        <v>872</v>
      </c>
      <c r="C478" s="84">
        <v>0.52</v>
      </c>
      <c r="D478" s="84">
        <v>331</v>
      </c>
      <c r="E478" s="84">
        <v>0.13</v>
      </c>
      <c r="F478" s="84">
        <v>79.680000000000007</v>
      </c>
      <c r="G478" s="84">
        <v>1</v>
      </c>
      <c r="H478" s="84" t="s">
        <v>873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4" t="s">
        <v>902</v>
      </c>
      <c r="B479" s="84" t="s">
        <v>872</v>
      </c>
      <c r="C479" s="84">
        <v>0.52</v>
      </c>
      <c r="D479" s="84">
        <v>331</v>
      </c>
      <c r="E479" s="84">
        <v>0.48</v>
      </c>
      <c r="F479" s="84">
        <v>305.54000000000002</v>
      </c>
      <c r="G479" s="84">
        <v>1</v>
      </c>
      <c r="H479" s="84" t="s">
        <v>873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4" t="s">
        <v>903</v>
      </c>
      <c r="B480" s="84" t="s">
        <v>872</v>
      </c>
      <c r="C480" s="84">
        <v>0.52</v>
      </c>
      <c r="D480" s="84">
        <v>331</v>
      </c>
      <c r="E480" s="84">
        <v>0.13</v>
      </c>
      <c r="F480" s="84">
        <v>80.19</v>
      </c>
      <c r="G480" s="84">
        <v>1</v>
      </c>
      <c r="H480" s="84" t="s">
        <v>873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4" t="s">
        <v>904</v>
      </c>
      <c r="B481" s="84" t="s">
        <v>872</v>
      </c>
      <c r="C481" s="84">
        <v>0.52</v>
      </c>
      <c r="D481" s="84">
        <v>331</v>
      </c>
      <c r="E481" s="84">
        <v>0.47</v>
      </c>
      <c r="F481" s="84">
        <v>300.58999999999997</v>
      </c>
      <c r="G481" s="84">
        <v>1</v>
      </c>
      <c r="H481" s="84" t="s">
        <v>873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4" t="s">
        <v>905</v>
      </c>
      <c r="B482" s="84" t="s">
        <v>872</v>
      </c>
      <c r="C482" s="84">
        <v>0.52</v>
      </c>
      <c r="D482" s="84">
        <v>331</v>
      </c>
      <c r="E482" s="84">
        <v>0.12</v>
      </c>
      <c r="F482" s="84">
        <v>78.08</v>
      </c>
      <c r="G482" s="84">
        <v>1</v>
      </c>
      <c r="H482" s="84" t="s">
        <v>873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4" t="s">
        <v>910</v>
      </c>
      <c r="B483" s="84" t="s">
        <v>872</v>
      </c>
      <c r="C483" s="84">
        <v>0.52</v>
      </c>
      <c r="D483" s="84">
        <v>331</v>
      </c>
      <c r="E483" s="84">
        <v>0.16</v>
      </c>
      <c r="F483" s="84">
        <v>100.32</v>
      </c>
      <c r="G483" s="84">
        <v>1</v>
      </c>
      <c r="H483" s="84" t="s">
        <v>873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4" t="s">
        <v>911</v>
      </c>
      <c r="B484" s="84" t="s">
        <v>872</v>
      </c>
      <c r="C484" s="84">
        <v>0.52</v>
      </c>
      <c r="D484" s="84">
        <v>331</v>
      </c>
      <c r="E484" s="84">
        <v>0.61</v>
      </c>
      <c r="F484" s="84">
        <v>390.94</v>
      </c>
      <c r="G484" s="84">
        <v>1</v>
      </c>
      <c r="H484" s="84" t="s">
        <v>873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4" t="s">
        <v>912</v>
      </c>
      <c r="B485" s="84" t="s">
        <v>872</v>
      </c>
      <c r="C485" s="84">
        <v>0.52</v>
      </c>
      <c r="D485" s="84">
        <v>331</v>
      </c>
      <c r="E485" s="84">
        <v>0.53</v>
      </c>
      <c r="F485" s="84">
        <v>339.54</v>
      </c>
      <c r="G485" s="84">
        <v>1</v>
      </c>
      <c r="H485" s="84" t="s">
        <v>873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4" t="s">
        <v>913</v>
      </c>
      <c r="B486" s="84" t="s">
        <v>872</v>
      </c>
      <c r="C486" s="84">
        <v>0.52</v>
      </c>
      <c r="D486" s="84">
        <v>331</v>
      </c>
      <c r="E486" s="84">
        <v>0.61</v>
      </c>
      <c r="F486" s="84">
        <v>390.76</v>
      </c>
      <c r="G486" s="84">
        <v>1</v>
      </c>
      <c r="H486" s="84" t="s">
        <v>873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4" t="s">
        <v>914</v>
      </c>
      <c r="B487" s="84" t="s">
        <v>872</v>
      </c>
      <c r="C487" s="84">
        <v>0.52</v>
      </c>
      <c r="D487" s="84">
        <v>331</v>
      </c>
      <c r="E487" s="84">
        <v>0.16</v>
      </c>
      <c r="F487" s="84">
        <v>99.22</v>
      </c>
      <c r="G487" s="84">
        <v>1</v>
      </c>
      <c r="H487" s="84" t="s">
        <v>873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4" t="s">
        <v>915</v>
      </c>
      <c r="B488" s="84" t="s">
        <v>872</v>
      </c>
      <c r="C488" s="84">
        <v>0.52</v>
      </c>
      <c r="D488" s="84">
        <v>331</v>
      </c>
      <c r="E488" s="84">
        <v>0.13</v>
      </c>
      <c r="F488" s="84">
        <v>80.78</v>
      </c>
      <c r="G488" s="84">
        <v>1</v>
      </c>
      <c r="H488" s="84" t="s">
        <v>873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4" t="s">
        <v>916</v>
      </c>
      <c r="B489" s="84" t="s">
        <v>872</v>
      </c>
      <c r="C489" s="84">
        <v>0.52</v>
      </c>
      <c r="D489" s="84">
        <v>331</v>
      </c>
      <c r="E489" s="84">
        <v>0.48</v>
      </c>
      <c r="F489" s="84">
        <v>306.85000000000002</v>
      </c>
      <c r="G489" s="84">
        <v>1</v>
      </c>
      <c r="H489" s="84" t="s">
        <v>873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4" t="s">
        <v>917</v>
      </c>
      <c r="B490" s="84" t="s">
        <v>872</v>
      </c>
      <c r="C490" s="84">
        <v>0.52</v>
      </c>
      <c r="D490" s="84">
        <v>331</v>
      </c>
      <c r="E490" s="84">
        <v>0.12</v>
      </c>
      <c r="F490" s="84">
        <v>77.430000000000007</v>
      </c>
      <c r="G490" s="84">
        <v>1</v>
      </c>
      <c r="H490" s="84" t="s">
        <v>873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4" t="s">
        <v>918</v>
      </c>
      <c r="B491" s="84" t="s">
        <v>872</v>
      </c>
      <c r="C491" s="84">
        <v>0.52</v>
      </c>
      <c r="D491" s="84">
        <v>331</v>
      </c>
      <c r="E491" s="84">
        <v>0.48</v>
      </c>
      <c r="F491" s="84">
        <v>303.64</v>
      </c>
      <c r="G491" s="84">
        <v>1</v>
      </c>
      <c r="H491" s="84" t="s">
        <v>873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4" t="s">
        <v>919</v>
      </c>
      <c r="B492" s="84" t="s">
        <v>872</v>
      </c>
      <c r="C492" s="84">
        <v>0.52</v>
      </c>
      <c r="D492" s="84">
        <v>331</v>
      </c>
      <c r="E492" s="84">
        <v>0.12</v>
      </c>
      <c r="F492" s="84">
        <v>78.78</v>
      </c>
      <c r="G492" s="84">
        <v>1</v>
      </c>
      <c r="H492" s="84" t="s">
        <v>873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4" t="s">
        <v>867</v>
      </c>
      <c r="B493" s="84" t="s">
        <v>868</v>
      </c>
      <c r="C493" s="84">
        <v>0.54</v>
      </c>
      <c r="D493" s="84">
        <v>49.8</v>
      </c>
      <c r="E493" s="84">
        <v>0.14000000000000001</v>
      </c>
      <c r="F493" s="84">
        <v>13.27</v>
      </c>
      <c r="G493" s="84">
        <v>1</v>
      </c>
      <c r="H493" s="84" t="s">
        <v>869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4" t="s">
        <v>880</v>
      </c>
      <c r="B494" s="84" t="s">
        <v>868</v>
      </c>
      <c r="C494" s="84">
        <v>0.54</v>
      </c>
      <c r="D494" s="84">
        <v>49.8</v>
      </c>
      <c r="E494" s="84">
        <v>0.12</v>
      </c>
      <c r="F494" s="84">
        <v>11.01</v>
      </c>
      <c r="G494" s="84">
        <v>1</v>
      </c>
      <c r="H494" s="84" t="s">
        <v>869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4" t="s">
        <v>894</v>
      </c>
      <c r="B495" s="84" t="s">
        <v>868</v>
      </c>
      <c r="C495" s="84">
        <v>0.54</v>
      </c>
      <c r="D495" s="84">
        <v>49.8</v>
      </c>
      <c r="E495" s="84">
        <v>0.12</v>
      </c>
      <c r="F495" s="84">
        <v>11.08</v>
      </c>
      <c r="G495" s="84">
        <v>1</v>
      </c>
      <c r="H495" s="84" t="s">
        <v>869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4" t="s">
        <v>908</v>
      </c>
      <c r="B496" s="84" t="s">
        <v>868</v>
      </c>
      <c r="C496" s="84">
        <v>0.54</v>
      </c>
      <c r="D496" s="84">
        <v>49.8</v>
      </c>
      <c r="E496" s="84">
        <v>0.13</v>
      </c>
      <c r="F496" s="84">
        <v>11.7</v>
      </c>
      <c r="G496" s="84">
        <v>1</v>
      </c>
      <c r="H496" s="84" t="s">
        <v>869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4" t="s">
        <v>870</v>
      </c>
      <c r="B497" s="84" t="s">
        <v>868</v>
      </c>
      <c r="C497" s="84">
        <v>0.54</v>
      </c>
      <c r="D497" s="84">
        <v>49.8</v>
      </c>
      <c r="E497" s="84">
        <v>7.0000000000000007E-2</v>
      </c>
      <c r="F497" s="84">
        <v>6.95</v>
      </c>
      <c r="G497" s="84">
        <v>1</v>
      </c>
      <c r="H497" s="84" t="s">
        <v>869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4" t="s">
        <v>881</v>
      </c>
      <c r="B498" s="84" t="s">
        <v>868</v>
      </c>
      <c r="C498" s="84">
        <v>0.54</v>
      </c>
      <c r="D498" s="84">
        <v>49.8</v>
      </c>
      <c r="E498" s="84">
        <v>0.06</v>
      </c>
      <c r="F498" s="84">
        <v>5.96</v>
      </c>
      <c r="G498" s="84">
        <v>1</v>
      </c>
      <c r="H498" s="84" t="s">
        <v>869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4" t="s">
        <v>895</v>
      </c>
      <c r="B499" s="84" t="s">
        <v>868</v>
      </c>
      <c r="C499" s="84">
        <v>0.54</v>
      </c>
      <c r="D499" s="84">
        <v>49.8</v>
      </c>
      <c r="E499" s="84">
        <v>0.06</v>
      </c>
      <c r="F499" s="84">
        <v>6</v>
      </c>
      <c r="G499" s="84">
        <v>1</v>
      </c>
      <c r="H499" s="84" t="s">
        <v>869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4" t="s">
        <v>909</v>
      </c>
      <c r="B500" s="84" t="s">
        <v>868</v>
      </c>
      <c r="C500" s="84">
        <v>0.54</v>
      </c>
      <c r="D500" s="84">
        <v>49.8</v>
      </c>
      <c r="E500" s="84">
        <v>7.0000000000000007E-2</v>
      </c>
      <c r="F500" s="84">
        <v>6.07</v>
      </c>
      <c r="G500" s="84">
        <v>1</v>
      </c>
      <c r="H500" s="84" t="s">
        <v>869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4" t="s">
        <v>922</v>
      </c>
      <c r="B501" s="84" t="s">
        <v>868</v>
      </c>
      <c r="C501" s="84">
        <v>0.54</v>
      </c>
      <c r="D501" s="84">
        <v>622</v>
      </c>
      <c r="E501" s="84">
        <v>0.45</v>
      </c>
      <c r="F501" s="84">
        <v>520.01</v>
      </c>
      <c r="G501" s="84">
        <v>1</v>
      </c>
      <c r="H501" s="84" t="s">
        <v>923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4" t="s">
        <v>932</v>
      </c>
      <c r="B502" s="84" t="s">
        <v>868</v>
      </c>
      <c r="C502" s="84">
        <v>0.54</v>
      </c>
      <c r="D502" s="84">
        <v>622</v>
      </c>
      <c r="E502" s="84">
        <v>0.28999999999999998</v>
      </c>
      <c r="F502" s="84">
        <v>330.65</v>
      </c>
      <c r="G502" s="84">
        <v>1</v>
      </c>
      <c r="H502" s="84" t="s">
        <v>923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4" t="s">
        <v>933</v>
      </c>
      <c r="B503" s="84" t="s">
        <v>868</v>
      </c>
      <c r="C503" s="84">
        <v>0.54</v>
      </c>
      <c r="D503" s="84">
        <v>622</v>
      </c>
      <c r="E503" s="84">
        <v>0.27</v>
      </c>
      <c r="F503" s="84">
        <v>309.35000000000002</v>
      </c>
      <c r="G503" s="84">
        <v>1</v>
      </c>
      <c r="H503" s="84" t="s">
        <v>923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4" t="s">
        <v>934</v>
      </c>
      <c r="B504" s="84" t="s">
        <v>868</v>
      </c>
      <c r="C504" s="84">
        <v>0.54</v>
      </c>
      <c r="D504" s="84">
        <v>622</v>
      </c>
      <c r="E504" s="84">
        <v>0.26</v>
      </c>
      <c r="F504" s="84">
        <v>299.17</v>
      </c>
      <c r="G504" s="84">
        <v>1</v>
      </c>
      <c r="H504" s="84" t="s">
        <v>923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4" t="s">
        <v>924</v>
      </c>
      <c r="B505" s="84" t="s">
        <v>868</v>
      </c>
      <c r="C505" s="84">
        <v>0.55000000000000004</v>
      </c>
      <c r="D505" s="84">
        <v>622</v>
      </c>
      <c r="E505" s="84">
        <v>0.88</v>
      </c>
      <c r="F505" s="84">
        <v>1004.19</v>
      </c>
      <c r="G505" s="84">
        <v>1</v>
      </c>
      <c r="H505" s="84" t="s">
        <v>923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4" t="s">
        <v>925</v>
      </c>
      <c r="B506" s="84" t="s">
        <v>868</v>
      </c>
      <c r="C506" s="84">
        <v>0.54</v>
      </c>
      <c r="D506" s="84">
        <v>622</v>
      </c>
      <c r="E506" s="84">
        <v>7.0000000000000007E-2</v>
      </c>
      <c r="F506" s="84">
        <v>79.400000000000006</v>
      </c>
      <c r="G506" s="84">
        <v>1</v>
      </c>
      <c r="H506" s="84" t="s">
        <v>923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4" t="s">
        <v>926</v>
      </c>
      <c r="B507" s="84" t="s">
        <v>868</v>
      </c>
      <c r="C507" s="84">
        <v>0.54</v>
      </c>
      <c r="D507" s="84">
        <v>622</v>
      </c>
      <c r="E507" s="84">
        <v>0.47</v>
      </c>
      <c r="F507" s="84">
        <v>549.98</v>
      </c>
      <c r="G507" s="84">
        <v>1</v>
      </c>
      <c r="H507" s="84" t="s">
        <v>923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4" t="s">
        <v>927</v>
      </c>
      <c r="B508" s="84" t="s">
        <v>868</v>
      </c>
      <c r="C508" s="84">
        <v>0.54</v>
      </c>
      <c r="D508" s="84">
        <v>622</v>
      </c>
      <c r="E508" s="84">
        <v>0.06</v>
      </c>
      <c r="F508" s="84">
        <v>64.64</v>
      </c>
      <c r="G508" s="84">
        <v>1</v>
      </c>
      <c r="H508" s="84" t="s">
        <v>923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4" t="s">
        <v>928</v>
      </c>
      <c r="B509" s="84" t="s">
        <v>868</v>
      </c>
      <c r="C509" s="84">
        <v>0.54</v>
      </c>
      <c r="D509" s="84">
        <v>622</v>
      </c>
      <c r="E509" s="84">
        <v>0.31</v>
      </c>
      <c r="F509" s="84">
        <v>355.36</v>
      </c>
      <c r="G509" s="84">
        <v>1</v>
      </c>
      <c r="H509" s="84" t="s">
        <v>923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4" t="s">
        <v>929</v>
      </c>
      <c r="B510" s="84" t="s">
        <v>868</v>
      </c>
      <c r="C510" s="84">
        <v>0.55000000000000004</v>
      </c>
      <c r="D510" s="84">
        <v>622</v>
      </c>
      <c r="E510" s="84">
        <v>1.6</v>
      </c>
      <c r="F510" s="84">
        <v>1825.61</v>
      </c>
      <c r="G510" s="84">
        <v>1</v>
      </c>
      <c r="H510" s="84" t="s">
        <v>923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4" t="s">
        <v>930</v>
      </c>
      <c r="B511" s="84" t="s">
        <v>868</v>
      </c>
      <c r="C511" s="84">
        <v>0.54</v>
      </c>
      <c r="D511" s="84">
        <v>622</v>
      </c>
      <c r="E511" s="84">
        <v>0.12</v>
      </c>
      <c r="F511" s="84">
        <v>140.29</v>
      </c>
      <c r="G511" s="84">
        <v>1</v>
      </c>
      <c r="H511" s="84" t="s">
        <v>923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4" t="s">
        <v>931</v>
      </c>
      <c r="B512" s="84" t="s">
        <v>868</v>
      </c>
      <c r="C512" s="84">
        <v>0.54</v>
      </c>
      <c r="D512" s="84">
        <v>622</v>
      </c>
      <c r="E512" s="84">
        <v>0.33</v>
      </c>
      <c r="F512" s="84">
        <v>378.39</v>
      </c>
      <c r="G512" s="84">
        <v>1</v>
      </c>
      <c r="H512" s="84" t="s">
        <v>923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76"/>
      <c r="B514" s="84" t="s">
        <v>373</v>
      </c>
      <c r="C514" s="84" t="s">
        <v>935</v>
      </c>
      <c r="D514" s="84" t="s">
        <v>936</v>
      </c>
      <c r="E514" s="84" t="s">
        <v>937</v>
      </c>
      <c r="F514" s="84" t="s">
        <v>938</v>
      </c>
      <c r="G514"/>
      <c r="H514"/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4" t="s">
        <v>939</v>
      </c>
      <c r="B515" s="84" t="s">
        <v>940</v>
      </c>
      <c r="C515" s="84" t="s">
        <v>941</v>
      </c>
      <c r="D515" s="84">
        <v>179352</v>
      </c>
      <c r="E515" s="84">
        <v>84.78</v>
      </c>
      <c r="F515" s="84">
        <v>0.9</v>
      </c>
      <c r="G515"/>
      <c r="H515"/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76"/>
      <c r="B517" s="84" t="s">
        <v>373</v>
      </c>
      <c r="C517" s="84" t="s">
        <v>942</v>
      </c>
      <c r="D517" s="84" t="s">
        <v>943</v>
      </c>
      <c r="E517" s="84" t="s">
        <v>944</v>
      </c>
      <c r="F517" s="84" t="s">
        <v>945</v>
      </c>
      <c r="G517" s="84" t="s">
        <v>946</v>
      </c>
      <c r="H517"/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4" t="s">
        <v>947</v>
      </c>
      <c r="B518" s="84" t="s">
        <v>948</v>
      </c>
      <c r="C518" s="84">
        <v>2</v>
      </c>
      <c r="D518" s="84">
        <v>845000</v>
      </c>
      <c r="E518" s="84">
        <v>0.78</v>
      </c>
      <c r="F518" s="84">
        <v>0.34</v>
      </c>
      <c r="G518" s="84">
        <v>0.65</v>
      </c>
      <c r="H518"/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 s="76"/>
      <c r="B520" s="84" t="s">
        <v>982</v>
      </c>
      <c r="C520" s="84" t="s">
        <v>983</v>
      </c>
      <c r="D520" s="84" t="s">
        <v>984</v>
      </c>
      <c r="E520" s="84" t="s">
        <v>985</v>
      </c>
      <c r="F520" s="84" t="s">
        <v>986</v>
      </c>
      <c r="G520" s="84" t="s">
        <v>987</v>
      </c>
      <c r="H520" s="84" t="s">
        <v>988</v>
      </c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84" t="s">
        <v>949</v>
      </c>
      <c r="B521" s="84">
        <v>85994.973599999998</v>
      </c>
      <c r="C521" s="84">
        <v>101.5894</v>
      </c>
      <c r="D521" s="84">
        <v>492.44729999999998</v>
      </c>
      <c r="E521" s="84">
        <v>0</v>
      </c>
      <c r="F521" s="84">
        <v>1.6999999999999999E-3</v>
      </c>
      <c r="G521" s="84">
        <v>98819.322700000004</v>
      </c>
      <c r="H521" s="84">
        <v>33383.327400000002</v>
      </c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4" t="s">
        <v>950</v>
      </c>
      <c r="B522" s="84">
        <v>71745.7408</v>
      </c>
      <c r="C522" s="84">
        <v>84.549700000000001</v>
      </c>
      <c r="D522" s="84">
        <v>406.53</v>
      </c>
      <c r="E522" s="84">
        <v>0</v>
      </c>
      <c r="F522" s="84">
        <v>1.4E-3</v>
      </c>
      <c r="G522" s="84">
        <v>81577.530599999998</v>
      </c>
      <c r="H522" s="84">
        <v>27819.989399999999</v>
      </c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 s="84" t="s">
        <v>951</v>
      </c>
      <c r="B523" s="84">
        <v>60475.417699999998</v>
      </c>
      <c r="C523" s="84">
        <v>71.154700000000005</v>
      </c>
      <c r="D523" s="84">
        <v>340.29860000000002</v>
      </c>
      <c r="E523" s="84">
        <v>0</v>
      </c>
      <c r="F523" s="84">
        <v>1.1999999999999999E-3</v>
      </c>
      <c r="G523" s="84">
        <v>68286.582500000004</v>
      </c>
      <c r="H523" s="84">
        <v>23432.392100000001</v>
      </c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84" t="s">
        <v>952</v>
      </c>
      <c r="B524" s="84">
        <v>48160.921799999996</v>
      </c>
      <c r="C524" s="84">
        <v>57.147599999999997</v>
      </c>
      <c r="D524" s="84">
        <v>281.08749999999998</v>
      </c>
      <c r="E524" s="84">
        <v>0</v>
      </c>
      <c r="F524" s="84">
        <v>1E-3</v>
      </c>
      <c r="G524" s="84">
        <v>56406.738299999997</v>
      </c>
      <c r="H524" s="84">
        <v>18735.0661</v>
      </c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4" t="s">
        <v>383</v>
      </c>
      <c r="B525" s="84">
        <v>46574.237999999998</v>
      </c>
      <c r="C525" s="84">
        <v>56.136800000000001</v>
      </c>
      <c r="D525" s="84">
        <v>290.06979999999999</v>
      </c>
      <c r="E525" s="84">
        <v>0</v>
      </c>
      <c r="F525" s="84">
        <v>1E-3</v>
      </c>
      <c r="G525" s="84">
        <v>58212.4833</v>
      </c>
      <c r="H525" s="84">
        <v>18252.017400000001</v>
      </c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 s="84" t="s">
        <v>953</v>
      </c>
      <c r="B526" s="84">
        <v>46937.030899999998</v>
      </c>
      <c r="C526" s="84">
        <v>57.018300000000004</v>
      </c>
      <c r="D526" s="84">
        <v>301.62139999999999</v>
      </c>
      <c r="E526" s="84">
        <v>0</v>
      </c>
      <c r="F526" s="84">
        <v>1E-3</v>
      </c>
      <c r="G526" s="84">
        <v>60532.244299999998</v>
      </c>
      <c r="H526" s="84">
        <v>18462.5409</v>
      </c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84" t="s">
        <v>954</v>
      </c>
      <c r="B527" s="84">
        <v>49907.1584</v>
      </c>
      <c r="C527" s="84">
        <v>60.8232</v>
      </c>
      <c r="D527" s="84">
        <v>324.82639999999998</v>
      </c>
      <c r="E527" s="84">
        <v>0</v>
      </c>
      <c r="F527" s="84">
        <v>1.1000000000000001E-3</v>
      </c>
      <c r="G527" s="84">
        <v>65189.907500000001</v>
      </c>
      <c r="H527" s="84">
        <v>19661.127100000002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4" t="s">
        <v>955</v>
      </c>
      <c r="B528" s="84">
        <v>48363.855799999998</v>
      </c>
      <c r="C528" s="84">
        <v>58.780799999999999</v>
      </c>
      <c r="D528" s="84">
        <v>311.40350000000001</v>
      </c>
      <c r="E528" s="84">
        <v>0</v>
      </c>
      <c r="F528" s="84">
        <v>1.1000000000000001E-3</v>
      </c>
      <c r="G528" s="84">
        <v>62495.512499999997</v>
      </c>
      <c r="H528" s="84">
        <v>19028.288799999998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4" t="s">
        <v>956</v>
      </c>
      <c r="B529" s="84">
        <v>45435.729800000001</v>
      </c>
      <c r="C529" s="84">
        <v>54.720199999999998</v>
      </c>
      <c r="D529" s="84">
        <v>282.05009999999999</v>
      </c>
      <c r="E529" s="84">
        <v>0</v>
      </c>
      <c r="F529" s="84">
        <v>1E-3</v>
      </c>
      <c r="G529" s="84">
        <v>56602.898399999998</v>
      </c>
      <c r="H529" s="84">
        <v>17799.013500000001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4" t="s">
        <v>957</v>
      </c>
      <c r="B530" s="84">
        <v>51592.688199999997</v>
      </c>
      <c r="C530" s="84">
        <v>61.283700000000003</v>
      </c>
      <c r="D530" s="84">
        <v>302.45549999999997</v>
      </c>
      <c r="E530" s="84">
        <v>0</v>
      </c>
      <c r="F530" s="84">
        <v>1E-3</v>
      </c>
      <c r="G530" s="84">
        <v>60694.9611</v>
      </c>
      <c r="H530" s="84">
        <v>20079.9038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4" t="s">
        <v>958</v>
      </c>
      <c r="B531" s="84">
        <v>66450.096799999999</v>
      </c>
      <c r="C531" s="84">
        <v>78.364900000000006</v>
      </c>
      <c r="D531" s="84">
        <v>377.69229999999999</v>
      </c>
      <c r="E531" s="84">
        <v>0</v>
      </c>
      <c r="F531" s="84">
        <v>1.2999999999999999E-3</v>
      </c>
      <c r="G531" s="84">
        <v>75790.944399999993</v>
      </c>
      <c r="H531" s="84">
        <v>25775.157999999999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4" t="s">
        <v>959</v>
      </c>
      <c r="B532" s="84">
        <v>78689.673699999999</v>
      </c>
      <c r="C532" s="84">
        <v>92.874300000000005</v>
      </c>
      <c r="D532" s="84">
        <v>448.8347</v>
      </c>
      <c r="E532" s="84">
        <v>0</v>
      </c>
      <c r="F532" s="84">
        <v>1.6000000000000001E-3</v>
      </c>
      <c r="G532" s="84">
        <v>90067.279800000004</v>
      </c>
      <c r="H532" s="84">
        <v>30534.317800000001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4"/>
      <c r="B533" s="84"/>
      <c r="C533" s="84"/>
      <c r="D533" s="84"/>
      <c r="E533" s="84"/>
      <c r="F533" s="84"/>
      <c r="G533" s="84"/>
      <c r="H533" s="84"/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4" t="s">
        <v>960</v>
      </c>
      <c r="B534" s="84">
        <v>700327.52560000005</v>
      </c>
      <c r="C534" s="84">
        <v>834.44349999999997</v>
      </c>
      <c r="D534" s="84">
        <v>4159.3168999999998</v>
      </c>
      <c r="E534" s="84">
        <v>0</v>
      </c>
      <c r="F534" s="84">
        <v>1.43E-2</v>
      </c>
      <c r="G534" s="84">
        <v>834676.40529999998</v>
      </c>
      <c r="H534" s="84">
        <v>272963.14250000002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4" t="s">
        <v>961</v>
      </c>
      <c r="B535" s="84">
        <v>45435.729800000001</v>
      </c>
      <c r="C535" s="84">
        <v>54.720199999999998</v>
      </c>
      <c r="D535" s="84">
        <v>281.08749999999998</v>
      </c>
      <c r="E535" s="84">
        <v>0</v>
      </c>
      <c r="F535" s="84">
        <v>1E-3</v>
      </c>
      <c r="G535" s="84">
        <v>56406.738299999997</v>
      </c>
      <c r="H535" s="84">
        <v>17799.013500000001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4" t="s">
        <v>962</v>
      </c>
      <c r="B536" s="84">
        <v>85994.973599999998</v>
      </c>
      <c r="C536" s="84">
        <v>101.5894</v>
      </c>
      <c r="D536" s="84">
        <v>492.44729999999998</v>
      </c>
      <c r="E536" s="84">
        <v>0</v>
      </c>
      <c r="F536" s="84">
        <v>1.6999999999999999E-3</v>
      </c>
      <c r="G536" s="84">
        <v>98819.322700000004</v>
      </c>
      <c r="H536" s="84">
        <v>33383.327400000002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76"/>
      <c r="B538" s="84" t="s">
        <v>989</v>
      </c>
      <c r="C538" s="84" t="s">
        <v>990</v>
      </c>
      <c r="D538" s="84" t="s">
        <v>991</v>
      </c>
      <c r="E538" s="84" t="s">
        <v>992</v>
      </c>
      <c r="F538" s="84" t="s">
        <v>993</v>
      </c>
      <c r="G538" s="84" t="s">
        <v>994</v>
      </c>
      <c r="H538" s="84" t="s">
        <v>995</v>
      </c>
      <c r="I538" s="84" t="s">
        <v>996</v>
      </c>
      <c r="J538" s="84" t="s">
        <v>997</v>
      </c>
      <c r="K538" s="84" t="s">
        <v>998</v>
      </c>
      <c r="L538" s="84" t="s">
        <v>999</v>
      </c>
      <c r="M538" s="84" t="s">
        <v>1000</v>
      </c>
      <c r="N538" s="84" t="s">
        <v>1001</v>
      </c>
      <c r="O538" s="84" t="s">
        <v>1002</v>
      </c>
      <c r="P538" s="84" t="s">
        <v>1003</v>
      </c>
      <c r="Q538" s="84" t="s">
        <v>1004</v>
      </c>
      <c r="R538" s="84" t="s">
        <v>1005</v>
      </c>
      <c r="S538" s="84" t="s">
        <v>1006</v>
      </c>
    </row>
    <row r="539" spans="1:19">
      <c r="A539" s="84" t="s">
        <v>949</v>
      </c>
      <c r="B539" s="85">
        <v>348201000000</v>
      </c>
      <c r="C539" s="84">
        <v>223951.11799999999</v>
      </c>
      <c r="D539" s="84" t="s">
        <v>1126</v>
      </c>
      <c r="E539" s="84">
        <v>36531.279000000002</v>
      </c>
      <c r="F539" s="84">
        <v>35630.216</v>
      </c>
      <c r="G539" s="84">
        <v>9390.1610000000001</v>
      </c>
      <c r="H539" s="84">
        <v>131664.682</v>
      </c>
      <c r="I539" s="84">
        <v>0</v>
      </c>
      <c r="J539" s="84">
        <v>10650</v>
      </c>
      <c r="K539" s="84">
        <v>84.778000000000006</v>
      </c>
      <c r="L539" s="84">
        <v>0</v>
      </c>
      <c r="M539" s="84">
        <v>0</v>
      </c>
      <c r="N539" s="84">
        <v>0</v>
      </c>
      <c r="O539" s="84">
        <v>0</v>
      </c>
      <c r="P539" s="84">
        <v>0</v>
      </c>
      <c r="Q539" s="84">
        <v>0</v>
      </c>
      <c r="R539" s="84">
        <v>0</v>
      </c>
      <c r="S539" s="84">
        <v>0</v>
      </c>
    </row>
    <row r="540" spans="1:19">
      <c r="A540" s="84" t="s">
        <v>950</v>
      </c>
      <c r="B540" s="85">
        <v>287447000000</v>
      </c>
      <c r="C540" s="84">
        <v>223301.995</v>
      </c>
      <c r="D540" s="84" t="s">
        <v>1013</v>
      </c>
      <c r="E540" s="84">
        <v>41071.521000000001</v>
      </c>
      <c r="F540" s="84">
        <v>57998.832999999999</v>
      </c>
      <c r="G540" s="84">
        <v>8438.5249999999996</v>
      </c>
      <c r="H540" s="84">
        <v>105058.337</v>
      </c>
      <c r="I540" s="84">
        <v>0</v>
      </c>
      <c r="J540" s="84">
        <v>10650</v>
      </c>
      <c r="K540" s="84">
        <v>84.778000000000006</v>
      </c>
      <c r="L540" s="84">
        <v>0</v>
      </c>
      <c r="M540" s="84">
        <v>0</v>
      </c>
      <c r="N540" s="84">
        <v>0</v>
      </c>
      <c r="O540" s="84">
        <v>0</v>
      </c>
      <c r="P540" s="84">
        <v>0</v>
      </c>
      <c r="Q540" s="84">
        <v>0</v>
      </c>
      <c r="R540" s="84">
        <v>0</v>
      </c>
      <c r="S540" s="84">
        <v>0</v>
      </c>
    </row>
    <row r="541" spans="1:19">
      <c r="A541" s="84" t="s">
        <v>951</v>
      </c>
      <c r="B541" s="85">
        <v>240615000000</v>
      </c>
      <c r="C541" s="84">
        <v>172001.22099999999</v>
      </c>
      <c r="D541" s="84" t="s">
        <v>1127</v>
      </c>
      <c r="E541" s="84">
        <v>36531.279000000002</v>
      </c>
      <c r="F541" s="84">
        <v>40634.201999999997</v>
      </c>
      <c r="G541" s="84">
        <v>7673.8919999999998</v>
      </c>
      <c r="H541" s="84">
        <v>76427.070000000007</v>
      </c>
      <c r="I541" s="84">
        <v>0</v>
      </c>
      <c r="J541" s="84">
        <v>10650</v>
      </c>
      <c r="K541" s="84">
        <v>84.778000000000006</v>
      </c>
      <c r="L541" s="84">
        <v>0</v>
      </c>
      <c r="M541" s="84">
        <v>0</v>
      </c>
      <c r="N541" s="84">
        <v>0</v>
      </c>
      <c r="O541" s="84">
        <v>0</v>
      </c>
      <c r="P541" s="84">
        <v>0</v>
      </c>
      <c r="Q541" s="84">
        <v>0</v>
      </c>
      <c r="R541" s="84">
        <v>0</v>
      </c>
      <c r="S541" s="84">
        <v>0</v>
      </c>
    </row>
    <row r="542" spans="1:19">
      <c r="A542" s="84" t="s">
        <v>952</v>
      </c>
      <c r="B542" s="85">
        <v>198755000000</v>
      </c>
      <c r="C542" s="84">
        <v>126810.177</v>
      </c>
      <c r="D542" s="84" t="s">
        <v>1194</v>
      </c>
      <c r="E542" s="84">
        <v>56692.160000000003</v>
      </c>
      <c r="F542" s="84">
        <v>36787.756000000001</v>
      </c>
      <c r="G542" s="84">
        <v>7563.5379999999996</v>
      </c>
      <c r="H542" s="84">
        <v>0</v>
      </c>
      <c r="I542" s="84">
        <v>15031.945</v>
      </c>
      <c r="J542" s="84">
        <v>10650</v>
      </c>
      <c r="K542" s="84">
        <v>84.778000000000006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</row>
    <row r="543" spans="1:19">
      <c r="A543" s="84" t="s">
        <v>383</v>
      </c>
      <c r="B543" s="85">
        <v>205118000000</v>
      </c>
      <c r="C543" s="84">
        <v>129681.834</v>
      </c>
      <c r="D543" s="84" t="s">
        <v>1128</v>
      </c>
      <c r="E543" s="84">
        <v>57112.741000000002</v>
      </c>
      <c r="F543" s="84">
        <v>38807.224999999999</v>
      </c>
      <c r="G543" s="84">
        <v>8490.9249999999993</v>
      </c>
      <c r="H543" s="84">
        <v>0</v>
      </c>
      <c r="I543" s="84">
        <v>25186.164000000001</v>
      </c>
      <c r="J543" s="84">
        <v>0</v>
      </c>
      <c r="K543" s="84">
        <v>84.778000000000006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</row>
    <row r="544" spans="1:19">
      <c r="A544" s="84" t="s">
        <v>953</v>
      </c>
      <c r="B544" s="85">
        <v>213292000000</v>
      </c>
      <c r="C544" s="84">
        <v>139295.807</v>
      </c>
      <c r="D544" s="84" t="s">
        <v>1129</v>
      </c>
      <c r="E544" s="84">
        <v>57185.040999999997</v>
      </c>
      <c r="F544" s="84">
        <v>38824.769999999997</v>
      </c>
      <c r="G544" s="84">
        <v>9030.0409999999993</v>
      </c>
      <c r="H544" s="84">
        <v>0</v>
      </c>
      <c r="I544" s="84">
        <v>34171.175999999999</v>
      </c>
      <c r="J544" s="84">
        <v>0</v>
      </c>
      <c r="K544" s="84">
        <v>84.778000000000006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</row>
    <row r="545" spans="1:19">
      <c r="A545" s="84" t="s">
        <v>954</v>
      </c>
      <c r="B545" s="85">
        <v>229704000000</v>
      </c>
      <c r="C545" s="84">
        <v>145927.33199999999</v>
      </c>
      <c r="D545" s="84" t="s">
        <v>1130</v>
      </c>
      <c r="E545" s="84">
        <v>57040.442000000003</v>
      </c>
      <c r="F545" s="84">
        <v>38772.135999999999</v>
      </c>
      <c r="G545" s="84">
        <v>9468.5759999999991</v>
      </c>
      <c r="H545" s="84">
        <v>0</v>
      </c>
      <c r="I545" s="84">
        <v>40561.4</v>
      </c>
      <c r="J545" s="84">
        <v>0</v>
      </c>
      <c r="K545" s="84">
        <v>84.778000000000006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</row>
    <row r="546" spans="1:19">
      <c r="A546" s="84" t="s">
        <v>955</v>
      </c>
      <c r="B546" s="85">
        <v>220210000000</v>
      </c>
      <c r="C546" s="84">
        <v>138633.49900000001</v>
      </c>
      <c r="D546" s="84" t="s">
        <v>1195</v>
      </c>
      <c r="E546" s="84">
        <v>56764.46</v>
      </c>
      <c r="F546" s="84">
        <v>36822.845999999998</v>
      </c>
      <c r="G546" s="84">
        <v>8533.7090000000007</v>
      </c>
      <c r="H546" s="84">
        <v>0</v>
      </c>
      <c r="I546" s="84">
        <v>25777.706999999999</v>
      </c>
      <c r="J546" s="84">
        <v>10650</v>
      </c>
      <c r="K546" s="84">
        <v>84.778000000000006</v>
      </c>
      <c r="L546" s="84">
        <v>0</v>
      </c>
      <c r="M546" s="84">
        <v>0</v>
      </c>
      <c r="N546" s="84">
        <v>0</v>
      </c>
      <c r="O546" s="84">
        <v>0</v>
      </c>
      <c r="P546" s="84">
        <v>0</v>
      </c>
      <c r="Q546" s="84">
        <v>0</v>
      </c>
      <c r="R546" s="84">
        <v>0</v>
      </c>
      <c r="S546" s="84">
        <v>0</v>
      </c>
    </row>
    <row r="547" spans="1:19">
      <c r="A547" s="84" t="s">
        <v>956</v>
      </c>
      <c r="B547" s="85">
        <v>199446000000</v>
      </c>
      <c r="C547" s="84">
        <v>133730.78899999999</v>
      </c>
      <c r="D547" s="84" t="s">
        <v>1131</v>
      </c>
      <c r="E547" s="84">
        <v>57040.442000000003</v>
      </c>
      <c r="F547" s="84">
        <v>38772.135999999999</v>
      </c>
      <c r="G547" s="84">
        <v>7915.5519999999997</v>
      </c>
      <c r="H547" s="84">
        <v>0</v>
      </c>
      <c r="I547" s="84">
        <v>19267.881000000001</v>
      </c>
      <c r="J547" s="84">
        <v>10650</v>
      </c>
      <c r="K547" s="84">
        <v>84.778000000000006</v>
      </c>
      <c r="L547" s="84">
        <v>0</v>
      </c>
      <c r="M547" s="84">
        <v>0</v>
      </c>
      <c r="N547" s="84">
        <v>0</v>
      </c>
      <c r="O547" s="84">
        <v>0</v>
      </c>
      <c r="P547" s="84">
        <v>0</v>
      </c>
      <c r="Q547" s="84">
        <v>0</v>
      </c>
      <c r="R547" s="84">
        <v>0</v>
      </c>
      <c r="S547" s="84">
        <v>0</v>
      </c>
    </row>
    <row r="548" spans="1:19">
      <c r="A548" s="84" t="s">
        <v>957</v>
      </c>
      <c r="B548" s="85">
        <v>213865000000</v>
      </c>
      <c r="C548" s="84">
        <v>135616.429</v>
      </c>
      <c r="D548" s="84" t="s">
        <v>1132</v>
      </c>
      <c r="E548" s="84">
        <v>41071.521000000001</v>
      </c>
      <c r="F548" s="84">
        <v>57998.832999999999</v>
      </c>
      <c r="G548" s="84">
        <v>6101.4719999999998</v>
      </c>
      <c r="H548" s="84">
        <v>19709.825000000001</v>
      </c>
      <c r="I548" s="84">
        <v>0</v>
      </c>
      <c r="J548" s="84">
        <v>10650</v>
      </c>
      <c r="K548" s="84">
        <v>84.778000000000006</v>
      </c>
      <c r="L548" s="84">
        <v>0</v>
      </c>
      <c r="M548" s="84">
        <v>0</v>
      </c>
      <c r="N548" s="84">
        <v>0</v>
      </c>
      <c r="O548" s="84">
        <v>0</v>
      </c>
      <c r="P548" s="84">
        <v>0</v>
      </c>
      <c r="Q548" s="84">
        <v>0</v>
      </c>
      <c r="R548" s="84">
        <v>0</v>
      </c>
      <c r="S548" s="84">
        <v>0</v>
      </c>
    </row>
    <row r="549" spans="1:19">
      <c r="A549" s="84" t="s">
        <v>958</v>
      </c>
      <c r="B549" s="85">
        <v>267058000000</v>
      </c>
      <c r="C549" s="84">
        <v>167664.60399999999</v>
      </c>
      <c r="D549" s="84" t="s">
        <v>1133</v>
      </c>
      <c r="E549" s="84">
        <v>41071.521000000001</v>
      </c>
      <c r="F549" s="84">
        <v>57998.832999999999</v>
      </c>
      <c r="G549" s="84">
        <v>6928.7969999999996</v>
      </c>
      <c r="H549" s="84">
        <v>50930.675000000003</v>
      </c>
      <c r="I549" s="84">
        <v>0</v>
      </c>
      <c r="J549" s="84">
        <v>10650</v>
      </c>
      <c r="K549" s="84">
        <v>84.778000000000006</v>
      </c>
      <c r="L549" s="84">
        <v>0</v>
      </c>
      <c r="M549" s="84">
        <v>0</v>
      </c>
      <c r="N549" s="84">
        <v>0</v>
      </c>
      <c r="O549" s="84">
        <v>0</v>
      </c>
      <c r="P549" s="84">
        <v>0</v>
      </c>
      <c r="Q549" s="84">
        <v>0</v>
      </c>
      <c r="R549" s="84">
        <v>0</v>
      </c>
      <c r="S549" s="84">
        <v>0</v>
      </c>
    </row>
    <row r="550" spans="1:19">
      <c r="A550" s="84" t="s">
        <v>959</v>
      </c>
      <c r="B550" s="85">
        <v>317362000000</v>
      </c>
      <c r="C550" s="84">
        <v>200368.00700000001</v>
      </c>
      <c r="D550" s="84" t="s">
        <v>1134</v>
      </c>
      <c r="E550" s="84">
        <v>36531.279000000002</v>
      </c>
      <c r="F550" s="84">
        <v>40634.201999999997</v>
      </c>
      <c r="G550" s="84">
        <v>8546.25</v>
      </c>
      <c r="H550" s="84">
        <v>103921.49800000001</v>
      </c>
      <c r="I550" s="84">
        <v>0</v>
      </c>
      <c r="J550" s="84">
        <v>10650</v>
      </c>
      <c r="K550" s="84">
        <v>84.778000000000006</v>
      </c>
      <c r="L550" s="84">
        <v>0</v>
      </c>
      <c r="M550" s="84">
        <v>0</v>
      </c>
      <c r="N550" s="84">
        <v>0</v>
      </c>
      <c r="O550" s="84">
        <v>0</v>
      </c>
      <c r="P550" s="84">
        <v>0</v>
      </c>
      <c r="Q550" s="84">
        <v>0</v>
      </c>
      <c r="R550" s="84">
        <v>0</v>
      </c>
      <c r="S550" s="84">
        <v>0</v>
      </c>
    </row>
    <row r="551" spans="1:19">
      <c r="A551" s="84"/>
      <c r="B551" s="84"/>
      <c r="C551" s="84"/>
      <c r="D551" s="84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</row>
    <row r="552" spans="1:19">
      <c r="A552" s="84" t="s">
        <v>960</v>
      </c>
      <c r="B552" s="85">
        <v>2941070000000</v>
      </c>
      <c r="C552" s="84"/>
      <c r="D552" s="84"/>
      <c r="E552" s="84"/>
      <c r="F552" s="84"/>
      <c r="G552" s="84"/>
      <c r="H552" s="84"/>
      <c r="I552" s="84"/>
      <c r="J552" s="84"/>
      <c r="K552" s="84"/>
      <c r="L552" s="84">
        <v>0</v>
      </c>
      <c r="M552" s="84">
        <v>0</v>
      </c>
      <c r="N552" s="84">
        <v>0</v>
      </c>
      <c r="O552" s="84">
        <v>0</v>
      </c>
      <c r="P552" s="84">
        <v>0</v>
      </c>
      <c r="Q552" s="84">
        <v>0</v>
      </c>
      <c r="R552" s="84">
        <v>0</v>
      </c>
      <c r="S552" s="84">
        <v>0</v>
      </c>
    </row>
    <row r="553" spans="1:19">
      <c r="A553" s="84" t="s">
        <v>961</v>
      </c>
      <c r="B553" s="85">
        <v>198755000000</v>
      </c>
      <c r="C553" s="84">
        <v>126810.177</v>
      </c>
      <c r="D553" s="84"/>
      <c r="E553" s="84">
        <v>36531.279000000002</v>
      </c>
      <c r="F553" s="84">
        <v>35630.216</v>
      </c>
      <c r="G553" s="84">
        <v>6101.4719999999998</v>
      </c>
      <c r="H553" s="84">
        <v>0</v>
      </c>
      <c r="I553" s="84">
        <v>0</v>
      </c>
      <c r="J553" s="84">
        <v>0</v>
      </c>
      <c r="K553" s="84">
        <v>84.778000000000006</v>
      </c>
      <c r="L553" s="84">
        <v>0</v>
      </c>
      <c r="M553" s="84">
        <v>0</v>
      </c>
      <c r="N553" s="84">
        <v>0</v>
      </c>
      <c r="O553" s="84">
        <v>0</v>
      </c>
      <c r="P553" s="84">
        <v>0</v>
      </c>
      <c r="Q553" s="84">
        <v>0</v>
      </c>
      <c r="R553" s="84">
        <v>0</v>
      </c>
      <c r="S553" s="84">
        <v>0</v>
      </c>
    </row>
    <row r="554" spans="1:19">
      <c r="A554" s="84" t="s">
        <v>962</v>
      </c>
      <c r="B554" s="85">
        <v>348201000000</v>
      </c>
      <c r="C554" s="84">
        <v>223951.11799999999</v>
      </c>
      <c r="D554" s="84"/>
      <c r="E554" s="84">
        <v>57185.040999999997</v>
      </c>
      <c r="F554" s="84">
        <v>57998.832999999999</v>
      </c>
      <c r="G554" s="84">
        <v>9468.5759999999991</v>
      </c>
      <c r="H554" s="84">
        <v>131664.682</v>
      </c>
      <c r="I554" s="84">
        <v>40561.4</v>
      </c>
      <c r="J554" s="84">
        <v>10650</v>
      </c>
      <c r="K554" s="84">
        <v>84.778000000000006</v>
      </c>
      <c r="L554" s="84">
        <v>0</v>
      </c>
      <c r="M554" s="84">
        <v>0</v>
      </c>
      <c r="N554" s="84">
        <v>0</v>
      </c>
      <c r="O554" s="84">
        <v>0</v>
      </c>
      <c r="P554" s="84">
        <v>0</v>
      </c>
      <c r="Q554" s="84">
        <v>0</v>
      </c>
      <c r="R554" s="84">
        <v>0</v>
      </c>
      <c r="S554" s="84">
        <v>0</v>
      </c>
    </row>
    <row r="555" spans="1:19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</row>
    <row r="556" spans="1:19">
      <c r="A556" s="76"/>
      <c r="B556" s="84" t="s">
        <v>1135</v>
      </c>
      <c r="C556" s="84" t="s">
        <v>1136</v>
      </c>
      <c r="D556" s="84" t="s">
        <v>264</v>
      </c>
      <c r="E556" s="84" t="s">
        <v>213</v>
      </c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</row>
    <row r="557" spans="1:19">
      <c r="A557" s="84" t="s">
        <v>1137</v>
      </c>
      <c r="B557" s="84">
        <v>74301.66</v>
      </c>
      <c r="C557" s="84">
        <v>9971.26</v>
      </c>
      <c r="D557" s="84">
        <v>0</v>
      </c>
      <c r="E557" s="84">
        <v>84272.92</v>
      </c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</row>
    <row r="558" spans="1:19">
      <c r="A558" s="84" t="s">
        <v>1138</v>
      </c>
      <c r="B558" s="84">
        <v>14.55</v>
      </c>
      <c r="C558" s="84">
        <v>1.95</v>
      </c>
      <c r="D558" s="84">
        <v>0</v>
      </c>
      <c r="E558" s="84">
        <v>16.5</v>
      </c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</row>
    <row r="559" spans="1:19">
      <c r="A559" s="84" t="s">
        <v>1139</v>
      </c>
      <c r="B559" s="84">
        <v>18.79</v>
      </c>
      <c r="C559" s="84">
        <v>2.52</v>
      </c>
      <c r="D559" s="84">
        <v>0</v>
      </c>
      <c r="E559" s="84">
        <v>21.32</v>
      </c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</row>
    <row r="560" spans="1:19">
      <c r="A560" s="86"/>
      <c r="B560" s="87"/>
      <c r="C560" s="86"/>
      <c r="D560" s="87"/>
      <c r="E560" s="86"/>
      <c r="F560" s="87"/>
      <c r="G560" s="86"/>
    </row>
    <row r="561" spans="1:7">
      <c r="A561" s="86"/>
      <c r="B561" s="87"/>
      <c r="C561" s="86"/>
      <c r="D561" s="87"/>
      <c r="E561" s="86"/>
      <c r="F561" s="87"/>
      <c r="G561" s="86"/>
    </row>
    <row r="562" spans="1:7">
      <c r="A562" s="86"/>
      <c r="B562" s="87"/>
      <c r="C562" s="86"/>
      <c r="D562" s="87"/>
      <c r="E562" s="86"/>
      <c r="F562" s="87"/>
      <c r="G562" s="86"/>
    </row>
    <row r="563" spans="1:7">
      <c r="A563" s="86"/>
      <c r="B563" s="87"/>
      <c r="C563" s="86"/>
      <c r="D563" s="87"/>
      <c r="E563" s="86"/>
      <c r="F563" s="87"/>
      <c r="G563" s="86"/>
    </row>
    <row r="564" spans="1:7">
      <c r="A564" s="86"/>
      <c r="B564" s="87"/>
      <c r="C564" s="86"/>
      <c r="D564" s="87"/>
      <c r="E564" s="86"/>
      <c r="F564" s="87"/>
      <c r="G564" s="86"/>
    </row>
    <row r="565" spans="1:7">
      <c r="A565" s="86"/>
      <c r="B565" s="87"/>
      <c r="C565" s="86"/>
      <c r="D565" s="87"/>
      <c r="E565" s="86"/>
      <c r="F565" s="87"/>
      <c r="G565" s="86"/>
    </row>
    <row r="566" spans="1:7">
      <c r="A566" s="86"/>
      <c r="B566" s="87"/>
      <c r="C566" s="86"/>
      <c r="D566" s="87"/>
      <c r="E566" s="86"/>
      <c r="F566" s="87"/>
      <c r="G566" s="86"/>
    </row>
    <row r="567" spans="1:7">
      <c r="A567" s="86"/>
      <c r="B567" s="87"/>
      <c r="C567" s="86"/>
      <c r="D567" s="87"/>
      <c r="E567" s="86"/>
      <c r="F567" s="87"/>
      <c r="G567" s="86"/>
    </row>
    <row r="568" spans="1:7">
      <c r="A568" s="86"/>
      <c r="B568" s="87"/>
      <c r="C568" s="86"/>
      <c r="D568" s="87"/>
      <c r="E568" s="86"/>
      <c r="F568" s="87"/>
      <c r="G568" s="86"/>
    </row>
    <row r="569" spans="1:7">
      <c r="A569" s="86"/>
      <c r="B569" s="86"/>
      <c r="C569" s="86"/>
      <c r="D569" s="86"/>
      <c r="E569" s="86"/>
      <c r="F569" s="86"/>
      <c r="G569" s="86"/>
    </row>
    <row r="570" spans="1:7">
      <c r="A570" s="86"/>
      <c r="B570" s="87"/>
      <c r="C570" s="86"/>
      <c r="D570" s="87"/>
      <c r="E570" s="86"/>
      <c r="F570" s="87"/>
      <c r="G570" s="86"/>
    </row>
    <row r="571" spans="1:7">
      <c r="A571" s="86"/>
      <c r="B571" s="87"/>
      <c r="C571" s="86"/>
      <c r="D571" s="87"/>
      <c r="E571" s="86"/>
      <c r="F571" s="87"/>
      <c r="G571" s="86"/>
    </row>
    <row r="572" spans="1:7">
      <c r="A572" s="86"/>
      <c r="B572" s="87"/>
      <c r="C572" s="86"/>
      <c r="D572" s="87"/>
      <c r="E572" s="86"/>
      <c r="F572" s="87"/>
      <c r="G572" s="8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50"/>
  <sheetViews>
    <sheetView workbookViewId="0">
      <selection activeCell="P10" sqref="P10"/>
    </sheetView>
  </sheetViews>
  <sheetFormatPr defaultRowHeight="10.5"/>
  <sheetData>
    <row r="2" spans="1:16" ht="15.75">
      <c r="A2" s="92" t="s">
        <v>39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56"/>
      <c r="N2" s="56"/>
      <c r="O2" s="56"/>
      <c r="P2" s="56"/>
    </row>
    <row r="30" spans="1:1">
      <c r="A30" t="s">
        <v>40</v>
      </c>
    </row>
    <row r="50" spans="1:1">
      <c r="A50" s="61" t="s">
        <v>41</v>
      </c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158"/>
  <sheetViews>
    <sheetView workbookViewId="0">
      <pane ySplit="1" topLeftCell="A62" activePane="bottomLeft" state="frozen"/>
      <selection pane="bottomLeft" activeCell="A78" sqref="A78"/>
    </sheetView>
  </sheetViews>
  <sheetFormatPr defaultColWidth="10.6640625" defaultRowHeight="12.75"/>
  <cols>
    <col min="1" max="1" width="30.6640625" style="60" customWidth="1"/>
    <col min="2" max="2" width="13.5" style="60" customWidth="1"/>
    <col min="3" max="3" width="14.33203125" style="60" customWidth="1"/>
    <col min="4" max="4" width="20.83203125" style="60" customWidth="1"/>
    <col min="5" max="28" width="5" style="60" customWidth="1"/>
    <col min="29" max="16384" width="10.6640625" style="60"/>
  </cols>
  <sheetData>
    <row r="1" spans="1:31" s="57" customFormat="1" ht="25.5">
      <c r="A1" s="57" t="s">
        <v>330</v>
      </c>
      <c r="B1" s="57" t="s">
        <v>373</v>
      </c>
      <c r="C1" s="57" t="s">
        <v>374</v>
      </c>
      <c r="D1" s="57" t="s">
        <v>375</v>
      </c>
      <c r="E1" s="57">
        <v>1</v>
      </c>
      <c r="F1" s="57">
        <v>2</v>
      </c>
      <c r="G1" s="57">
        <v>3</v>
      </c>
      <c r="H1" s="57">
        <v>4</v>
      </c>
      <c r="I1" s="57">
        <v>5</v>
      </c>
      <c r="J1" s="57">
        <v>6</v>
      </c>
      <c r="K1" s="57">
        <v>7</v>
      </c>
      <c r="L1" s="57">
        <v>8</v>
      </c>
      <c r="M1" s="57">
        <v>9</v>
      </c>
      <c r="N1" s="57">
        <v>10</v>
      </c>
      <c r="O1" s="57">
        <v>11</v>
      </c>
      <c r="P1" s="57">
        <v>12</v>
      </c>
      <c r="Q1" s="57">
        <v>13</v>
      </c>
      <c r="R1" s="57">
        <v>14</v>
      </c>
      <c r="S1" s="57">
        <v>15</v>
      </c>
      <c r="T1" s="57">
        <v>16</v>
      </c>
      <c r="U1" s="57">
        <v>17</v>
      </c>
      <c r="V1" s="57">
        <v>18</v>
      </c>
      <c r="W1" s="57">
        <v>19</v>
      </c>
      <c r="X1" s="57">
        <v>20</v>
      </c>
      <c r="Y1" s="57">
        <v>21</v>
      </c>
      <c r="Z1" s="57">
        <v>22</v>
      </c>
      <c r="AA1" s="57">
        <v>23</v>
      </c>
      <c r="AB1" s="57">
        <v>24</v>
      </c>
      <c r="AC1" s="58" t="s">
        <v>114</v>
      </c>
      <c r="AD1" s="58" t="s">
        <v>115</v>
      </c>
      <c r="AE1" s="58" t="s">
        <v>116</v>
      </c>
    </row>
    <row r="2" spans="1:31">
      <c r="A2" s="59" t="s">
        <v>351</v>
      </c>
      <c r="B2" s="59" t="s">
        <v>376</v>
      </c>
      <c r="C2" s="59" t="s">
        <v>377</v>
      </c>
      <c r="D2" s="59" t="s">
        <v>24</v>
      </c>
      <c r="E2" s="59">
        <v>0.2</v>
      </c>
      <c r="F2" s="59">
        <v>0.15</v>
      </c>
      <c r="G2" s="59">
        <v>0.1</v>
      </c>
      <c r="H2" s="59">
        <v>0.1</v>
      </c>
      <c r="I2" s="59">
        <v>0.1</v>
      </c>
      <c r="J2" s="59">
        <v>0.2</v>
      </c>
      <c r="K2" s="59">
        <v>0.4</v>
      </c>
      <c r="L2" s="59">
        <v>0.5</v>
      </c>
      <c r="M2" s="59">
        <v>0.4</v>
      </c>
      <c r="N2" s="59">
        <v>0.4</v>
      </c>
      <c r="O2" s="59">
        <v>0.25</v>
      </c>
      <c r="P2" s="59">
        <v>0.25</v>
      </c>
      <c r="Q2" s="59">
        <v>0.25</v>
      </c>
      <c r="R2" s="59">
        <v>0.25</v>
      </c>
      <c r="S2" s="59">
        <v>0.25</v>
      </c>
      <c r="T2" s="59">
        <v>0.25</v>
      </c>
      <c r="U2" s="59">
        <v>0.25</v>
      </c>
      <c r="V2" s="59">
        <v>0.25</v>
      </c>
      <c r="W2" s="59">
        <v>0.6</v>
      </c>
      <c r="X2" s="59">
        <v>0.8</v>
      </c>
      <c r="Y2" s="59">
        <v>0.9</v>
      </c>
      <c r="Z2" s="59">
        <v>0.8</v>
      </c>
      <c r="AA2" s="59">
        <v>0.6</v>
      </c>
      <c r="AB2" s="59">
        <v>0.3</v>
      </c>
      <c r="AC2" s="59">
        <v>8.5500000000000007</v>
      </c>
      <c r="AD2" s="59">
        <v>58.7</v>
      </c>
      <c r="AE2" s="59">
        <v>3060.79</v>
      </c>
    </row>
    <row r="3" spans="1:31">
      <c r="A3" s="59"/>
      <c r="B3" s="59"/>
      <c r="C3" s="59"/>
      <c r="D3" s="59" t="s">
        <v>37</v>
      </c>
      <c r="E3" s="59">
        <v>0.2</v>
      </c>
      <c r="F3" s="59">
        <v>0.2</v>
      </c>
      <c r="G3" s="59">
        <v>0.1</v>
      </c>
      <c r="H3" s="59">
        <v>0.1</v>
      </c>
      <c r="I3" s="59">
        <v>0.1</v>
      </c>
      <c r="J3" s="59">
        <v>0.1</v>
      </c>
      <c r="K3" s="59">
        <v>0.3</v>
      </c>
      <c r="L3" s="59">
        <v>0.3</v>
      </c>
      <c r="M3" s="59">
        <v>0.4</v>
      </c>
      <c r="N3" s="59">
        <v>0.4</v>
      </c>
      <c r="O3" s="59">
        <v>0.3</v>
      </c>
      <c r="P3" s="59">
        <v>0.25</v>
      </c>
      <c r="Q3" s="59">
        <v>0.25</v>
      </c>
      <c r="R3" s="59">
        <v>0.25</v>
      </c>
      <c r="S3" s="59">
        <v>0.25</v>
      </c>
      <c r="T3" s="59">
        <v>0.25</v>
      </c>
      <c r="U3" s="59">
        <v>0.25</v>
      </c>
      <c r="V3" s="59">
        <v>0.25</v>
      </c>
      <c r="W3" s="59">
        <v>0.6</v>
      </c>
      <c r="X3" s="59">
        <v>0.7</v>
      </c>
      <c r="Y3" s="59">
        <v>0.7</v>
      </c>
      <c r="Z3" s="59">
        <v>0.7</v>
      </c>
      <c r="AA3" s="59">
        <v>0.6</v>
      </c>
      <c r="AB3" s="59">
        <v>0.3</v>
      </c>
      <c r="AC3" s="59">
        <v>7.85</v>
      </c>
      <c r="AD3" s="59"/>
      <c r="AE3" s="59"/>
    </row>
    <row r="4" spans="1:31">
      <c r="A4" s="59"/>
      <c r="B4" s="59"/>
      <c r="C4" s="59"/>
      <c r="D4" s="59" t="s">
        <v>23</v>
      </c>
      <c r="E4" s="59">
        <v>1</v>
      </c>
      <c r="F4" s="59">
        <v>1</v>
      </c>
      <c r="G4" s="59">
        <v>1</v>
      </c>
      <c r="H4" s="59">
        <v>1</v>
      </c>
      <c r="I4" s="59">
        <v>1</v>
      </c>
      <c r="J4" s="59">
        <v>1</v>
      </c>
      <c r="K4" s="59">
        <v>1</v>
      </c>
      <c r="L4" s="59">
        <v>1</v>
      </c>
      <c r="M4" s="59">
        <v>1</v>
      </c>
      <c r="N4" s="59">
        <v>1</v>
      </c>
      <c r="O4" s="59">
        <v>1</v>
      </c>
      <c r="P4" s="59">
        <v>1</v>
      </c>
      <c r="Q4" s="59">
        <v>1</v>
      </c>
      <c r="R4" s="59">
        <v>1</v>
      </c>
      <c r="S4" s="59">
        <v>1</v>
      </c>
      <c r="T4" s="59">
        <v>1</v>
      </c>
      <c r="U4" s="59">
        <v>1</v>
      </c>
      <c r="V4" s="59">
        <v>1</v>
      </c>
      <c r="W4" s="59">
        <v>1</v>
      </c>
      <c r="X4" s="59">
        <v>1</v>
      </c>
      <c r="Y4" s="59">
        <v>1</v>
      </c>
      <c r="Z4" s="59">
        <v>1</v>
      </c>
      <c r="AA4" s="59">
        <v>1</v>
      </c>
      <c r="AB4" s="59">
        <v>1</v>
      </c>
      <c r="AC4" s="59">
        <v>24</v>
      </c>
      <c r="AD4" s="59"/>
      <c r="AE4" s="59"/>
    </row>
    <row r="5" spans="1:31">
      <c r="A5" s="59"/>
      <c r="B5" s="59"/>
      <c r="C5" s="59"/>
      <c r="D5" s="59" t="s">
        <v>38</v>
      </c>
      <c r="E5" s="59">
        <v>0</v>
      </c>
      <c r="F5" s="59">
        <v>0</v>
      </c>
      <c r="G5" s="59">
        <v>0</v>
      </c>
      <c r="H5" s="59">
        <v>0</v>
      </c>
      <c r="I5" s="59">
        <v>0</v>
      </c>
      <c r="J5" s="59">
        <v>0</v>
      </c>
      <c r="K5" s="59">
        <v>0</v>
      </c>
      <c r="L5" s="59">
        <v>0</v>
      </c>
      <c r="M5" s="59">
        <v>0</v>
      </c>
      <c r="N5" s="59">
        <v>0</v>
      </c>
      <c r="O5" s="59">
        <v>0</v>
      </c>
      <c r="P5" s="59">
        <v>0</v>
      </c>
      <c r="Q5" s="59">
        <v>0</v>
      </c>
      <c r="R5" s="59">
        <v>0</v>
      </c>
      <c r="S5" s="59">
        <v>0</v>
      </c>
      <c r="T5" s="59">
        <v>0</v>
      </c>
      <c r="U5" s="59">
        <v>0</v>
      </c>
      <c r="V5" s="59">
        <v>0</v>
      </c>
      <c r="W5" s="59">
        <v>0</v>
      </c>
      <c r="X5" s="59">
        <v>0</v>
      </c>
      <c r="Y5" s="59">
        <v>0</v>
      </c>
      <c r="Z5" s="59">
        <v>0</v>
      </c>
      <c r="AA5" s="59">
        <v>0</v>
      </c>
      <c r="AB5" s="59">
        <v>0</v>
      </c>
      <c r="AC5" s="59">
        <v>0</v>
      </c>
      <c r="AD5" s="59"/>
      <c r="AE5" s="59"/>
    </row>
    <row r="6" spans="1:31">
      <c r="A6" s="59"/>
      <c r="B6" s="59"/>
      <c r="C6" s="59"/>
      <c r="D6" s="59" t="s">
        <v>29</v>
      </c>
      <c r="E6" s="59">
        <v>0.3</v>
      </c>
      <c r="F6" s="59">
        <v>0.3</v>
      </c>
      <c r="G6" s="59">
        <v>0.2</v>
      </c>
      <c r="H6" s="59">
        <v>0.2</v>
      </c>
      <c r="I6" s="59">
        <v>0.2</v>
      </c>
      <c r="J6" s="59">
        <v>0.2</v>
      </c>
      <c r="K6" s="59">
        <v>0.3</v>
      </c>
      <c r="L6" s="59">
        <v>0.4</v>
      </c>
      <c r="M6" s="59">
        <v>0.4</v>
      </c>
      <c r="N6" s="59">
        <v>0.3</v>
      </c>
      <c r="O6" s="59">
        <v>0.3</v>
      </c>
      <c r="P6" s="59">
        <v>0.3</v>
      </c>
      <c r="Q6" s="59">
        <v>0.3</v>
      </c>
      <c r="R6" s="59">
        <v>0.2</v>
      </c>
      <c r="S6" s="59">
        <v>0.2</v>
      </c>
      <c r="T6" s="59">
        <v>0.2</v>
      </c>
      <c r="U6" s="59">
        <v>0.2</v>
      </c>
      <c r="V6" s="59">
        <v>0.2</v>
      </c>
      <c r="W6" s="59">
        <v>0.5</v>
      </c>
      <c r="X6" s="59">
        <v>0.7</v>
      </c>
      <c r="Y6" s="59">
        <v>0.8</v>
      </c>
      <c r="Z6" s="59">
        <v>0.6</v>
      </c>
      <c r="AA6" s="59">
        <v>0.5</v>
      </c>
      <c r="AB6" s="59">
        <v>0.3</v>
      </c>
      <c r="AC6" s="59">
        <v>8.1</v>
      </c>
      <c r="AD6" s="59"/>
      <c r="AE6" s="59"/>
    </row>
    <row r="7" spans="1:31">
      <c r="A7" s="59" t="s">
        <v>117</v>
      </c>
      <c r="B7" s="59" t="s">
        <v>376</v>
      </c>
      <c r="C7" s="59" t="s">
        <v>377</v>
      </c>
      <c r="D7" s="59" t="s">
        <v>24</v>
      </c>
      <c r="E7" s="59">
        <v>0.22</v>
      </c>
      <c r="F7" s="59">
        <v>0.17</v>
      </c>
      <c r="G7" s="59">
        <v>0.11</v>
      </c>
      <c r="H7" s="59">
        <v>0.11</v>
      </c>
      <c r="I7" s="59">
        <v>0.11</v>
      </c>
      <c r="J7" s="59">
        <v>0.22</v>
      </c>
      <c r="K7" s="59">
        <v>0.44</v>
      </c>
      <c r="L7" s="59">
        <v>0.56000000000000005</v>
      </c>
      <c r="M7" s="59">
        <v>0.44</v>
      </c>
      <c r="N7" s="59">
        <v>0.44</v>
      </c>
      <c r="O7" s="59">
        <v>0.28000000000000003</v>
      </c>
      <c r="P7" s="59">
        <v>0.28000000000000003</v>
      </c>
      <c r="Q7" s="59">
        <v>0.28000000000000003</v>
      </c>
      <c r="R7" s="59">
        <v>0.28000000000000003</v>
      </c>
      <c r="S7" s="59">
        <v>0.28000000000000003</v>
      </c>
      <c r="T7" s="59">
        <v>0.28000000000000003</v>
      </c>
      <c r="U7" s="59">
        <v>0.28000000000000003</v>
      </c>
      <c r="V7" s="59">
        <v>0.28000000000000003</v>
      </c>
      <c r="W7" s="59">
        <v>0.67</v>
      </c>
      <c r="X7" s="59">
        <v>0.89</v>
      </c>
      <c r="Y7" s="59">
        <v>1</v>
      </c>
      <c r="Z7" s="59">
        <v>0.89</v>
      </c>
      <c r="AA7" s="59">
        <v>0.67</v>
      </c>
      <c r="AB7" s="59">
        <v>0.33</v>
      </c>
      <c r="AC7" s="59">
        <v>9.51</v>
      </c>
      <c r="AD7" s="59">
        <v>58.28</v>
      </c>
      <c r="AE7" s="59">
        <v>3038.89</v>
      </c>
    </row>
    <row r="8" spans="1:31">
      <c r="A8" s="59"/>
      <c r="B8" s="59"/>
      <c r="C8" s="59"/>
      <c r="D8" s="59" t="s">
        <v>118</v>
      </c>
      <c r="E8" s="59">
        <v>0.26</v>
      </c>
      <c r="F8" s="59">
        <v>0.26</v>
      </c>
      <c r="G8" s="59">
        <v>0.11</v>
      </c>
      <c r="H8" s="59">
        <v>0.11</v>
      </c>
      <c r="I8" s="59">
        <v>0.11</v>
      </c>
      <c r="J8" s="59">
        <v>0.11</v>
      </c>
      <c r="K8" s="59">
        <v>0.41</v>
      </c>
      <c r="L8" s="59">
        <v>0.41</v>
      </c>
      <c r="M8" s="59">
        <v>0.56000000000000005</v>
      </c>
      <c r="N8" s="59">
        <v>0.56000000000000005</v>
      </c>
      <c r="O8" s="59">
        <v>0.41</v>
      </c>
      <c r="P8" s="59">
        <v>0.33</v>
      </c>
      <c r="Q8" s="59">
        <v>0.33</v>
      </c>
      <c r="R8" s="59">
        <v>0.33</v>
      </c>
      <c r="S8" s="59">
        <v>0.33</v>
      </c>
      <c r="T8" s="59">
        <v>0.33</v>
      </c>
      <c r="U8" s="59">
        <v>0.33</v>
      </c>
      <c r="V8" s="59">
        <v>0.33</v>
      </c>
      <c r="W8" s="59">
        <v>0.85</v>
      </c>
      <c r="X8" s="59">
        <v>1</v>
      </c>
      <c r="Y8" s="59">
        <v>1</v>
      </c>
      <c r="Z8" s="59">
        <v>1</v>
      </c>
      <c r="AA8" s="59">
        <v>0.85</v>
      </c>
      <c r="AB8" s="59">
        <v>0.41</v>
      </c>
      <c r="AC8" s="59">
        <v>10.73</v>
      </c>
      <c r="AD8" s="59"/>
      <c r="AE8" s="59"/>
    </row>
    <row r="9" spans="1:31">
      <c r="A9" s="59"/>
      <c r="B9" s="59"/>
      <c r="C9" s="59"/>
      <c r="D9" s="59" t="s">
        <v>38</v>
      </c>
      <c r="E9" s="59">
        <v>0</v>
      </c>
      <c r="F9" s="59">
        <v>0</v>
      </c>
      <c r="G9" s="59">
        <v>0</v>
      </c>
      <c r="H9" s="59">
        <v>0</v>
      </c>
      <c r="I9" s="59">
        <v>0</v>
      </c>
      <c r="J9" s="59">
        <v>0</v>
      </c>
      <c r="K9" s="59">
        <v>0</v>
      </c>
      <c r="L9" s="59">
        <v>0</v>
      </c>
      <c r="M9" s="59">
        <v>0</v>
      </c>
      <c r="N9" s="59">
        <v>0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  <c r="T9" s="59">
        <v>0</v>
      </c>
      <c r="U9" s="59">
        <v>0</v>
      </c>
      <c r="V9" s="59">
        <v>0</v>
      </c>
      <c r="W9" s="59">
        <v>0</v>
      </c>
      <c r="X9" s="59">
        <v>0</v>
      </c>
      <c r="Y9" s="59">
        <v>0</v>
      </c>
      <c r="Z9" s="59">
        <v>0</v>
      </c>
      <c r="AA9" s="59">
        <v>0</v>
      </c>
      <c r="AB9" s="59">
        <v>0</v>
      </c>
      <c r="AC9" s="59">
        <v>0</v>
      </c>
      <c r="AD9" s="59"/>
      <c r="AE9" s="59"/>
    </row>
    <row r="10" spans="1:31">
      <c r="A10" s="59"/>
      <c r="B10" s="59"/>
      <c r="C10" s="59"/>
      <c r="D10" s="59" t="s">
        <v>119</v>
      </c>
      <c r="E10" s="59">
        <v>1</v>
      </c>
      <c r="F10" s="59">
        <v>1</v>
      </c>
      <c r="G10" s="59">
        <v>1</v>
      </c>
      <c r="H10" s="59">
        <v>1</v>
      </c>
      <c r="I10" s="59">
        <v>1</v>
      </c>
      <c r="J10" s="59">
        <v>1</v>
      </c>
      <c r="K10" s="59">
        <v>1</v>
      </c>
      <c r="L10" s="59">
        <v>1</v>
      </c>
      <c r="M10" s="59">
        <v>1</v>
      </c>
      <c r="N10" s="59">
        <v>1</v>
      </c>
      <c r="O10" s="59">
        <v>1</v>
      </c>
      <c r="P10" s="59">
        <v>1</v>
      </c>
      <c r="Q10" s="59">
        <v>1</v>
      </c>
      <c r="R10" s="59">
        <v>1</v>
      </c>
      <c r="S10" s="59">
        <v>1</v>
      </c>
      <c r="T10" s="59">
        <v>1</v>
      </c>
      <c r="U10" s="59">
        <v>1</v>
      </c>
      <c r="V10" s="59">
        <v>1</v>
      </c>
      <c r="W10" s="59">
        <v>1</v>
      </c>
      <c r="X10" s="59">
        <v>1</v>
      </c>
      <c r="Y10" s="59">
        <v>1</v>
      </c>
      <c r="Z10" s="59">
        <v>1</v>
      </c>
      <c r="AA10" s="59">
        <v>1</v>
      </c>
      <c r="AB10" s="59">
        <v>1</v>
      </c>
      <c r="AC10" s="59">
        <v>24</v>
      </c>
      <c r="AD10" s="59"/>
      <c r="AE10" s="59"/>
    </row>
    <row r="11" spans="1:31">
      <c r="A11" s="59" t="s">
        <v>120</v>
      </c>
      <c r="B11" s="59" t="s">
        <v>376</v>
      </c>
      <c r="C11" s="59" t="s">
        <v>377</v>
      </c>
      <c r="D11" s="59" t="s">
        <v>24</v>
      </c>
      <c r="E11" s="59">
        <v>0.5</v>
      </c>
      <c r="F11" s="59">
        <v>0.5</v>
      </c>
      <c r="G11" s="59">
        <v>0.5</v>
      </c>
      <c r="H11" s="59">
        <v>0.5</v>
      </c>
      <c r="I11" s="59">
        <v>0.5</v>
      </c>
      <c r="J11" s="59">
        <v>0.6</v>
      </c>
      <c r="K11" s="59">
        <v>1</v>
      </c>
      <c r="L11" s="59">
        <v>1</v>
      </c>
      <c r="M11" s="59">
        <v>1</v>
      </c>
      <c r="N11" s="59">
        <v>1</v>
      </c>
      <c r="O11" s="59">
        <v>1</v>
      </c>
      <c r="P11" s="59">
        <v>1</v>
      </c>
      <c r="Q11" s="59">
        <v>1</v>
      </c>
      <c r="R11" s="59">
        <v>1</v>
      </c>
      <c r="S11" s="59">
        <v>1</v>
      </c>
      <c r="T11" s="59">
        <v>1</v>
      </c>
      <c r="U11" s="59">
        <v>1</v>
      </c>
      <c r="V11" s="59">
        <v>1</v>
      </c>
      <c r="W11" s="59">
        <v>1</v>
      </c>
      <c r="X11" s="59">
        <v>1</v>
      </c>
      <c r="Y11" s="59">
        <v>1</v>
      </c>
      <c r="Z11" s="59">
        <v>0.6</v>
      </c>
      <c r="AA11" s="59">
        <v>0.5</v>
      </c>
      <c r="AB11" s="59">
        <v>0.5</v>
      </c>
      <c r="AC11" s="59">
        <v>19.7</v>
      </c>
      <c r="AD11" s="59">
        <v>118.2</v>
      </c>
      <c r="AE11" s="59">
        <v>6163.29</v>
      </c>
    </row>
    <row r="12" spans="1:31">
      <c r="A12" s="59"/>
      <c r="B12" s="59"/>
      <c r="C12" s="59"/>
      <c r="D12" s="59" t="s">
        <v>118</v>
      </c>
      <c r="E12" s="59">
        <v>0.5</v>
      </c>
      <c r="F12" s="59">
        <v>0.5</v>
      </c>
      <c r="G12" s="59">
        <v>0.5</v>
      </c>
      <c r="H12" s="59">
        <v>0.5</v>
      </c>
      <c r="I12" s="59">
        <v>0.5</v>
      </c>
      <c r="J12" s="59">
        <v>0.6</v>
      </c>
      <c r="K12" s="59">
        <v>1</v>
      </c>
      <c r="L12" s="59">
        <v>1</v>
      </c>
      <c r="M12" s="59">
        <v>1</v>
      </c>
      <c r="N12" s="59">
        <v>1</v>
      </c>
      <c r="O12" s="59">
        <v>1</v>
      </c>
      <c r="P12" s="59">
        <v>1</v>
      </c>
      <c r="Q12" s="59">
        <v>1</v>
      </c>
      <c r="R12" s="59">
        <v>1</v>
      </c>
      <c r="S12" s="59">
        <v>1</v>
      </c>
      <c r="T12" s="59">
        <v>1</v>
      </c>
      <c r="U12" s="59">
        <v>1</v>
      </c>
      <c r="V12" s="59">
        <v>1</v>
      </c>
      <c r="W12" s="59">
        <v>1</v>
      </c>
      <c r="X12" s="59">
        <v>1</v>
      </c>
      <c r="Y12" s="59">
        <v>1</v>
      </c>
      <c r="Z12" s="59">
        <v>0.6</v>
      </c>
      <c r="AA12" s="59">
        <v>0.5</v>
      </c>
      <c r="AB12" s="59">
        <v>0.5</v>
      </c>
      <c r="AC12" s="59">
        <v>19.7</v>
      </c>
      <c r="AD12" s="59"/>
      <c r="AE12" s="59"/>
    </row>
    <row r="13" spans="1:31">
      <c r="A13" s="59"/>
      <c r="B13" s="59"/>
      <c r="C13" s="59"/>
      <c r="D13" s="59" t="s">
        <v>38</v>
      </c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59">
        <v>0</v>
      </c>
      <c r="L13" s="59">
        <v>0</v>
      </c>
      <c r="M13" s="59">
        <v>0</v>
      </c>
      <c r="N13" s="59">
        <v>0</v>
      </c>
      <c r="O13" s="59">
        <v>0</v>
      </c>
      <c r="P13" s="59">
        <v>0</v>
      </c>
      <c r="Q13" s="59">
        <v>0</v>
      </c>
      <c r="R13" s="59">
        <v>0</v>
      </c>
      <c r="S13" s="59">
        <v>0</v>
      </c>
      <c r="T13" s="59">
        <v>0</v>
      </c>
      <c r="U13" s="59">
        <v>0</v>
      </c>
      <c r="V13" s="59">
        <v>0</v>
      </c>
      <c r="W13" s="59">
        <v>0</v>
      </c>
      <c r="X13" s="59">
        <v>0</v>
      </c>
      <c r="Y13" s="59">
        <v>0</v>
      </c>
      <c r="Z13" s="59">
        <v>0</v>
      </c>
      <c r="AA13" s="59">
        <v>0</v>
      </c>
      <c r="AB13" s="59">
        <v>0</v>
      </c>
      <c r="AC13" s="59">
        <v>0</v>
      </c>
      <c r="AD13" s="59"/>
      <c r="AE13" s="59"/>
    </row>
    <row r="14" spans="1:31">
      <c r="A14" s="59"/>
      <c r="B14" s="59"/>
      <c r="C14" s="59"/>
      <c r="D14" s="59" t="s">
        <v>119</v>
      </c>
      <c r="E14" s="59">
        <v>1</v>
      </c>
      <c r="F14" s="59">
        <v>1</v>
      </c>
      <c r="G14" s="59">
        <v>1</v>
      </c>
      <c r="H14" s="59">
        <v>1</v>
      </c>
      <c r="I14" s="59">
        <v>1</v>
      </c>
      <c r="J14" s="59">
        <v>1</v>
      </c>
      <c r="K14" s="59">
        <v>1</v>
      </c>
      <c r="L14" s="59">
        <v>1</v>
      </c>
      <c r="M14" s="59">
        <v>1</v>
      </c>
      <c r="N14" s="59">
        <v>1</v>
      </c>
      <c r="O14" s="59">
        <v>1</v>
      </c>
      <c r="P14" s="59">
        <v>1</v>
      </c>
      <c r="Q14" s="59">
        <v>1</v>
      </c>
      <c r="R14" s="59">
        <v>1</v>
      </c>
      <c r="S14" s="59">
        <v>1</v>
      </c>
      <c r="T14" s="59">
        <v>1</v>
      </c>
      <c r="U14" s="59">
        <v>1</v>
      </c>
      <c r="V14" s="59">
        <v>1</v>
      </c>
      <c r="W14" s="59">
        <v>1</v>
      </c>
      <c r="X14" s="59">
        <v>1</v>
      </c>
      <c r="Y14" s="59">
        <v>1</v>
      </c>
      <c r="Z14" s="59">
        <v>1</v>
      </c>
      <c r="AA14" s="59">
        <v>1</v>
      </c>
      <c r="AB14" s="59">
        <v>1</v>
      </c>
      <c r="AC14" s="59">
        <v>24</v>
      </c>
      <c r="AD14" s="59"/>
      <c r="AE14" s="59"/>
    </row>
    <row r="15" spans="1:31">
      <c r="A15" s="59" t="s">
        <v>121</v>
      </c>
      <c r="B15" s="59" t="s">
        <v>376</v>
      </c>
      <c r="C15" s="59" t="s">
        <v>377</v>
      </c>
      <c r="D15" s="59" t="s">
        <v>122</v>
      </c>
      <c r="E15" s="59">
        <v>0.5</v>
      </c>
      <c r="F15" s="59">
        <v>0.5</v>
      </c>
      <c r="G15" s="59">
        <v>0.5</v>
      </c>
      <c r="H15" s="59">
        <v>0.5</v>
      </c>
      <c r="I15" s="59">
        <v>0.5</v>
      </c>
      <c r="J15" s="59">
        <v>0.5</v>
      </c>
      <c r="K15" s="59">
        <v>0.5</v>
      </c>
      <c r="L15" s="59">
        <v>0.61</v>
      </c>
      <c r="M15" s="59">
        <v>0.9</v>
      </c>
      <c r="N15" s="59">
        <v>0.9</v>
      </c>
      <c r="O15" s="59">
        <v>0.9</v>
      </c>
      <c r="P15" s="59">
        <v>0.9</v>
      </c>
      <c r="Q15" s="59">
        <v>0.8</v>
      </c>
      <c r="R15" s="59">
        <v>0.9</v>
      </c>
      <c r="S15" s="59">
        <v>0.9</v>
      </c>
      <c r="T15" s="59">
        <v>0.9</v>
      </c>
      <c r="U15" s="59">
        <v>0.9</v>
      </c>
      <c r="V15" s="59">
        <v>0.61</v>
      </c>
      <c r="W15" s="59">
        <v>0.5</v>
      </c>
      <c r="X15" s="59">
        <v>0.5</v>
      </c>
      <c r="Y15" s="59">
        <v>0.5</v>
      </c>
      <c r="Z15" s="59">
        <v>0.5</v>
      </c>
      <c r="AA15" s="59">
        <v>0.5</v>
      </c>
      <c r="AB15" s="59">
        <v>0.5</v>
      </c>
      <c r="AC15" s="59">
        <v>15.72</v>
      </c>
      <c r="AD15" s="59">
        <v>78.599999999999994</v>
      </c>
      <c r="AE15" s="59">
        <v>4098.43</v>
      </c>
    </row>
    <row r="16" spans="1:31">
      <c r="A16" s="59"/>
      <c r="B16" s="59"/>
      <c r="C16" s="59"/>
      <c r="D16" s="59" t="s">
        <v>38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59">
        <v>0</v>
      </c>
      <c r="L16" s="59">
        <v>0</v>
      </c>
      <c r="M16" s="59">
        <v>0</v>
      </c>
      <c r="N16" s="59">
        <v>0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  <c r="T16" s="59">
        <v>0</v>
      </c>
      <c r="U16" s="59">
        <v>0</v>
      </c>
      <c r="V16" s="59">
        <v>0</v>
      </c>
      <c r="W16" s="59">
        <v>0</v>
      </c>
      <c r="X16" s="59">
        <v>0</v>
      </c>
      <c r="Y16" s="59">
        <v>0</v>
      </c>
      <c r="Z16" s="59">
        <v>0</v>
      </c>
      <c r="AA16" s="59">
        <v>0</v>
      </c>
      <c r="AB16" s="59">
        <v>0</v>
      </c>
      <c r="AC16" s="59">
        <v>0</v>
      </c>
      <c r="AD16" s="59"/>
      <c r="AE16" s="59"/>
    </row>
    <row r="17" spans="1:31">
      <c r="A17" s="59"/>
      <c r="B17" s="59"/>
      <c r="C17" s="59"/>
      <c r="D17" s="59" t="s">
        <v>119</v>
      </c>
      <c r="E17" s="59">
        <v>1</v>
      </c>
      <c r="F17" s="59">
        <v>1</v>
      </c>
      <c r="G17" s="59">
        <v>1</v>
      </c>
      <c r="H17" s="59">
        <v>1</v>
      </c>
      <c r="I17" s="59">
        <v>1</v>
      </c>
      <c r="J17" s="59">
        <v>1</v>
      </c>
      <c r="K17" s="59">
        <v>1</v>
      </c>
      <c r="L17" s="59">
        <v>1</v>
      </c>
      <c r="M17" s="59">
        <v>1</v>
      </c>
      <c r="N17" s="59">
        <v>1</v>
      </c>
      <c r="O17" s="59">
        <v>1</v>
      </c>
      <c r="P17" s="59">
        <v>1</v>
      </c>
      <c r="Q17" s="59">
        <v>1</v>
      </c>
      <c r="R17" s="59">
        <v>1</v>
      </c>
      <c r="S17" s="59">
        <v>1</v>
      </c>
      <c r="T17" s="59">
        <v>1</v>
      </c>
      <c r="U17" s="59">
        <v>1</v>
      </c>
      <c r="V17" s="59">
        <v>1</v>
      </c>
      <c r="W17" s="59">
        <v>1</v>
      </c>
      <c r="X17" s="59">
        <v>1</v>
      </c>
      <c r="Y17" s="59">
        <v>1</v>
      </c>
      <c r="Z17" s="59">
        <v>1</v>
      </c>
      <c r="AA17" s="59">
        <v>1</v>
      </c>
      <c r="AB17" s="59">
        <v>1</v>
      </c>
      <c r="AC17" s="59">
        <v>24</v>
      </c>
      <c r="AD17" s="59"/>
      <c r="AE17" s="59"/>
    </row>
    <row r="18" spans="1:31">
      <c r="A18" s="59" t="s">
        <v>123</v>
      </c>
      <c r="B18" s="59" t="s">
        <v>376</v>
      </c>
      <c r="C18" s="59" t="s">
        <v>377</v>
      </c>
      <c r="D18" s="59" t="s">
        <v>24</v>
      </c>
      <c r="E18" s="59">
        <v>0.05</v>
      </c>
      <c r="F18" s="59">
        <v>0.05</v>
      </c>
      <c r="G18" s="59">
        <v>0.05</v>
      </c>
      <c r="H18" s="59">
        <v>0.05</v>
      </c>
      <c r="I18" s="59">
        <v>0.05</v>
      </c>
      <c r="J18" s="59">
        <v>0.15</v>
      </c>
      <c r="K18" s="59">
        <v>0.4</v>
      </c>
      <c r="L18" s="59">
        <v>0.5</v>
      </c>
      <c r="M18" s="59">
        <v>1</v>
      </c>
      <c r="N18" s="59">
        <v>1</v>
      </c>
      <c r="O18" s="59">
        <v>1</v>
      </c>
      <c r="P18" s="59">
        <v>1</v>
      </c>
      <c r="Q18" s="59">
        <v>1</v>
      </c>
      <c r="R18" s="59">
        <v>1</v>
      </c>
      <c r="S18" s="59">
        <v>1</v>
      </c>
      <c r="T18" s="59">
        <v>1</v>
      </c>
      <c r="U18" s="59">
        <v>1</v>
      </c>
      <c r="V18" s="59">
        <v>1</v>
      </c>
      <c r="W18" s="59">
        <v>0.5</v>
      </c>
      <c r="X18" s="59">
        <v>0.4</v>
      </c>
      <c r="Y18" s="59">
        <v>0.15</v>
      </c>
      <c r="Z18" s="59">
        <v>0.15</v>
      </c>
      <c r="AA18" s="59">
        <v>0.05</v>
      </c>
      <c r="AB18" s="59">
        <v>0.05</v>
      </c>
      <c r="AC18" s="59">
        <v>12.6</v>
      </c>
      <c r="AD18" s="59">
        <v>71.2</v>
      </c>
      <c r="AE18" s="59">
        <v>3712.57</v>
      </c>
    </row>
    <row r="19" spans="1:31">
      <c r="A19" s="59"/>
      <c r="B19" s="59"/>
      <c r="C19" s="59"/>
      <c r="D19" s="59" t="s">
        <v>118</v>
      </c>
      <c r="E19" s="59">
        <v>0.05</v>
      </c>
      <c r="F19" s="59">
        <v>0.05</v>
      </c>
      <c r="G19" s="59">
        <v>0.05</v>
      </c>
      <c r="H19" s="59">
        <v>0.05</v>
      </c>
      <c r="I19" s="59">
        <v>0.05</v>
      </c>
      <c r="J19" s="59">
        <v>0.15</v>
      </c>
      <c r="K19" s="59">
        <v>0.3</v>
      </c>
      <c r="L19" s="59">
        <v>0.4</v>
      </c>
      <c r="M19" s="59">
        <v>0.6</v>
      </c>
      <c r="N19" s="59">
        <v>0.6</v>
      </c>
      <c r="O19" s="59">
        <v>0.6</v>
      </c>
      <c r="P19" s="59">
        <v>0.6</v>
      </c>
      <c r="Q19" s="59">
        <v>0.6</v>
      </c>
      <c r="R19" s="59">
        <v>0.6</v>
      </c>
      <c r="S19" s="59">
        <v>0.6</v>
      </c>
      <c r="T19" s="59">
        <v>0.6</v>
      </c>
      <c r="U19" s="59">
        <v>0.6</v>
      </c>
      <c r="V19" s="59">
        <v>0.6</v>
      </c>
      <c r="W19" s="59">
        <v>0.4</v>
      </c>
      <c r="X19" s="59">
        <v>0.3</v>
      </c>
      <c r="Y19" s="59">
        <v>0.15</v>
      </c>
      <c r="Z19" s="59">
        <v>0.15</v>
      </c>
      <c r="AA19" s="59">
        <v>0.05</v>
      </c>
      <c r="AB19" s="59">
        <v>0.05</v>
      </c>
      <c r="AC19" s="59">
        <v>8.1999999999999993</v>
      </c>
      <c r="AD19" s="59"/>
      <c r="AE19" s="59"/>
    </row>
    <row r="20" spans="1:31">
      <c r="A20" s="59"/>
      <c r="B20" s="59"/>
      <c r="C20" s="59"/>
      <c r="D20" s="59" t="s">
        <v>38</v>
      </c>
      <c r="E20" s="59">
        <v>0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59">
        <v>0</v>
      </c>
      <c r="L20" s="59">
        <v>0</v>
      </c>
      <c r="M20" s="59">
        <v>0</v>
      </c>
      <c r="N20" s="59">
        <v>0</v>
      </c>
      <c r="O20" s="59">
        <v>0</v>
      </c>
      <c r="P20" s="59">
        <v>0</v>
      </c>
      <c r="Q20" s="59">
        <v>0</v>
      </c>
      <c r="R20" s="59">
        <v>0</v>
      </c>
      <c r="S20" s="59">
        <v>0</v>
      </c>
      <c r="T20" s="59">
        <v>0</v>
      </c>
      <c r="U20" s="59">
        <v>0</v>
      </c>
      <c r="V20" s="59">
        <v>0</v>
      </c>
      <c r="W20" s="59">
        <v>0</v>
      </c>
      <c r="X20" s="59">
        <v>0</v>
      </c>
      <c r="Y20" s="59">
        <v>0</v>
      </c>
      <c r="Z20" s="59">
        <v>0</v>
      </c>
      <c r="AA20" s="59">
        <v>0</v>
      </c>
      <c r="AB20" s="59">
        <v>0</v>
      </c>
      <c r="AC20" s="59">
        <v>0</v>
      </c>
      <c r="AD20" s="59"/>
      <c r="AE20" s="59"/>
    </row>
    <row r="21" spans="1:31">
      <c r="A21" s="59"/>
      <c r="B21" s="59"/>
      <c r="C21" s="59"/>
      <c r="D21" s="59" t="s">
        <v>119</v>
      </c>
      <c r="E21" s="59">
        <v>1</v>
      </c>
      <c r="F21" s="59">
        <v>1</v>
      </c>
      <c r="G21" s="59">
        <v>1</v>
      </c>
      <c r="H21" s="59">
        <v>1</v>
      </c>
      <c r="I21" s="59">
        <v>1</v>
      </c>
      <c r="J21" s="59">
        <v>1</v>
      </c>
      <c r="K21" s="59">
        <v>1</v>
      </c>
      <c r="L21" s="59">
        <v>1</v>
      </c>
      <c r="M21" s="59">
        <v>1</v>
      </c>
      <c r="N21" s="59">
        <v>1</v>
      </c>
      <c r="O21" s="59">
        <v>1</v>
      </c>
      <c r="P21" s="59">
        <v>1</v>
      </c>
      <c r="Q21" s="59">
        <v>1</v>
      </c>
      <c r="R21" s="59">
        <v>1</v>
      </c>
      <c r="S21" s="59">
        <v>1</v>
      </c>
      <c r="T21" s="59">
        <v>1</v>
      </c>
      <c r="U21" s="59">
        <v>1</v>
      </c>
      <c r="V21" s="59">
        <v>1</v>
      </c>
      <c r="W21" s="59">
        <v>1</v>
      </c>
      <c r="X21" s="59">
        <v>1</v>
      </c>
      <c r="Y21" s="59">
        <v>1</v>
      </c>
      <c r="Z21" s="59">
        <v>1</v>
      </c>
      <c r="AA21" s="59">
        <v>1</v>
      </c>
      <c r="AB21" s="59">
        <v>1</v>
      </c>
      <c r="AC21" s="59">
        <v>24</v>
      </c>
      <c r="AD21" s="59"/>
      <c r="AE21" s="59"/>
    </row>
    <row r="22" spans="1:31">
      <c r="A22" s="59" t="s">
        <v>124</v>
      </c>
      <c r="B22" s="59" t="s">
        <v>376</v>
      </c>
      <c r="C22" s="59" t="s">
        <v>377</v>
      </c>
      <c r="D22" s="59" t="s">
        <v>122</v>
      </c>
      <c r="E22" s="59">
        <v>0</v>
      </c>
      <c r="F22" s="59">
        <v>0</v>
      </c>
      <c r="G22" s="59">
        <v>0</v>
      </c>
      <c r="H22" s="59">
        <v>0</v>
      </c>
      <c r="I22" s="59">
        <v>0</v>
      </c>
      <c r="J22" s="59">
        <v>0.2</v>
      </c>
      <c r="K22" s="59">
        <v>0.3</v>
      </c>
      <c r="L22" s="59">
        <v>0.5</v>
      </c>
      <c r="M22" s="59">
        <v>1</v>
      </c>
      <c r="N22" s="59">
        <v>1</v>
      </c>
      <c r="O22" s="59">
        <v>1</v>
      </c>
      <c r="P22" s="59">
        <v>1</v>
      </c>
      <c r="Q22" s="59">
        <v>1</v>
      </c>
      <c r="R22" s="59">
        <v>1</v>
      </c>
      <c r="S22" s="59">
        <v>1</v>
      </c>
      <c r="T22" s="59">
        <v>1</v>
      </c>
      <c r="U22" s="59">
        <v>1</v>
      </c>
      <c r="V22" s="59">
        <v>1</v>
      </c>
      <c r="W22" s="59">
        <v>0.5</v>
      </c>
      <c r="X22" s="59">
        <v>0.3</v>
      </c>
      <c r="Y22" s="59">
        <v>0.2</v>
      </c>
      <c r="Z22" s="59">
        <v>0.05</v>
      </c>
      <c r="AA22" s="59">
        <v>0</v>
      </c>
      <c r="AB22" s="59">
        <v>0</v>
      </c>
      <c r="AC22" s="59">
        <v>12.05</v>
      </c>
      <c r="AD22" s="59">
        <v>60.25</v>
      </c>
      <c r="AE22" s="59">
        <v>3141.61</v>
      </c>
    </row>
    <row r="23" spans="1:31">
      <c r="A23" s="59"/>
      <c r="B23" s="59"/>
      <c r="C23" s="59"/>
      <c r="D23" s="59" t="s">
        <v>38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59">
        <v>0</v>
      </c>
      <c r="L23" s="59">
        <v>0</v>
      </c>
      <c r="M23" s="59">
        <v>0</v>
      </c>
      <c r="N23" s="59">
        <v>0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59">
        <v>0</v>
      </c>
      <c r="W23" s="59">
        <v>0</v>
      </c>
      <c r="X23" s="59">
        <v>0</v>
      </c>
      <c r="Y23" s="59">
        <v>0</v>
      </c>
      <c r="Z23" s="59">
        <v>0</v>
      </c>
      <c r="AA23" s="59">
        <v>0</v>
      </c>
      <c r="AB23" s="59">
        <v>0</v>
      </c>
      <c r="AC23" s="59">
        <v>0</v>
      </c>
      <c r="AD23" s="59"/>
      <c r="AE23" s="59"/>
    </row>
    <row r="24" spans="1:31">
      <c r="A24" s="59"/>
      <c r="B24" s="59"/>
      <c r="C24" s="59"/>
      <c r="D24" s="59" t="s">
        <v>119</v>
      </c>
      <c r="E24" s="59">
        <v>1</v>
      </c>
      <c r="F24" s="59">
        <v>1</v>
      </c>
      <c r="G24" s="59">
        <v>1</v>
      </c>
      <c r="H24" s="59">
        <v>1</v>
      </c>
      <c r="I24" s="59">
        <v>1</v>
      </c>
      <c r="J24" s="59">
        <v>1</v>
      </c>
      <c r="K24" s="59">
        <v>1</v>
      </c>
      <c r="L24" s="59">
        <v>1</v>
      </c>
      <c r="M24" s="59">
        <v>1</v>
      </c>
      <c r="N24" s="59">
        <v>1</v>
      </c>
      <c r="O24" s="59">
        <v>1</v>
      </c>
      <c r="P24" s="59">
        <v>1</v>
      </c>
      <c r="Q24" s="59">
        <v>1</v>
      </c>
      <c r="R24" s="59">
        <v>1</v>
      </c>
      <c r="S24" s="59">
        <v>1</v>
      </c>
      <c r="T24" s="59">
        <v>1</v>
      </c>
      <c r="U24" s="59">
        <v>1</v>
      </c>
      <c r="V24" s="59">
        <v>1</v>
      </c>
      <c r="W24" s="59">
        <v>1</v>
      </c>
      <c r="X24" s="59">
        <v>1</v>
      </c>
      <c r="Y24" s="59">
        <v>1</v>
      </c>
      <c r="Z24" s="59">
        <v>1</v>
      </c>
      <c r="AA24" s="59">
        <v>1</v>
      </c>
      <c r="AB24" s="59">
        <v>1</v>
      </c>
      <c r="AC24" s="59">
        <v>24</v>
      </c>
      <c r="AD24" s="59"/>
      <c r="AE24" s="59"/>
    </row>
    <row r="25" spans="1:31">
      <c r="A25" s="59" t="s">
        <v>125</v>
      </c>
      <c r="B25" s="59" t="s">
        <v>376</v>
      </c>
      <c r="C25" s="59" t="s">
        <v>377</v>
      </c>
      <c r="D25" s="59" t="s">
        <v>24</v>
      </c>
      <c r="E25" s="59">
        <v>0.1</v>
      </c>
      <c r="F25" s="59">
        <v>0.1</v>
      </c>
      <c r="G25" s="59">
        <v>0.1</v>
      </c>
      <c r="H25" s="59">
        <v>0.1</v>
      </c>
      <c r="I25" s="59">
        <v>0.1</v>
      </c>
      <c r="J25" s="59">
        <v>0.1</v>
      </c>
      <c r="K25" s="59">
        <v>0.1</v>
      </c>
      <c r="L25" s="59">
        <v>0.2</v>
      </c>
      <c r="M25" s="59">
        <v>0.4</v>
      </c>
      <c r="N25" s="59">
        <v>0.4</v>
      </c>
      <c r="O25" s="59">
        <v>0.4</v>
      </c>
      <c r="P25" s="59">
        <v>0.4</v>
      </c>
      <c r="Q25" s="59">
        <v>0.4</v>
      </c>
      <c r="R25" s="59">
        <v>0.4</v>
      </c>
      <c r="S25" s="59">
        <v>0.4</v>
      </c>
      <c r="T25" s="59">
        <v>0.4</v>
      </c>
      <c r="U25" s="59">
        <v>0.4</v>
      </c>
      <c r="V25" s="59">
        <v>0.4</v>
      </c>
      <c r="W25" s="59">
        <v>0.2</v>
      </c>
      <c r="X25" s="59">
        <v>0.2</v>
      </c>
      <c r="Y25" s="59">
        <v>0.2</v>
      </c>
      <c r="Z25" s="59">
        <v>0.2</v>
      </c>
      <c r="AA25" s="59">
        <v>0.1</v>
      </c>
      <c r="AB25" s="59">
        <v>0.1</v>
      </c>
      <c r="AC25" s="59">
        <v>5.9</v>
      </c>
      <c r="AD25" s="59">
        <v>35.4</v>
      </c>
      <c r="AE25" s="59">
        <v>1845.86</v>
      </c>
    </row>
    <row r="26" spans="1:31">
      <c r="A26" s="59"/>
      <c r="B26" s="59"/>
      <c r="C26" s="59"/>
      <c r="D26" s="59" t="s">
        <v>118</v>
      </c>
      <c r="E26" s="59">
        <v>0.1</v>
      </c>
      <c r="F26" s="59">
        <v>0.1</v>
      </c>
      <c r="G26" s="59">
        <v>0.1</v>
      </c>
      <c r="H26" s="59">
        <v>0.1</v>
      </c>
      <c r="I26" s="59">
        <v>0.1</v>
      </c>
      <c r="J26" s="59">
        <v>0.1</v>
      </c>
      <c r="K26" s="59">
        <v>0.1</v>
      </c>
      <c r="L26" s="59">
        <v>0.2</v>
      </c>
      <c r="M26" s="59">
        <v>0.4</v>
      </c>
      <c r="N26" s="59">
        <v>0.4</v>
      </c>
      <c r="O26" s="59">
        <v>0.4</v>
      </c>
      <c r="P26" s="59">
        <v>0.4</v>
      </c>
      <c r="Q26" s="59">
        <v>0.4</v>
      </c>
      <c r="R26" s="59">
        <v>0.4</v>
      </c>
      <c r="S26" s="59">
        <v>0.4</v>
      </c>
      <c r="T26" s="59">
        <v>0.4</v>
      </c>
      <c r="U26" s="59">
        <v>0.4</v>
      </c>
      <c r="V26" s="59">
        <v>0.4</v>
      </c>
      <c r="W26" s="59">
        <v>0.2</v>
      </c>
      <c r="X26" s="59">
        <v>0.2</v>
      </c>
      <c r="Y26" s="59">
        <v>0.2</v>
      </c>
      <c r="Z26" s="59">
        <v>0.2</v>
      </c>
      <c r="AA26" s="59">
        <v>0.1</v>
      </c>
      <c r="AB26" s="59">
        <v>0.1</v>
      </c>
      <c r="AC26" s="59">
        <v>5.9</v>
      </c>
      <c r="AD26" s="59"/>
      <c r="AE26" s="59"/>
    </row>
    <row r="27" spans="1:31">
      <c r="A27" s="59"/>
      <c r="B27" s="59"/>
      <c r="C27" s="59"/>
      <c r="D27" s="59" t="s">
        <v>38</v>
      </c>
      <c r="E27" s="59">
        <v>0</v>
      </c>
      <c r="F27" s="59">
        <v>0</v>
      </c>
      <c r="G27" s="59">
        <v>0</v>
      </c>
      <c r="H27" s="59">
        <v>0</v>
      </c>
      <c r="I27" s="59">
        <v>0</v>
      </c>
      <c r="J27" s="59">
        <v>0</v>
      </c>
      <c r="K27" s="59">
        <v>0</v>
      </c>
      <c r="L27" s="59">
        <v>0</v>
      </c>
      <c r="M27" s="59">
        <v>0</v>
      </c>
      <c r="N27" s="59">
        <v>0</v>
      </c>
      <c r="O27" s="59">
        <v>0</v>
      </c>
      <c r="P27" s="59">
        <v>0</v>
      </c>
      <c r="Q27" s="59">
        <v>0</v>
      </c>
      <c r="R27" s="59">
        <v>0</v>
      </c>
      <c r="S27" s="59">
        <v>0</v>
      </c>
      <c r="T27" s="59">
        <v>0</v>
      </c>
      <c r="U27" s="59">
        <v>0</v>
      </c>
      <c r="V27" s="59">
        <v>0</v>
      </c>
      <c r="W27" s="59">
        <v>0</v>
      </c>
      <c r="X27" s="59">
        <v>0</v>
      </c>
      <c r="Y27" s="59">
        <v>0</v>
      </c>
      <c r="Z27" s="59">
        <v>0</v>
      </c>
      <c r="AA27" s="59">
        <v>0</v>
      </c>
      <c r="AB27" s="59">
        <v>0</v>
      </c>
      <c r="AC27" s="59">
        <v>0</v>
      </c>
      <c r="AD27" s="59"/>
      <c r="AE27" s="59"/>
    </row>
    <row r="28" spans="1:31">
      <c r="A28" s="59"/>
      <c r="B28" s="59"/>
      <c r="C28" s="59"/>
      <c r="D28" s="59" t="s">
        <v>119</v>
      </c>
      <c r="E28" s="59">
        <v>1</v>
      </c>
      <c r="F28" s="59">
        <v>1</v>
      </c>
      <c r="G28" s="59">
        <v>1</v>
      </c>
      <c r="H28" s="59">
        <v>1</v>
      </c>
      <c r="I28" s="59">
        <v>1</v>
      </c>
      <c r="J28" s="59">
        <v>1</v>
      </c>
      <c r="K28" s="59">
        <v>1</v>
      </c>
      <c r="L28" s="59">
        <v>1</v>
      </c>
      <c r="M28" s="59">
        <v>1</v>
      </c>
      <c r="N28" s="59">
        <v>1</v>
      </c>
      <c r="O28" s="59">
        <v>1</v>
      </c>
      <c r="P28" s="59">
        <v>1</v>
      </c>
      <c r="Q28" s="59">
        <v>1</v>
      </c>
      <c r="R28" s="59">
        <v>1</v>
      </c>
      <c r="S28" s="59">
        <v>1</v>
      </c>
      <c r="T28" s="59">
        <v>1</v>
      </c>
      <c r="U28" s="59">
        <v>1</v>
      </c>
      <c r="V28" s="59">
        <v>1</v>
      </c>
      <c r="W28" s="59">
        <v>1</v>
      </c>
      <c r="X28" s="59">
        <v>1</v>
      </c>
      <c r="Y28" s="59">
        <v>1</v>
      </c>
      <c r="Z28" s="59">
        <v>1</v>
      </c>
      <c r="AA28" s="59">
        <v>1</v>
      </c>
      <c r="AB28" s="59">
        <v>1</v>
      </c>
      <c r="AC28" s="59">
        <v>24</v>
      </c>
      <c r="AD28" s="59"/>
      <c r="AE28" s="59"/>
    </row>
    <row r="29" spans="1:31">
      <c r="A29" s="59" t="s">
        <v>126</v>
      </c>
      <c r="B29" s="59" t="s">
        <v>376</v>
      </c>
      <c r="C29" s="59" t="s">
        <v>377</v>
      </c>
      <c r="D29" s="59" t="s">
        <v>24</v>
      </c>
      <c r="E29" s="59">
        <v>0.1</v>
      </c>
      <c r="F29" s="59">
        <v>0.1</v>
      </c>
      <c r="G29" s="59">
        <v>0.1</v>
      </c>
      <c r="H29" s="59">
        <v>0.1</v>
      </c>
      <c r="I29" s="59">
        <v>0.1</v>
      </c>
      <c r="J29" s="59">
        <v>0.1</v>
      </c>
      <c r="K29" s="59">
        <v>0.1</v>
      </c>
      <c r="L29" s="59">
        <v>0.2</v>
      </c>
      <c r="M29" s="59">
        <v>0.4</v>
      </c>
      <c r="N29" s="59">
        <v>0.4</v>
      </c>
      <c r="O29" s="59">
        <v>0.4</v>
      </c>
      <c r="P29" s="59">
        <v>0.4</v>
      </c>
      <c r="Q29" s="59">
        <v>0.4</v>
      </c>
      <c r="R29" s="59">
        <v>0.4</v>
      </c>
      <c r="S29" s="59">
        <v>0.4</v>
      </c>
      <c r="T29" s="59">
        <v>0.4</v>
      </c>
      <c r="U29" s="59">
        <v>0.4</v>
      </c>
      <c r="V29" s="59">
        <v>0.4</v>
      </c>
      <c r="W29" s="59">
        <v>0.2</v>
      </c>
      <c r="X29" s="59">
        <v>0.2</v>
      </c>
      <c r="Y29" s="59">
        <v>0.2</v>
      </c>
      <c r="Z29" s="59">
        <v>0.2</v>
      </c>
      <c r="AA29" s="59">
        <v>0.1</v>
      </c>
      <c r="AB29" s="59">
        <v>0.1</v>
      </c>
      <c r="AC29" s="59">
        <v>5.9</v>
      </c>
      <c r="AD29" s="59">
        <v>35.4</v>
      </c>
      <c r="AE29" s="59">
        <v>1845.86</v>
      </c>
    </row>
    <row r="30" spans="1:31">
      <c r="A30" s="59"/>
      <c r="B30" s="59"/>
      <c r="C30" s="59"/>
      <c r="D30" s="59" t="s">
        <v>118</v>
      </c>
      <c r="E30" s="59">
        <v>0.1</v>
      </c>
      <c r="F30" s="59">
        <v>0.1</v>
      </c>
      <c r="G30" s="59">
        <v>0.1</v>
      </c>
      <c r="H30" s="59">
        <v>0.1</v>
      </c>
      <c r="I30" s="59">
        <v>0.1</v>
      </c>
      <c r="J30" s="59">
        <v>0.1</v>
      </c>
      <c r="K30" s="59">
        <v>0.1</v>
      </c>
      <c r="L30" s="59">
        <v>0.2</v>
      </c>
      <c r="M30" s="59">
        <v>0.4</v>
      </c>
      <c r="N30" s="59">
        <v>0.4</v>
      </c>
      <c r="O30" s="59">
        <v>0.4</v>
      </c>
      <c r="P30" s="59">
        <v>0.4</v>
      </c>
      <c r="Q30" s="59">
        <v>0.4</v>
      </c>
      <c r="R30" s="59">
        <v>0.4</v>
      </c>
      <c r="S30" s="59">
        <v>0.4</v>
      </c>
      <c r="T30" s="59">
        <v>0.4</v>
      </c>
      <c r="U30" s="59">
        <v>0.4</v>
      </c>
      <c r="V30" s="59">
        <v>0.4</v>
      </c>
      <c r="W30" s="59">
        <v>0.2</v>
      </c>
      <c r="X30" s="59">
        <v>0.2</v>
      </c>
      <c r="Y30" s="59">
        <v>0.2</v>
      </c>
      <c r="Z30" s="59">
        <v>0.2</v>
      </c>
      <c r="AA30" s="59">
        <v>0.1</v>
      </c>
      <c r="AB30" s="59">
        <v>0.1</v>
      </c>
      <c r="AC30" s="59">
        <v>5.9</v>
      </c>
      <c r="AD30" s="59"/>
      <c r="AE30" s="59"/>
    </row>
    <row r="31" spans="1:31">
      <c r="A31" s="59"/>
      <c r="B31" s="59"/>
      <c r="C31" s="59"/>
      <c r="D31" s="59" t="s">
        <v>38</v>
      </c>
      <c r="E31" s="59">
        <v>0</v>
      </c>
      <c r="F31" s="59">
        <v>0</v>
      </c>
      <c r="G31" s="59">
        <v>0</v>
      </c>
      <c r="H31" s="59">
        <v>0</v>
      </c>
      <c r="I31" s="59">
        <v>0</v>
      </c>
      <c r="J31" s="59">
        <v>0</v>
      </c>
      <c r="K31" s="59">
        <v>0</v>
      </c>
      <c r="L31" s="59">
        <v>0</v>
      </c>
      <c r="M31" s="59">
        <v>0</v>
      </c>
      <c r="N31" s="59">
        <v>0</v>
      </c>
      <c r="O31" s="59">
        <v>0</v>
      </c>
      <c r="P31" s="59">
        <v>0</v>
      </c>
      <c r="Q31" s="59">
        <v>0</v>
      </c>
      <c r="R31" s="59">
        <v>0</v>
      </c>
      <c r="S31" s="59">
        <v>0</v>
      </c>
      <c r="T31" s="59">
        <v>0</v>
      </c>
      <c r="U31" s="59">
        <v>0</v>
      </c>
      <c r="V31" s="59">
        <v>0</v>
      </c>
      <c r="W31" s="59">
        <v>0</v>
      </c>
      <c r="X31" s="59">
        <v>0</v>
      </c>
      <c r="Y31" s="59">
        <v>0</v>
      </c>
      <c r="Z31" s="59">
        <v>0</v>
      </c>
      <c r="AA31" s="59">
        <v>0</v>
      </c>
      <c r="AB31" s="59">
        <v>0</v>
      </c>
      <c r="AC31" s="59">
        <v>0</v>
      </c>
      <c r="AD31" s="59"/>
      <c r="AE31" s="59"/>
    </row>
    <row r="32" spans="1:31">
      <c r="A32" s="59"/>
      <c r="B32" s="59"/>
      <c r="C32" s="59"/>
      <c r="D32" s="59" t="s">
        <v>119</v>
      </c>
      <c r="E32" s="59">
        <v>1</v>
      </c>
      <c r="F32" s="59">
        <v>1</v>
      </c>
      <c r="G32" s="59">
        <v>1</v>
      </c>
      <c r="H32" s="59">
        <v>1</v>
      </c>
      <c r="I32" s="59">
        <v>1</v>
      </c>
      <c r="J32" s="59">
        <v>1</v>
      </c>
      <c r="K32" s="59">
        <v>1</v>
      </c>
      <c r="L32" s="59">
        <v>1</v>
      </c>
      <c r="M32" s="59">
        <v>1</v>
      </c>
      <c r="N32" s="59">
        <v>1</v>
      </c>
      <c r="O32" s="59">
        <v>1</v>
      </c>
      <c r="P32" s="59">
        <v>1</v>
      </c>
      <c r="Q32" s="59">
        <v>1</v>
      </c>
      <c r="R32" s="59">
        <v>1</v>
      </c>
      <c r="S32" s="59">
        <v>1</v>
      </c>
      <c r="T32" s="59">
        <v>1</v>
      </c>
      <c r="U32" s="59">
        <v>1</v>
      </c>
      <c r="V32" s="59">
        <v>1</v>
      </c>
      <c r="W32" s="59">
        <v>1</v>
      </c>
      <c r="X32" s="59">
        <v>1</v>
      </c>
      <c r="Y32" s="59">
        <v>1</v>
      </c>
      <c r="Z32" s="59">
        <v>1</v>
      </c>
      <c r="AA32" s="59">
        <v>1</v>
      </c>
      <c r="AB32" s="59">
        <v>1</v>
      </c>
      <c r="AC32" s="59">
        <v>24</v>
      </c>
      <c r="AD32" s="59"/>
      <c r="AE32" s="59"/>
    </row>
    <row r="33" spans="1:31">
      <c r="A33" s="59" t="s">
        <v>127</v>
      </c>
      <c r="B33" s="59" t="s">
        <v>376</v>
      </c>
      <c r="C33" s="59" t="s">
        <v>377</v>
      </c>
      <c r="D33" s="59" t="s">
        <v>378</v>
      </c>
      <c r="E33" s="59">
        <v>0</v>
      </c>
      <c r="F33" s="59">
        <v>0</v>
      </c>
      <c r="G33" s="59">
        <v>0</v>
      </c>
      <c r="H33" s="59">
        <v>0</v>
      </c>
      <c r="I33" s="59">
        <v>0</v>
      </c>
      <c r="J33" s="59">
        <v>0</v>
      </c>
      <c r="K33" s="59">
        <v>0.5</v>
      </c>
      <c r="L33" s="59">
        <v>1</v>
      </c>
      <c r="M33" s="59">
        <v>1</v>
      </c>
      <c r="N33" s="59">
        <v>1</v>
      </c>
      <c r="O33" s="59">
        <v>1</v>
      </c>
      <c r="P33" s="59">
        <v>1</v>
      </c>
      <c r="Q33" s="59">
        <v>1</v>
      </c>
      <c r="R33" s="59">
        <v>1</v>
      </c>
      <c r="S33" s="59">
        <v>1</v>
      </c>
      <c r="T33" s="59">
        <v>1</v>
      </c>
      <c r="U33" s="59">
        <v>1</v>
      </c>
      <c r="V33" s="59">
        <v>1</v>
      </c>
      <c r="W33" s="59">
        <v>1</v>
      </c>
      <c r="X33" s="59">
        <v>1</v>
      </c>
      <c r="Y33" s="59">
        <v>1</v>
      </c>
      <c r="Z33" s="59">
        <v>1</v>
      </c>
      <c r="AA33" s="59">
        <v>0.5</v>
      </c>
      <c r="AB33" s="59">
        <v>0</v>
      </c>
      <c r="AC33" s="59">
        <v>16</v>
      </c>
      <c r="AD33" s="59">
        <v>112</v>
      </c>
      <c r="AE33" s="59">
        <v>5840</v>
      </c>
    </row>
    <row r="34" spans="1:31">
      <c r="A34" s="59" t="s">
        <v>128</v>
      </c>
      <c r="B34" s="59" t="s">
        <v>376</v>
      </c>
      <c r="C34" s="59" t="s">
        <v>377</v>
      </c>
      <c r="D34" s="59" t="s">
        <v>378</v>
      </c>
      <c r="E34" s="59">
        <v>0</v>
      </c>
      <c r="F34" s="59">
        <v>0</v>
      </c>
      <c r="G34" s="59">
        <v>0</v>
      </c>
      <c r="H34" s="59">
        <v>0</v>
      </c>
      <c r="I34" s="59">
        <v>0</v>
      </c>
      <c r="J34" s="59">
        <v>0</v>
      </c>
      <c r="K34" s="59">
        <v>0</v>
      </c>
      <c r="L34" s="59">
        <v>0</v>
      </c>
      <c r="M34" s="59">
        <v>1</v>
      </c>
      <c r="N34" s="59">
        <v>1</v>
      </c>
      <c r="O34" s="59">
        <v>1</v>
      </c>
      <c r="P34" s="59">
        <v>1</v>
      </c>
      <c r="Q34" s="59">
        <v>1</v>
      </c>
      <c r="R34" s="59">
        <v>1</v>
      </c>
      <c r="S34" s="59">
        <v>1</v>
      </c>
      <c r="T34" s="59">
        <v>1</v>
      </c>
      <c r="U34" s="59">
        <v>1</v>
      </c>
      <c r="V34" s="59">
        <v>0</v>
      </c>
      <c r="W34" s="59">
        <v>0</v>
      </c>
      <c r="X34" s="59">
        <v>0</v>
      </c>
      <c r="Y34" s="59">
        <v>0</v>
      </c>
      <c r="Z34" s="59">
        <v>0</v>
      </c>
      <c r="AA34" s="59">
        <v>0</v>
      </c>
      <c r="AB34" s="59">
        <v>0</v>
      </c>
      <c r="AC34" s="59">
        <v>9</v>
      </c>
      <c r="AD34" s="59">
        <v>63</v>
      </c>
      <c r="AE34" s="59">
        <v>3285</v>
      </c>
    </row>
    <row r="35" spans="1:31">
      <c r="A35" s="59" t="s">
        <v>129</v>
      </c>
      <c r="B35" s="59" t="s">
        <v>382</v>
      </c>
      <c r="C35" s="59" t="s">
        <v>377</v>
      </c>
      <c r="D35" s="59" t="s">
        <v>378</v>
      </c>
      <c r="E35" s="59">
        <v>1</v>
      </c>
      <c r="F35" s="59">
        <v>1</v>
      </c>
      <c r="G35" s="59">
        <v>1</v>
      </c>
      <c r="H35" s="59">
        <v>1</v>
      </c>
      <c r="I35" s="59">
        <v>1</v>
      </c>
      <c r="J35" s="59">
        <v>1</v>
      </c>
      <c r="K35" s="59">
        <v>1</v>
      </c>
      <c r="L35" s="59">
        <v>1</v>
      </c>
      <c r="M35" s="59">
        <v>1</v>
      </c>
      <c r="N35" s="59">
        <v>1</v>
      </c>
      <c r="O35" s="59">
        <v>1</v>
      </c>
      <c r="P35" s="59">
        <v>1</v>
      </c>
      <c r="Q35" s="59">
        <v>1</v>
      </c>
      <c r="R35" s="59">
        <v>1</v>
      </c>
      <c r="S35" s="59">
        <v>1</v>
      </c>
      <c r="T35" s="59">
        <v>1</v>
      </c>
      <c r="U35" s="59">
        <v>1</v>
      </c>
      <c r="V35" s="59">
        <v>1</v>
      </c>
      <c r="W35" s="59">
        <v>1</v>
      </c>
      <c r="X35" s="59">
        <v>1</v>
      </c>
      <c r="Y35" s="59">
        <v>1</v>
      </c>
      <c r="Z35" s="59">
        <v>1</v>
      </c>
      <c r="AA35" s="59">
        <v>1</v>
      </c>
      <c r="AB35" s="59">
        <v>1</v>
      </c>
      <c r="AC35" s="59">
        <v>24</v>
      </c>
      <c r="AD35" s="59">
        <v>168</v>
      </c>
      <c r="AE35" s="59">
        <v>8760</v>
      </c>
    </row>
    <row r="36" spans="1:31">
      <c r="A36" s="59" t="s">
        <v>130</v>
      </c>
      <c r="B36" s="59" t="s">
        <v>376</v>
      </c>
      <c r="C36" s="59" t="s">
        <v>377</v>
      </c>
      <c r="D36" s="59" t="s">
        <v>378</v>
      </c>
      <c r="E36" s="59">
        <v>1</v>
      </c>
      <c r="F36" s="59">
        <v>1</v>
      </c>
      <c r="G36" s="59">
        <v>1</v>
      </c>
      <c r="H36" s="59">
        <v>1</v>
      </c>
      <c r="I36" s="59">
        <v>1</v>
      </c>
      <c r="J36" s="59">
        <v>1</v>
      </c>
      <c r="K36" s="59">
        <v>1</v>
      </c>
      <c r="L36" s="59">
        <v>0</v>
      </c>
      <c r="M36" s="59">
        <v>0</v>
      </c>
      <c r="N36" s="59">
        <v>0</v>
      </c>
      <c r="O36" s="59">
        <v>0</v>
      </c>
      <c r="P36" s="59">
        <v>0</v>
      </c>
      <c r="Q36" s="59">
        <v>0</v>
      </c>
      <c r="R36" s="59">
        <v>0</v>
      </c>
      <c r="S36" s="59">
        <v>0</v>
      </c>
      <c r="T36" s="59">
        <v>0</v>
      </c>
      <c r="U36" s="59">
        <v>0</v>
      </c>
      <c r="V36" s="59">
        <v>0</v>
      </c>
      <c r="W36" s="59">
        <v>0</v>
      </c>
      <c r="X36" s="59">
        <v>1</v>
      </c>
      <c r="Y36" s="59">
        <v>1</v>
      </c>
      <c r="Z36" s="59">
        <v>1</v>
      </c>
      <c r="AA36" s="59">
        <v>1</v>
      </c>
      <c r="AB36" s="59">
        <v>1</v>
      </c>
      <c r="AC36" s="59">
        <v>12</v>
      </c>
      <c r="AD36" s="59">
        <v>84</v>
      </c>
      <c r="AE36" s="59">
        <v>4380</v>
      </c>
    </row>
    <row r="37" spans="1:31">
      <c r="A37" s="59" t="s">
        <v>353</v>
      </c>
      <c r="B37" s="59" t="s">
        <v>376</v>
      </c>
      <c r="C37" s="59" t="s">
        <v>377</v>
      </c>
      <c r="D37" s="59" t="s">
        <v>24</v>
      </c>
      <c r="E37" s="59">
        <v>0.3</v>
      </c>
      <c r="F37" s="59">
        <v>0.25</v>
      </c>
      <c r="G37" s="59">
        <v>0.2</v>
      </c>
      <c r="H37" s="59">
        <v>0.2</v>
      </c>
      <c r="I37" s="59">
        <v>0.2</v>
      </c>
      <c r="J37" s="59">
        <v>0.3</v>
      </c>
      <c r="K37" s="59">
        <v>0.5</v>
      </c>
      <c r="L37" s="59">
        <v>0.6</v>
      </c>
      <c r="M37" s="59">
        <v>0.5</v>
      </c>
      <c r="N37" s="59">
        <v>0.5</v>
      </c>
      <c r="O37" s="59">
        <v>0.35</v>
      </c>
      <c r="P37" s="59">
        <v>0.35</v>
      </c>
      <c r="Q37" s="59">
        <v>0.35</v>
      </c>
      <c r="R37" s="59">
        <v>0.35</v>
      </c>
      <c r="S37" s="59">
        <v>0.35</v>
      </c>
      <c r="T37" s="59">
        <v>0.35</v>
      </c>
      <c r="U37" s="59">
        <v>0.35</v>
      </c>
      <c r="V37" s="59">
        <v>0.35</v>
      </c>
      <c r="W37" s="59">
        <v>0.7</v>
      </c>
      <c r="X37" s="59">
        <v>0.9</v>
      </c>
      <c r="Y37" s="59">
        <v>0.95</v>
      </c>
      <c r="Z37" s="59">
        <v>0.9</v>
      </c>
      <c r="AA37" s="59">
        <v>0.7</v>
      </c>
      <c r="AB37" s="59">
        <v>0.4</v>
      </c>
      <c r="AC37" s="59">
        <v>10.9</v>
      </c>
      <c r="AD37" s="59">
        <v>75.25</v>
      </c>
      <c r="AE37" s="59">
        <v>3923.75</v>
      </c>
    </row>
    <row r="38" spans="1:31">
      <c r="A38" s="59"/>
      <c r="B38" s="59"/>
      <c r="C38" s="59"/>
      <c r="D38" s="59" t="s">
        <v>37</v>
      </c>
      <c r="E38" s="59">
        <v>0.3</v>
      </c>
      <c r="F38" s="59">
        <v>0.3</v>
      </c>
      <c r="G38" s="59">
        <v>0.2</v>
      </c>
      <c r="H38" s="59">
        <v>0.2</v>
      </c>
      <c r="I38" s="59">
        <v>0.2</v>
      </c>
      <c r="J38" s="59">
        <v>0.2</v>
      </c>
      <c r="K38" s="59">
        <v>0.4</v>
      </c>
      <c r="L38" s="59">
        <v>0.4</v>
      </c>
      <c r="M38" s="59">
        <v>0.5</v>
      </c>
      <c r="N38" s="59">
        <v>0.5</v>
      </c>
      <c r="O38" s="59">
        <v>0.4</v>
      </c>
      <c r="P38" s="59">
        <v>0.35</v>
      </c>
      <c r="Q38" s="59">
        <v>0.35</v>
      </c>
      <c r="R38" s="59">
        <v>0.35</v>
      </c>
      <c r="S38" s="59">
        <v>0.35</v>
      </c>
      <c r="T38" s="59">
        <v>0.35</v>
      </c>
      <c r="U38" s="59">
        <v>0.35</v>
      </c>
      <c r="V38" s="59">
        <v>0.35</v>
      </c>
      <c r="W38" s="59">
        <v>0.7</v>
      </c>
      <c r="X38" s="59">
        <v>0.8</v>
      </c>
      <c r="Y38" s="59">
        <v>0.8</v>
      </c>
      <c r="Z38" s="59">
        <v>0.8</v>
      </c>
      <c r="AA38" s="59">
        <v>0.7</v>
      </c>
      <c r="AB38" s="59">
        <v>0.4</v>
      </c>
      <c r="AC38" s="59">
        <v>10.25</v>
      </c>
      <c r="AD38" s="59"/>
      <c r="AE38" s="59"/>
    </row>
    <row r="39" spans="1:31">
      <c r="A39" s="59"/>
      <c r="B39" s="59"/>
      <c r="C39" s="59"/>
      <c r="D39" s="59" t="s">
        <v>23</v>
      </c>
      <c r="E39" s="59">
        <v>1</v>
      </c>
      <c r="F39" s="59">
        <v>1</v>
      </c>
      <c r="G39" s="59">
        <v>1</v>
      </c>
      <c r="H39" s="59">
        <v>1</v>
      </c>
      <c r="I39" s="59">
        <v>1</v>
      </c>
      <c r="J39" s="59">
        <v>1</v>
      </c>
      <c r="K39" s="59">
        <v>1</v>
      </c>
      <c r="L39" s="59">
        <v>1</v>
      </c>
      <c r="M39" s="59">
        <v>1</v>
      </c>
      <c r="N39" s="59">
        <v>1</v>
      </c>
      <c r="O39" s="59">
        <v>1</v>
      </c>
      <c r="P39" s="59">
        <v>1</v>
      </c>
      <c r="Q39" s="59">
        <v>1</v>
      </c>
      <c r="R39" s="59">
        <v>1</v>
      </c>
      <c r="S39" s="59">
        <v>1</v>
      </c>
      <c r="T39" s="59">
        <v>1</v>
      </c>
      <c r="U39" s="59">
        <v>1</v>
      </c>
      <c r="V39" s="59">
        <v>1</v>
      </c>
      <c r="W39" s="59">
        <v>1</v>
      </c>
      <c r="X39" s="59">
        <v>1</v>
      </c>
      <c r="Y39" s="59">
        <v>1</v>
      </c>
      <c r="Z39" s="59">
        <v>1</v>
      </c>
      <c r="AA39" s="59">
        <v>1</v>
      </c>
      <c r="AB39" s="59">
        <v>1</v>
      </c>
      <c r="AC39" s="59">
        <v>24</v>
      </c>
      <c r="AD39" s="59"/>
      <c r="AE39" s="59"/>
    </row>
    <row r="40" spans="1:31">
      <c r="A40" s="59"/>
      <c r="B40" s="59"/>
      <c r="C40" s="59"/>
      <c r="D40" s="59" t="s">
        <v>38</v>
      </c>
      <c r="E40" s="59">
        <v>0</v>
      </c>
      <c r="F40" s="59">
        <v>0</v>
      </c>
      <c r="G40" s="59">
        <v>0</v>
      </c>
      <c r="H40" s="59">
        <v>0</v>
      </c>
      <c r="I40" s="59">
        <v>0</v>
      </c>
      <c r="J40" s="59">
        <v>0</v>
      </c>
      <c r="K40" s="59">
        <v>0</v>
      </c>
      <c r="L40" s="59">
        <v>0</v>
      </c>
      <c r="M40" s="59">
        <v>0</v>
      </c>
      <c r="N40" s="59">
        <v>0</v>
      </c>
      <c r="O40" s="59">
        <v>0</v>
      </c>
      <c r="P40" s="59">
        <v>0</v>
      </c>
      <c r="Q40" s="59">
        <v>0</v>
      </c>
      <c r="R40" s="59">
        <v>0</v>
      </c>
      <c r="S40" s="59">
        <v>0</v>
      </c>
      <c r="T40" s="59">
        <v>0</v>
      </c>
      <c r="U40" s="59">
        <v>0</v>
      </c>
      <c r="V40" s="59">
        <v>0</v>
      </c>
      <c r="W40" s="59">
        <v>0</v>
      </c>
      <c r="X40" s="59">
        <v>0</v>
      </c>
      <c r="Y40" s="59">
        <v>0</v>
      </c>
      <c r="Z40" s="59">
        <v>0</v>
      </c>
      <c r="AA40" s="59">
        <v>0</v>
      </c>
      <c r="AB40" s="59">
        <v>0</v>
      </c>
      <c r="AC40" s="59">
        <v>0</v>
      </c>
      <c r="AD40" s="59"/>
      <c r="AE40" s="59"/>
    </row>
    <row r="41" spans="1:31">
      <c r="A41" s="59"/>
      <c r="B41" s="59"/>
      <c r="C41" s="59"/>
      <c r="D41" s="59" t="s">
        <v>29</v>
      </c>
      <c r="E41" s="59">
        <v>0.4</v>
      </c>
      <c r="F41" s="59">
        <v>0.4</v>
      </c>
      <c r="G41" s="59">
        <v>0.3</v>
      </c>
      <c r="H41" s="59">
        <v>0.3</v>
      </c>
      <c r="I41" s="59">
        <v>0.3</v>
      </c>
      <c r="J41" s="59">
        <v>0.3</v>
      </c>
      <c r="K41" s="59">
        <v>0.4</v>
      </c>
      <c r="L41" s="59">
        <v>0.5</v>
      </c>
      <c r="M41" s="59">
        <v>0.5</v>
      </c>
      <c r="N41" s="59">
        <v>0.4</v>
      </c>
      <c r="O41" s="59">
        <v>0.4</v>
      </c>
      <c r="P41" s="59">
        <v>0.4</v>
      </c>
      <c r="Q41" s="59">
        <v>0.4</v>
      </c>
      <c r="R41" s="59">
        <v>0.3</v>
      </c>
      <c r="S41" s="59">
        <v>0.3</v>
      </c>
      <c r="T41" s="59">
        <v>0.3</v>
      </c>
      <c r="U41" s="59">
        <v>0.3</v>
      </c>
      <c r="V41" s="59">
        <v>0.3</v>
      </c>
      <c r="W41" s="59">
        <v>0.6</v>
      </c>
      <c r="X41" s="59">
        <v>0.8</v>
      </c>
      <c r="Y41" s="59">
        <v>0.9</v>
      </c>
      <c r="Z41" s="59">
        <v>0.7</v>
      </c>
      <c r="AA41" s="59">
        <v>0.6</v>
      </c>
      <c r="AB41" s="59">
        <v>0.4</v>
      </c>
      <c r="AC41" s="59">
        <v>10.5</v>
      </c>
      <c r="AD41" s="59"/>
      <c r="AE41" s="59"/>
    </row>
    <row r="42" spans="1:31">
      <c r="A42" s="59" t="s">
        <v>131</v>
      </c>
      <c r="B42" s="59" t="s">
        <v>376</v>
      </c>
      <c r="C42" s="59" t="s">
        <v>377</v>
      </c>
      <c r="D42" s="59" t="s">
        <v>24</v>
      </c>
      <c r="E42" s="59">
        <v>0.11</v>
      </c>
      <c r="F42" s="59">
        <v>0.11</v>
      </c>
      <c r="G42" s="59">
        <v>0.11</v>
      </c>
      <c r="H42" s="59">
        <v>0.11</v>
      </c>
      <c r="I42" s="59">
        <v>0.11</v>
      </c>
      <c r="J42" s="59">
        <v>0.11</v>
      </c>
      <c r="K42" s="59">
        <v>0.62</v>
      </c>
      <c r="L42" s="59">
        <v>0.9</v>
      </c>
      <c r="M42" s="59">
        <v>0.43</v>
      </c>
      <c r="N42" s="59">
        <v>0.43</v>
      </c>
      <c r="O42" s="59">
        <v>0.26</v>
      </c>
      <c r="P42" s="59">
        <v>0.26</v>
      </c>
      <c r="Q42" s="59">
        <v>0.26</v>
      </c>
      <c r="R42" s="59">
        <v>0.26</v>
      </c>
      <c r="S42" s="59">
        <v>0.26</v>
      </c>
      <c r="T42" s="59">
        <v>0.26</v>
      </c>
      <c r="U42" s="59">
        <v>0.26</v>
      </c>
      <c r="V42" s="59">
        <v>0.51</v>
      </c>
      <c r="W42" s="59">
        <v>0.51</v>
      </c>
      <c r="X42" s="59">
        <v>0.49</v>
      </c>
      <c r="Y42" s="59">
        <v>0.66</v>
      </c>
      <c r="Z42" s="59">
        <v>0.7</v>
      </c>
      <c r="AA42" s="59">
        <v>0.35</v>
      </c>
      <c r="AB42" s="59">
        <v>0.11</v>
      </c>
      <c r="AC42" s="59">
        <v>8.19</v>
      </c>
      <c r="AD42" s="59">
        <v>49.33</v>
      </c>
      <c r="AE42" s="59">
        <v>2572.21</v>
      </c>
    </row>
    <row r="43" spans="1:31">
      <c r="A43" s="59"/>
      <c r="B43" s="59"/>
      <c r="C43" s="59"/>
      <c r="D43" s="59" t="s">
        <v>118</v>
      </c>
      <c r="E43" s="59">
        <v>0.11</v>
      </c>
      <c r="F43" s="59">
        <v>0.11</v>
      </c>
      <c r="G43" s="59">
        <v>0.11</v>
      </c>
      <c r="H43" s="59">
        <v>0.11</v>
      </c>
      <c r="I43" s="59">
        <v>0.11</v>
      </c>
      <c r="J43" s="59">
        <v>0.11</v>
      </c>
      <c r="K43" s="59">
        <v>0.3</v>
      </c>
      <c r="L43" s="59">
        <v>0.62</v>
      </c>
      <c r="M43" s="59">
        <v>0.9</v>
      </c>
      <c r="N43" s="59">
        <v>0.62</v>
      </c>
      <c r="O43" s="59">
        <v>0.28999999999999998</v>
      </c>
      <c r="P43" s="59">
        <v>0.28999999999999998</v>
      </c>
      <c r="Q43" s="59">
        <v>0.28999999999999998</v>
      </c>
      <c r="R43" s="59">
        <v>0.28999999999999998</v>
      </c>
      <c r="S43" s="59">
        <v>0.28999999999999998</v>
      </c>
      <c r="T43" s="59">
        <v>0.28999999999999998</v>
      </c>
      <c r="U43" s="59">
        <v>0.28999999999999998</v>
      </c>
      <c r="V43" s="59">
        <v>0.43</v>
      </c>
      <c r="W43" s="59">
        <v>0.51</v>
      </c>
      <c r="X43" s="59">
        <v>0.49</v>
      </c>
      <c r="Y43" s="59">
        <v>0.66</v>
      </c>
      <c r="Z43" s="59">
        <v>0.7</v>
      </c>
      <c r="AA43" s="59">
        <v>0.35</v>
      </c>
      <c r="AB43" s="59">
        <v>0.11</v>
      </c>
      <c r="AC43" s="59">
        <v>8.3800000000000008</v>
      </c>
      <c r="AD43" s="59"/>
      <c r="AE43" s="59"/>
    </row>
    <row r="44" spans="1:31">
      <c r="A44" s="59"/>
      <c r="B44" s="59"/>
      <c r="C44" s="59"/>
      <c r="D44" s="59" t="s">
        <v>38</v>
      </c>
      <c r="E44" s="59">
        <v>0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59">
        <v>0</v>
      </c>
      <c r="L44" s="59">
        <v>0</v>
      </c>
      <c r="M44" s="59">
        <v>0</v>
      </c>
      <c r="N44" s="59">
        <v>0</v>
      </c>
      <c r="O44" s="59">
        <v>0</v>
      </c>
      <c r="P44" s="59">
        <v>0</v>
      </c>
      <c r="Q44" s="59">
        <v>0</v>
      </c>
      <c r="R44" s="59">
        <v>0</v>
      </c>
      <c r="S44" s="59">
        <v>0</v>
      </c>
      <c r="T44" s="59">
        <v>0</v>
      </c>
      <c r="U44" s="59">
        <v>0</v>
      </c>
      <c r="V44" s="59">
        <v>0</v>
      </c>
      <c r="W44" s="59">
        <v>0</v>
      </c>
      <c r="X44" s="59">
        <v>0</v>
      </c>
      <c r="Y44" s="59">
        <v>0</v>
      </c>
      <c r="Z44" s="59">
        <v>0</v>
      </c>
      <c r="AA44" s="59">
        <v>0</v>
      </c>
      <c r="AB44" s="59">
        <v>0</v>
      </c>
      <c r="AC44" s="59">
        <v>0</v>
      </c>
      <c r="AD44" s="59"/>
      <c r="AE44" s="59"/>
    </row>
    <row r="45" spans="1:31">
      <c r="A45" s="59"/>
      <c r="B45" s="59"/>
      <c r="C45" s="59"/>
      <c r="D45" s="59" t="s">
        <v>119</v>
      </c>
      <c r="E45" s="59">
        <v>1</v>
      </c>
      <c r="F45" s="59">
        <v>1</v>
      </c>
      <c r="G45" s="59">
        <v>1</v>
      </c>
      <c r="H45" s="59">
        <v>1</v>
      </c>
      <c r="I45" s="59">
        <v>1</v>
      </c>
      <c r="J45" s="59">
        <v>1</v>
      </c>
      <c r="K45" s="59">
        <v>1</v>
      </c>
      <c r="L45" s="59">
        <v>1</v>
      </c>
      <c r="M45" s="59">
        <v>1</v>
      </c>
      <c r="N45" s="59">
        <v>1</v>
      </c>
      <c r="O45" s="59">
        <v>1</v>
      </c>
      <c r="P45" s="59">
        <v>1</v>
      </c>
      <c r="Q45" s="59">
        <v>1</v>
      </c>
      <c r="R45" s="59">
        <v>1</v>
      </c>
      <c r="S45" s="59">
        <v>1</v>
      </c>
      <c r="T45" s="59">
        <v>1</v>
      </c>
      <c r="U45" s="59">
        <v>1</v>
      </c>
      <c r="V45" s="59">
        <v>1</v>
      </c>
      <c r="W45" s="59">
        <v>1</v>
      </c>
      <c r="X45" s="59">
        <v>1</v>
      </c>
      <c r="Y45" s="59">
        <v>1</v>
      </c>
      <c r="Z45" s="59">
        <v>1</v>
      </c>
      <c r="AA45" s="59">
        <v>1</v>
      </c>
      <c r="AB45" s="59">
        <v>1</v>
      </c>
      <c r="AC45" s="59">
        <v>24</v>
      </c>
      <c r="AD45" s="59"/>
      <c r="AE45" s="59"/>
    </row>
    <row r="46" spans="1:31">
      <c r="A46" s="59" t="s">
        <v>132</v>
      </c>
      <c r="B46" s="59" t="s">
        <v>376</v>
      </c>
      <c r="C46" s="59" t="s">
        <v>377</v>
      </c>
      <c r="D46" s="59" t="s">
        <v>122</v>
      </c>
      <c r="E46" s="59">
        <v>0.21</v>
      </c>
      <c r="F46" s="59">
        <v>0.21</v>
      </c>
      <c r="G46" s="59">
        <v>0.21</v>
      </c>
      <c r="H46" s="59">
        <v>0.21</v>
      </c>
      <c r="I46" s="59">
        <v>0.21</v>
      </c>
      <c r="J46" s="59">
        <v>0.68</v>
      </c>
      <c r="K46" s="59">
        <v>1</v>
      </c>
      <c r="L46" s="59">
        <v>1</v>
      </c>
      <c r="M46" s="59">
        <v>1</v>
      </c>
      <c r="N46" s="59">
        <v>1</v>
      </c>
      <c r="O46" s="59">
        <v>0.32</v>
      </c>
      <c r="P46" s="59">
        <v>0.23</v>
      </c>
      <c r="Q46" s="59">
        <v>0.23</v>
      </c>
      <c r="R46" s="59">
        <v>0.23</v>
      </c>
      <c r="S46" s="59">
        <v>0.23</v>
      </c>
      <c r="T46" s="59">
        <v>0.23</v>
      </c>
      <c r="U46" s="59">
        <v>0.23</v>
      </c>
      <c r="V46" s="59">
        <v>0.23</v>
      </c>
      <c r="W46" s="59">
        <v>0.23</v>
      </c>
      <c r="X46" s="59">
        <v>0.23</v>
      </c>
      <c r="Y46" s="59">
        <v>0.23</v>
      </c>
      <c r="Z46" s="59">
        <v>0.23</v>
      </c>
      <c r="AA46" s="59">
        <v>0.23</v>
      </c>
      <c r="AB46" s="59">
        <v>0.21</v>
      </c>
      <c r="AC46" s="59">
        <v>9.02</v>
      </c>
      <c r="AD46" s="59">
        <v>45.1</v>
      </c>
      <c r="AE46" s="59">
        <v>2351.64</v>
      </c>
    </row>
    <row r="47" spans="1:31">
      <c r="A47" s="59"/>
      <c r="B47" s="59"/>
      <c r="C47" s="59"/>
      <c r="D47" s="59" t="s">
        <v>38</v>
      </c>
      <c r="E47" s="59">
        <v>0</v>
      </c>
      <c r="F47" s="59">
        <v>0</v>
      </c>
      <c r="G47" s="59">
        <v>0</v>
      </c>
      <c r="H47" s="59">
        <v>0</v>
      </c>
      <c r="I47" s="59">
        <v>0</v>
      </c>
      <c r="J47" s="59">
        <v>0</v>
      </c>
      <c r="K47" s="59">
        <v>0</v>
      </c>
      <c r="L47" s="59">
        <v>0</v>
      </c>
      <c r="M47" s="59">
        <v>0</v>
      </c>
      <c r="N47" s="59">
        <v>0</v>
      </c>
      <c r="O47" s="59">
        <v>0</v>
      </c>
      <c r="P47" s="59">
        <v>0</v>
      </c>
      <c r="Q47" s="59">
        <v>0</v>
      </c>
      <c r="R47" s="59">
        <v>0</v>
      </c>
      <c r="S47" s="59">
        <v>0</v>
      </c>
      <c r="T47" s="59">
        <v>0</v>
      </c>
      <c r="U47" s="59">
        <v>0</v>
      </c>
      <c r="V47" s="59">
        <v>0</v>
      </c>
      <c r="W47" s="59">
        <v>0</v>
      </c>
      <c r="X47" s="59">
        <v>0</v>
      </c>
      <c r="Y47" s="59">
        <v>0</v>
      </c>
      <c r="Z47" s="59">
        <v>0</v>
      </c>
      <c r="AA47" s="59">
        <v>0</v>
      </c>
      <c r="AB47" s="59">
        <v>0</v>
      </c>
      <c r="AC47" s="59">
        <v>0</v>
      </c>
      <c r="AD47" s="59"/>
      <c r="AE47" s="59"/>
    </row>
    <row r="48" spans="1:31">
      <c r="A48" s="59"/>
      <c r="B48" s="59"/>
      <c r="C48" s="59"/>
      <c r="D48" s="59" t="s">
        <v>119</v>
      </c>
      <c r="E48" s="59">
        <v>1</v>
      </c>
      <c r="F48" s="59">
        <v>1</v>
      </c>
      <c r="G48" s="59">
        <v>1</v>
      </c>
      <c r="H48" s="59">
        <v>1</v>
      </c>
      <c r="I48" s="59">
        <v>1</v>
      </c>
      <c r="J48" s="59">
        <v>1</v>
      </c>
      <c r="K48" s="59">
        <v>1</v>
      </c>
      <c r="L48" s="59">
        <v>1</v>
      </c>
      <c r="M48" s="59">
        <v>1</v>
      </c>
      <c r="N48" s="59">
        <v>1</v>
      </c>
      <c r="O48" s="59">
        <v>1</v>
      </c>
      <c r="P48" s="59">
        <v>1</v>
      </c>
      <c r="Q48" s="59">
        <v>1</v>
      </c>
      <c r="R48" s="59">
        <v>1</v>
      </c>
      <c r="S48" s="59">
        <v>1</v>
      </c>
      <c r="T48" s="59">
        <v>1</v>
      </c>
      <c r="U48" s="59">
        <v>1</v>
      </c>
      <c r="V48" s="59">
        <v>1</v>
      </c>
      <c r="W48" s="59">
        <v>1</v>
      </c>
      <c r="X48" s="59">
        <v>1</v>
      </c>
      <c r="Y48" s="59">
        <v>1</v>
      </c>
      <c r="Z48" s="59">
        <v>1</v>
      </c>
      <c r="AA48" s="59">
        <v>1</v>
      </c>
      <c r="AB48" s="59">
        <v>1</v>
      </c>
      <c r="AC48" s="59">
        <v>24</v>
      </c>
      <c r="AD48" s="59"/>
      <c r="AE48" s="59"/>
    </row>
    <row r="49" spans="1:31">
      <c r="A49" s="59" t="s">
        <v>133</v>
      </c>
      <c r="B49" s="59" t="s">
        <v>376</v>
      </c>
      <c r="C49" s="59" t="s">
        <v>377</v>
      </c>
      <c r="D49" s="59" t="s">
        <v>24</v>
      </c>
      <c r="E49" s="59">
        <v>0.33</v>
      </c>
      <c r="F49" s="59">
        <v>0.33</v>
      </c>
      <c r="G49" s="59">
        <v>0.33</v>
      </c>
      <c r="H49" s="59">
        <v>0.33</v>
      </c>
      <c r="I49" s="59">
        <v>0.33</v>
      </c>
      <c r="J49" s="59">
        <v>0.38</v>
      </c>
      <c r="K49" s="59">
        <v>0.38</v>
      </c>
      <c r="L49" s="59">
        <v>0.43</v>
      </c>
      <c r="M49" s="59">
        <v>0.43</v>
      </c>
      <c r="N49" s="59">
        <v>0.43</v>
      </c>
      <c r="O49" s="59">
        <v>1</v>
      </c>
      <c r="P49" s="59">
        <v>1</v>
      </c>
      <c r="Q49" s="59">
        <v>0.94</v>
      </c>
      <c r="R49" s="59">
        <v>1</v>
      </c>
      <c r="S49" s="59">
        <v>1</v>
      </c>
      <c r="T49" s="59">
        <v>1</v>
      </c>
      <c r="U49" s="59">
        <v>1</v>
      </c>
      <c r="V49" s="59">
        <v>0.75</v>
      </c>
      <c r="W49" s="59">
        <v>0.63</v>
      </c>
      <c r="X49" s="59">
        <v>0.63</v>
      </c>
      <c r="Y49" s="59">
        <v>0.48</v>
      </c>
      <c r="Z49" s="59">
        <v>0.48</v>
      </c>
      <c r="AA49" s="59">
        <v>0.33</v>
      </c>
      <c r="AB49" s="59">
        <v>0.33</v>
      </c>
      <c r="AC49" s="59">
        <v>14.27</v>
      </c>
      <c r="AD49" s="59">
        <v>83.07</v>
      </c>
      <c r="AE49" s="59">
        <v>4331.51</v>
      </c>
    </row>
    <row r="50" spans="1:31">
      <c r="A50" s="59"/>
      <c r="B50" s="59"/>
      <c r="C50" s="59"/>
      <c r="D50" s="59" t="s">
        <v>118</v>
      </c>
      <c r="E50" s="59">
        <v>0.33</v>
      </c>
      <c r="F50" s="59">
        <v>0.33</v>
      </c>
      <c r="G50" s="59">
        <v>0.33</v>
      </c>
      <c r="H50" s="59">
        <v>0.33</v>
      </c>
      <c r="I50" s="59">
        <v>0.33</v>
      </c>
      <c r="J50" s="59">
        <v>0.38</v>
      </c>
      <c r="K50" s="59">
        <v>0.38</v>
      </c>
      <c r="L50" s="59">
        <v>0.43</v>
      </c>
      <c r="M50" s="59">
        <v>0.63</v>
      </c>
      <c r="N50" s="59">
        <v>0.63</v>
      </c>
      <c r="O50" s="59">
        <v>0.63</v>
      </c>
      <c r="P50" s="59">
        <v>0.63</v>
      </c>
      <c r="Q50" s="59">
        <v>0.63</v>
      </c>
      <c r="R50" s="59">
        <v>0.63</v>
      </c>
      <c r="S50" s="59">
        <v>0.63</v>
      </c>
      <c r="T50" s="59">
        <v>0.63</v>
      </c>
      <c r="U50" s="59">
        <v>0.63</v>
      </c>
      <c r="V50" s="59">
        <v>0.63</v>
      </c>
      <c r="W50" s="59">
        <v>0.48</v>
      </c>
      <c r="X50" s="59">
        <v>0.48</v>
      </c>
      <c r="Y50" s="59">
        <v>0.48</v>
      </c>
      <c r="Z50" s="59">
        <v>0.48</v>
      </c>
      <c r="AA50" s="59">
        <v>0.33</v>
      </c>
      <c r="AB50" s="59">
        <v>0.33</v>
      </c>
      <c r="AC50" s="59">
        <v>11.72</v>
      </c>
      <c r="AD50" s="59"/>
      <c r="AE50" s="59"/>
    </row>
    <row r="51" spans="1:31">
      <c r="A51" s="59"/>
      <c r="B51" s="59"/>
      <c r="C51" s="59"/>
      <c r="D51" s="59" t="s">
        <v>38</v>
      </c>
      <c r="E51" s="59">
        <v>0</v>
      </c>
      <c r="F51" s="59">
        <v>0</v>
      </c>
      <c r="G51" s="59">
        <v>0</v>
      </c>
      <c r="H51" s="59">
        <v>0</v>
      </c>
      <c r="I51" s="59">
        <v>0</v>
      </c>
      <c r="J51" s="59">
        <v>0</v>
      </c>
      <c r="K51" s="59">
        <v>0</v>
      </c>
      <c r="L51" s="59">
        <v>0</v>
      </c>
      <c r="M51" s="59">
        <v>0</v>
      </c>
      <c r="N51" s="59">
        <v>0</v>
      </c>
      <c r="O51" s="59">
        <v>0</v>
      </c>
      <c r="P51" s="59">
        <v>0</v>
      </c>
      <c r="Q51" s="59">
        <v>0</v>
      </c>
      <c r="R51" s="59">
        <v>0</v>
      </c>
      <c r="S51" s="59">
        <v>0</v>
      </c>
      <c r="T51" s="59">
        <v>0</v>
      </c>
      <c r="U51" s="59">
        <v>0</v>
      </c>
      <c r="V51" s="59">
        <v>0</v>
      </c>
      <c r="W51" s="59">
        <v>0</v>
      </c>
      <c r="X51" s="59">
        <v>0</v>
      </c>
      <c r="Y51" s="59">
        <v>0</v>
      </c>
      <c r="Z51" s="59">
        <v>0</v>
      </c>
      <c r="AA51" s="59">
        <v>0</v>
      </c>
      <c r="AB51" s="59">
        <v>0</v>
      </c>
      <c r="AC51" s="59">
        <v>0</v>
      </c>
      <c r="AD51" s="59"/>
      <c r="AE51" s="59"/>
    </row>
    <row r="52" spans="1:31">
      <c r="A52" s="59"/>
      <c r="B52" s="59"/>
      <c r="C52" s="59"/>
      <c r="D52" s="59" t="s">
        <v>119</v>
      </c>
      <c r="E52" s="59">
        <v>1</v>
      </c>
      <c r="F52" s="59">
        <v>1</v>
      </c>
      <c r="G52" s="59">
        <v>1</v>
      </c>
      <c r="H52" s="59">
        <v>1</v>
      </c>
      <c r="I52" s="59">
        <v>1</v>
      </c>
      <c r="J52" s="59">
        <v>1</v>
      </c>
      <c r="K52" s="59">
        <v>1</v>
      </c>
      <c r="L52" s="59">
        <v>1</v>
      </c>
      <c r="M52" s="59">
        <v>1</v>
      </c>
      <c r="N52" s="59">
        <v>1</v>
      </c>
      <c r="O52" s="59">
        <v>1</v>
      </c>
      <c r="P52" s="59">
        <v>1</v>
      </c>
      <c r="Q52" s="59">
        <v>1</v>
      </c>
      <c r="R52" s="59">
        <v>1</v>
      </c>
      <c r="S52" s="59">
        <v>1</v>
      </c>
      <c r="T52" s="59">
        <v>1</v>
      </c>
      <c r="U52" s="59">
        <v>1</v>
      </c>
      <c r="V52" s="59">
        <v>1</v>
      </c>
      <c r="W52" s="59">
        <v>1</v>
      </c>
      <c r="X52" s="59">
        <v>1</v>
      </c>
      <c r="Y52" s="59">
        <v>1</v>
      </c>
      <c r="Z52" s="59">
        <v>1</v>
      </c>
      <c r="AA52" s="59">
        <v>1</v>
      </c>
      <c r="AB52" s="59">
        <v>1</v>
      </c>
      <c r="AC52" s="59">
        <v>24</v>
      </c>
      <c r="AD52" s="59"/>
      <c r="AE52" s="59"/>
    </row>
    <row r="53" spans="1:31">
      <c r="A53" s="59" t="s">
        <v>134</v>
      </c>
      <c r="B53" s="59" t="s">
        <v>376</v>
      </c>
      <c r="C53" s="59" t="s">
        <v>377</v>
      </c>
      <c r="D53" s="59" t="s">
        <v>24</v>
      </c>
      <c r="E53" s="59">
        <v>0.11</v>
      </c>
      <c r="F53" s="59">
        <v>0.11</v>
      </c>
      <c r="G53" s="59">
        <v>0.11</v>
      </c>
      <c r="H53" s="59">
        <v>0.11</v>
      </c>
      <c r="I53" s="59">
        <v>0.11</v>
      </c>
      <c r="J53" s="59">
        <v>0.19</v>
      </c>
      <c r="K53" s="59">
        <v>0.19</v>
      </c>
      <c r="L53" s="59">
        <v>0.25</v>
      </c>
      <c r="M53" s="59">
        <v>1</v>
      </c>
      <c r="N53" s="59">
        <v>1</v>
      </c>
      <c r="O53" s="59">
        <v>0.86</v>
      </c>
      <c r="P53" s="59">
        <v>0.86</v>
      </c>
      <c r="Q53" s="59">
        <v>1</v>
      </c>
      <c r="R53" s="59">
        <v>0.86</v>
      </c>
      <c r="S53" s="59">
        <v>0.86</v>
      </c>
      <c r="T53" s="59">
        <v>0.86</v>
      </c>
      <c r="U53" s="59">
        <v>0.86</v>
      </c>
      <c r="V53" s="59">
        <v>0.86</v>
      </c>
      <c r="W53" s="59">
        <v>0.25</v>
      </c>
      <c r="X53" s="59">
        <v>0.19</v>
      </c>
      <c r="Y53" s="59">
        <v>0.11</v>
      </c>
      <c r="Z53" s="59">
        <v>0.11</v>
      </c>
      <c r="AA53" s="59">
        <v>0.11</v>
      </c>
      <c r="AB53" s="59">
        <v>0.11</v>
      </c>
      <c r="AC53" s="59">
        <v>11.08</v>
      </c>
      <c r="AD53" s="59">
        <v>66.48</v>
      </c>
      <c r="AE53" s="59">
        <v>3466.46</v>
      </c>
    </row>
    <row r="54" spans="1:31">
      <c r="A54" s="59"/>
      <c r="B54" s="59"/>
      <c r="C54" s="59"/>
      <c r="D54" s="59" t="s">
        <v>118</v>
      </c>
      <c r="E54" s="59">
        <v>0.11</v>
      </c>
      <c r="F54" s="59">
        <v>0.11</v>
      </c>
      <c r="G54" s="59">
        <v>0.11</v>
      </c>
      <c r="H54" s="59">
        <v>0.11</v>
      </c>
      <c r="I54" s="59">
        <v>0.11</v>
      </c>
      <c r="J54" s="59">
        <v>0.19</v>
      </c>
      <c r="K54" s="59">
        <v>0.19</v>
      </c>
      <c r="L54" s="59">
        <v>0.25</v>
      </c>
      <c r="M54" s="59">
        <v>1</v>
      </c>
      <c r="N54" s="59">
        <v>1</v>
      </c>
      <c r="O54" s="59">
        <v>0.86</v>
      </c>
      <c r="P54" s="59">
        <v>0.86</v>
      </c>
      <c r="Q54" s="59">
        <v>1</v>
      </c>
      <c r="R54" s="59">
        <v>0.86</v>
      </c>
      <c r="S54" s="59">
        <v>0.86</v>
      </c>
      <c r="T54" s="59">
        <v>0.86</v>
      </c>
      <c r="U54" s="59">
        <v>0.86</v>
      </c>
      <c r="V54" s="59">
        <v>0.86</v>
      </c>
      <c r="W54" s="59">
        <v>0.25</v>
      </c>
      <c r="X54" s="59">
        <v>0.19</v>
      </c>
      <c r="Y54" s="59">
        <v>0.11</v>
      </c>
      <c r="Z54" s="59">
        <v>0.11</v>
      </c>
      <c r="AA54" s="59">
        <v>0.11</v>
      </c>
      <c r="AB54" s="59">
        <v>0.11</v>
      </c>
      <c r="AC54" s="59">
        <v>11.08</v>
      </c>
      <c r="AD54" s="59"/>
      <c r="AE54" s="59"/>
    </row>
    <row r="55" spans="1:31">
      <c r="A55" s="59"/>
      <c r="B55" s="59"/>
      <c r="C55" s="59"/>
      <c r="D55" s="59" t="s">
        <v>38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59">
        <v>0</v>
      </c>
      <c r="L55" s="59">
        <v>0</v>
      </c>
      <c r="M55" s="59">
        <v>0</v>
      </c>
      <c r="N55" s="59">
        <v>0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59">
        <v>0</v>
      </c>
      <c r="W55" s="59">
        <v>0</v>
      </c>
      <c r="X55" s="59">
        <v>0</v>
      </c>
      <c r="Y55" s="59">
        <v>0</v>
      </c>
      <c r="Z55" s="59">
        <v>0</v>
      </c>
      <c r="AA55" s="59">
        <v>0</v>
      </c>
      <c r="AB55" s="59">
        <v>0</v>
      </c>
      <c r="AC55" s="59">
        <v>0</v>
      </c>
      <c r="AD55" s="59"/>
      <c r="AE55" s="59"/>
    </row>
    <row r="56" spans="1:31">
      <c r="A56" s="59"/>
      <c r="B56" s="59"/>
      <c r="C56" s="59"/>
      <c r="D56" s="59" t="s">
        <v>119</v>
      </c>
      <c r="E56" s="59">
        <v>1</v>
      </c>
      <c r="F56" s="59">
        <v>1</v>
      </c>
      <c r="G56" s="59">
        <v>1</v>
      </c>
      <c r="H56" s="59">
        <v>1</v>
      </c>
      <c r="I56" s="59">
        <v>1</v>
      </c>
      <c r="J56" s="59">
        <v>1</v>
      </c>
      <c r="K56" s="59">
        <v>1</v>
      </c>
      <c r="L56" s="59">
        <v>1</v>
      </c>
      <c r="M56" s="59">
        <v>1</v>
      </c>
      <c r="N56" s="59">
        <v>1</v>
      </c>
      <c r="O56" s="59">
        <v>1</v>
      </c>
      <c r="P56" s="59">
        <v>1</v>
      </c>
      <c r="Q56" s="59">
        <v>1</v>
      </c>
      <c r="R56" s="59">
        <v>1</v>
      </c>
      <c r="S56" s="59">
        <v>1</v>
      </c>
      <c r="T56" s="59">
        <v>1</v>
      </c>
      <c r="U56" s="59">
        <v>1</v>
      </c>
      <c r="V56" s="59">
        <v>1</v>
      </c>
      <c r="W56" s="59">
        <v>1</v>
      </c>
      <c r="X56" s="59">
        <v>1</v>
      </c>
      <c r="Y56" s="59">
        <v>1</v>
      </c>
      <c r="Z56" s="59">
        <v>1</v>
      </c>
      <c r="AA56" s="59">
        <v>1</v>
      </c>
      <c r="AB56" s="59">
        <v>1</v>
      </c>
      <c r="AC56" s="59">
        <v>24</v>
      </c>
      <c r="AD56" s="59"/>
      <c r="AE56" s="59"/>
    </row>
    <row r="57" spans="1:31">
      <c r="A57" s="59" t="s">
        <v>135</v>
      </c>
      <c r="B57" s="59" t="s">
        <v>376</v>
      </c>
      <c r="C57" s="59" t="s">
        <v>377</v>
      </c>
      <c r="D57" s="59" t="s">
        <v>122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59">
        <v>0</v>
      </c>
      <c r="L57" s="59">
        <v>0</v>
      </c>
      <c r="M57" s="59">
        <v>1</v>
      </c>
      <c r="N57" s="59">
        <v>1</v>
      </c>
      <c r="O57" s="59">
        <v>1</v>
      </c>
      <c r="P57" s="59">
        <v>1</v>
      </c>
      <c r="Q57" s="59">
        <v>1</v>
      </c>
      <c r="R57" s="59">
        <v>1</v>
      </c>
      <c r="S57" s="59">
        <v>1</v>
      </c>
      <c r="T57" s="59">
        <v>1</v>
      </c>
      <c r="U57" s="59">
        <v>0</v>
      </c>
      <c r="V57" s="59">
        <v>0</v>
      </c>
      <c r="W57" s="59">
        <v>0</v>
      </c>
      <c r="X57" s="59">
        <v>0</v>
      </c>
      <c r="Y57" s="59">
        <v>0</v>
      </c>
      <c r="Z57" s="59">
        <v>0</v>
      </c>
      <c r="AA57" s="59">
        <v>0</v>
      </c>
      <c r="AB57" s="59">
        <v>0</v>
      </c>
      <c r="AC57" s="59">
        <v>8</v>
      </c>
      <c r="AD57" s="59">
        <v>40</v>
      </c>
      <c r="AE57" s="59">
        <v>2085.71</v>
      </c>
    </row>
    <row r="58" spans="1:31">
      <c r="A58" s="59"/>
      <c r="B58" s="59"/>
      <c r="C58" s="59"/>
      <c r="D58" s="59" t="s">
        <v>38</v>
      </c>
      <c r="E58" s="59">
        <v>0</v>
      </c>
      <c r="F58" s="59">
        <v>0</v>
      </c>
      <c r="G58" s="59">
        <v>0</v>
      </c>
      <c r="H58" s="59">
        <v>0</v>
      </c>
      <c r="I58" s="59">
        <v>0</v>
      </c>
      <c r="J58" s="59">
        <v>0</v>
      </c>
      <c r="K58" s="59">
        <v>0</v>
      </c>
      <c r="L58" s="59">
        <v>0</v>
      </c>
      <c r="M58" s="59">
        <v>0</v>
      </c>
      <c r="N58" s="59">
        <v>0</v>
      </c>
      <c r="O58" s="59">
        <v>0</v>
      </c>
      <c r="P58" s="59">
        <v>0</v>
      </c>
      <c r="Q58" s="59">
        <v>0</v>
      </c>
      <c r="R58" s="59">
        <v>0</v>
      </c>
      <c r="S58" s="59">
        <v>0</v>
      </c>
      <c r="T58" s="59">
        <v>0</v>
      </c>
      <c r="U58" s="59">
        <v>0</v>
      </c>
      <c r="V58" s="59">
        <v>0</v>
      </c>
      <c r="W58" s="59">
        <v>0</v>
      </c>
      <c r="X58" s="59">
        <v>0</v>
      </c>
      <c r="Y58" s="59">
        <v>0</v>
      </c>
      <c r="Z58" s="59">
        <v>0</v>
      </c>
      <c r="AA58" s="59">
        <v>0</v>
      </c>
      <c r="AB58" s="59">
        <v>0</v>
      </c>
      <c r="AC58" s="59">
        <v>0</v>
      </c>
      <c r="AD58" s="59"/>
      <c r="AE58" s="59"/>
    </row>
    <row r="59" spans="1:31">
      <c r="A59" s="59"/>
      <c r="B59" s="59"/>
      <c r="C59" s="59"/>
      <c r="D59" s="59" t="s">
        <v>119</v>
      </c>
      <c r="E59" s="59">
        <v>1</v>
      </c>
      <c r="F59" s="59">
        <v>1</v>
      </c>
      <c r="G59" s="59">
        <v>1</v>
      </c>
      <c r="H59" s="59">
        <v>1</v>
      </c>
      <c r="I59" s="59">
        <v>1</v>
      </c>
      <c r="J59" s="59">
        <v>1</v>
      </c>
      <c r="K59" s="59">
        <v>1</v>
      </c>
      <c r="L59" s="59">
        <v>1</v>
      </c>
      <c r="M59" s="59">
        <v>1</v>
      </c>
      <c r="N59" s="59">
        <v>1</v>
      </c>
      <c r="O59" s="59">
        <v>1</v>
      </c>
      <c r="P59" s="59">
        <v>1</v>
      </c>
      <c r="Q59" s="59">
        <v>1</v>
      </c>
      <c r="R59" s="59">
        <v>1</v>
      </c>
      <c r="S59" s="59">
        <v>1</v>
      </c>
      <c r="T59" s="59">
        <v>1</v>
      </c>
      <c r="U59" s="59">
        <v>1</v>
      </c>
      <c r="V59" s="59">
        <v>1</v>
      </c>
      <c r="W59" s="59">
        <v>1</v>
      </c>
      <c r="X59" s="59">
        <v>1</v>
      </c>
      <c r="Y59" s="59">
        <v>1</v>
      </c>
      <c r="Z59" s="59">
        <v>1</v>
      </c>
      <c r="AA59" s="59">
        <v>1</v>
      </c>
      <c r="AB59" s="59">
        <v>1</v>
      </c>
      <c r="AC59" s="59">
        <v>24</v>
      </c>
      <c r="AD59" s="59"/>
      <c r="AE59" s="59"/>
    </row>
    <row r="60" spans="1:31">
      <c r="A60" s="59" t="s">
        <v>136</v>
      </c>
      <c r="B60" s="59" t="s">
        <v>376</v>
      </c>
      <c r="C60" s="59" t="s">
        <v>377</v>
      </c>
      <c r="D60" s="59" t="s">
        <v>122</v>
      </c>
      <c r="E60" s="59">
        <v>0</v>
      </c>
      <c r="F60" s="59">
        <v>0</v>
      </c>
      <c r="G60" s="59">
        <v>0</v>
      </c>
      <c r="H60" s="59">
        <v>0</v>
      </c>
      <c r="I60" s="59">
        <v>0</v>
      </c>
      <c r="J60" s="59">
        <v>0</v>
      </c>
      <c r="K60" s="59">
        <v>0</v>
      </c>
      <c r="L60" s="59">
        <v>0</v>
      </c>
      <c r="M60" s="59">
        <v>0</v>
      </c>
      <c r="N60" s="59">
        <v>1</v>
      </c>
      <c r="O60" s="59">
        <v>1</v>
      </c>
      <c r="P60" s="59">
        <v>1</v>
      </c>
      <c r="Q60" s="59">
        <v>1</v>
      </c>
      <c r="R60" s="59">
        <v>1</v>
      </c>
      <c r="S60" s="59">
        <v>1</v>
      </c>
      <c r="T60" s="59">
        <v>1</v>
      </c>
      <c r="U60" s="59">
        <v>1</v>
      </c>
      <c r="V60" s="59">
        <v>0</v>
      </c>
      <c r="W60" s="59">
        <v>0</v>
      </c>
      <c r="X60" s="59">
        <v>0</v>
      </c>
      <c r="Y60" s="59">
        <v>0</v>
      </c>
      <c r="Z60" s="59">
        <v>0</v>
      </c>
      <c r="AA60" s="59">
        <v>0</v>
      </c>
      <c r="AB60" s="59">
        <v>0</v>
      </c>
      <c r="AC60" s="59">
        <v>8</v>
      </c>
      <c r="AD60" s="59">
        <v>40</v>
      </c>
      <c r="AE60" s="59">
        <v>2085.71</v>
      </c>
    </row>
    <row r="61" spans="1:31">
      <c r="A61" s="59"/>
      <c r="B61" s="59"/>
      <c r="C61" s="59"/>
      <c r="D61" s="59" t="s">
        <v>38</v>
      </c>
      <c r="E61" s="59">
        <v>0</v>
      </c>
      <c r="F61" s="59">
        <v>0</v>
      </c>
      <c r="G61" s="59">
        <v>0</v>
      </c>
      <c r="H61" s="59">
        <v>0</v>
      </c>
      <c r="I61" s="59">
        <v>0</v>
      </c>
      <c r="J61" s="59">
        <v>0</v>
      </c>
      <c r="K61" s="59">
        <v>0</v>
      </c>
      <c r="L61" s="59">
        <v>0</v>
      </c>
      <c r="M61" s="59">
        <v>0</v>
      </c>
      <c r="N61" s="59">
        <v>0</v>
      </c>
      <c r="O61" s="59">
        <v>0</v>
      </c>
      <c r="P61" s="59">
        <v>0</v>
      </c>
      <c r="Q61" s="59">
        <v>0</v>
      </c>
      <c r="R61" s="59">
        <v>0</v>
      </c>
      <c r="S61" s="59">
        <v>0</v>
      </c>
      <c r="T61" s="59">
        <v>0</v>
      </c>
      <c r="U61" s="59">
        <v>0</v>
      </c>
      <c r="V61" s="59">
        <v>0</v>
      </c>
      <c r="W61" s="59">
        <v>0</v>
      </c>
      <c r="X61" s="59">
        <v>0</v>
      </c>
      <c r="Y61" s="59">
        <v>0</v>
      </c>
      <c r="Z61" s="59">
        <v>0</v>
      </c>
      <c r="AA61" s="59">
        <v>0</v>
      </c>
      <c r="AB61" s="59">
        <v>0</v>
      </c>
      <c r="AC61" s="59">
        <v>0</v>
      </c>
      <c r="AD61" s="59"/>
      <c r="AE61" s="59"/>
    </row>
    <row r="62" spans="1:31">
      <c r="A62" s="59"/>
      <c r="B62" s="59"/>
      <c r="C62" s="59"/>
      <c r="D62" s="59" t="s">
        <v>119</v>
      </c>
      <c r="E62" s="59">
        <v>1</v>
      </c>
      <c r="F62" s="59">
        <v>1</v>
      </c>
      <c r="G62" s="59">
        <v>1</v>
      </c>
      <c r="H62" s="59">
        <v>1</v>
      </c>
      <c r="I62" s="59">
        <v>1</v>
      </c>
      <c r="J62" s="59">
        <v>1</v>
      </c>
      <c r="K62" s="59">
        <v>1</v>
      </c>
      <c r="L62" s="59">
        <v>1</v>
      </c>
      <c r="M62" s="59">
        <v>1</v>
      </c>
      <c r="N62" s="59">
        <v>1</v>
      </c>
      <c r="O62" s="59">
        <v>1</v>
      </c>
      <c r="P62" s="59">
        <v>1</v>
      </c>
      <c r="Q62" s="59">
        <v>1</v>
      </c>
      <c r="R62" s="59">
        <v>1</v>
      </c>
      <c r="S62" s="59">
        <v>1</v>
      </c>
      <c r="T62" s="59">
        <v>1</v>
      </c>
      <c r="U62" s="59">
        <v>1</v>
      </c>
      <c r="V62" s="59">
        <v>1</v>
      </c>
      <c r="W62" s="59">
        <v>1</v>
      </c>
      <c r="X62" s="59">
        <v>1</v>
      </c>
      <c r="Y62" s="59">
        <v>1</v>
      </c>
      <c r="Z62" s="59">
        <v>1</v>
      </c>
      <c r="AA62" s="59">
        <v>1</v>
      </c>
      <c r="AB62" s="59">
        <v>1</v>
      </c>
      <c r="AC62" s="59">
        <v>24</v>
      </c>
      <c r="AD62" s="59"/>
      <c r="AE62" s="59"/>
    </row>
    <row r="63" spans="1:31">
      <c r="A63" s="59" t="s">
        <v>137</v>
      </c>
      <c r="B63" s="59" t="s">
        <v>376</v>
      </c>
      <c r="C63" s="59" t="s">
        <v>377</v>
      </c>
      <c r="D63" s="59" t="s">
        <v>378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59">
        <v>0</v>
      </c>
      <c r="L63" s="59">
        <v>0.05</v>
      </c>
      <c r="M63" s="59">
        <v>0.54</v>
      </c>
      <c r="N63" s="59">
        <v>0.54</v>
      </c>
      <c r="O63" s="59">
        <v>0.26</v>
      </c>
      <c r="P63" s="59">
        <v>0.26</v>
      </c>
      <c r="Q63" s="59">
        <v>0.05</v>
      </c>
      <c r="R63" s="59">
        <v>0.54</v>
      </c>
      <c r="S63" s="59">
        <v>0.54</v>
      </c>
      <c r="T63" s="59">
        <v>0.26</v>
      </c>
      <c r="U63" s="59">
        <v>0.26</v>
      </c>
      <c r="V63" s="59">
        <v>0.26</v>
      </c>
      <c r="W63" s="59">
        <v>0.05</v>
      </c>
      <c r="X63" s="59">
        <v>0.05</v>
      </c>
      <c r="Y63" s="59">
        <v>0</v>
      </c>
      <c r="Z63" s="59">
        <v>0</v>
      </c>
      <c r="AA63" s="59">
        <v>0</v>
      </c>
      <c r="AB63" s="59">
        <v>0</v>
      </c>
      <c r="AC63" s="59">
        <v>3.66</v>
      </c>
      <c r="AD63" s="59">
        <v>25.62</v>
      </c>
      <c r="AE63" s="59">
        <v>1335.9</v>
      </c>
    </row>
    <row r="64" spans="1:31">
      <c r="A64" s="59" t="s">
        <v>138</v>
      </c>
      <c r="B64" s="59" t="s">
        <v>376</v>
      </c>
      <c r="C64" s="59" t="s">
        <v>377</v>
      </c>
      <c r="D64" s="59" t="s">
        <v>378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59">
        <v>0</v>
      </c>
      <c r="K64" s="59">
        <v>0.5</v>
      </c>
      <c r="L64" s="59">
        <v>1</v>
      </c>
      <c r="M64" s="59">
        <v>1</v>
      </c>
      <c r="N64" s="59">
        <v>0.5</v>
      </c>
      <c r="O64" s="59">
        <v>0.5</v>
      </c>
      <c r="P64" s="59">
        <v>0.5</v>
      </c>
      <c r="Q64" s="59">
        <v>0</v>
      </c>
      <c r="R64" s="59">
        <v>0.5</v>
      </c>
      <c r="S64" s="59">
        <v>0.5</v>
      </c>
      <c r="T64" s="59">
        <v>0.5</v>
      </c>
      <c r="U64" s="59">
        <v>1</v>
      </c>
      <c r="V64" s="59">
        <v>0.5</v>
      </c>
      <c r="W64" s="59">
        <v>0.5</v>
      </c>
      <c r="X64" s="59">
        <v>1</v>
      </c>
      <c r="Y64" s="59">
        <v>1</v>
      </c>
      <c r="Z64" s="59">
        <v>0.5</v>
      </c>
      <c r="AA64" s="59">
        <v>0.5</v>
      </c>
      <c r="AB64" s="59">
        <v>0</v>
      </c>
      <c r="AC64" s="59">
        <v>10.5</v>
      </c>
      <c r="AD64" s="59">
        <v>73.5</v>
      </c>
      <c r="AE64" s="59">
        <v>3832.5</v>
      </c>
    </row>
    <row r="65" spans="1:31">
      <c r="A65" s="59" t="s">
        <v>139</v>
      </c>
      <c r="B65" s="59" t="s">
        <v>376</v>
      </c>
      <c r="C65" s="59" t="s">
        <v>377</v>
      </c>
      <c r="D65" s="59" t="s">
        <v>140</v>
      </c>
      <c r="E65" s="59">
        <v>0.1</v>
      </c>
      <c r="F65" s="59">
        <v>0.1</v>
      </c>
      <c r="G65" s="59">
        <v>0.1</v>
      </c>
      <c r="H65" s="59">
        <v>0.1</v>
      </c>
      <c r="I65" s="59">
        <v>0.1</v>
      </c>
      <c r="J65" s="59">
        <v>0.1</v>
      </c>
      <c r="K65" s="59">
        <v>0.25</v>
      </c>
      <c r="L65" s="59">
        <v>0.3</v>
      </c>
      <c r="M65" s="59">
        <v>0.3</v>
      </c>
      <c r="N65" s="59">
        <v>0.3</v>
      </c>
      <c r="O65" s="59">
        <v>0.3</v>
      </c>
      <c r="P65" s="59">
        <v>0.3</v>
      </c>
      <c r="Q65" s="59">
        <v>0.3</v>
      </c>
      <c r="R65" s="59">
        <v>0.3</v>
      </c>
      <c r="S65" s="59">
        <v>0.3</v>
      </c>
      <c r="T65" s="59">
        <v>0.3</v>
      </c>
      <c r="U65" s="59">
        <v>0.3</v>
      </c>
      <c r="V65" s="59">
        <v>0.3</v>
      </c>
      <c r="W65" s="59">
        <v>0.3</v>
      </c>
      <c r="X65" s="59">
        <v>0.3</v>
      </c>
      <c r="Y65" s="59">
        <v>0.3</v>
      </c>
      <c r="Z65" s="59">
        <v>0.3</v>
      </c>
      <c r="AA65" s="59">
        <v>0.3</v>
      </c>
      <c r="AB65" s="59">
        <v>0.3</v>
      </c>
      <c r="AC65" s="59">
        <v>5.95</v>
      </c>
      <c r="AD65" s="59">
        <v>23.8</v>
      </c>
      <c r="AE65" s="59">
        <v>1241</v>
      </c>
    </row>
    <row r="66" spans="1:31">
      <c r="A66" s="59"/>
      <c r="B66" s="59"/>
      <c r="C66" s="59"/>
      <c r="D66" s="59" t="s">
        <v>37</v>
      </c>
      <c r="E66" s="59">
        <v>0.1</v>
      </c>
      <c r="F66" s="59">
        <v>0.1</v>
      </c>
      <c r="G66" s="59">
        <v>0.1</v>
      </c>
      <c r="H66" s="59">
        <v>0.1</v>
      </c>
      <c r="I66" s="59">
        <v>0.1</v>
      </c>
      <c r="J66" s="59">
        <v>0.1</v>
      </c>
      <c r="K66" s="59">
        <v>0.25</v>
      </c>
      <c r="L66" s="59">
        <v>0.3</v>
      </c>
      <c r="M66" s="59">
        <v>0.3</v>
      </c>
      <c r="N66" s="59">
        <v>0.3</v>
      </c>
      <c r="O66" s="59">
        <v>0.3</v>
      </c>
      <c r="P66" s="59">
        <v>0.3</v>
      </c>
      <c r="Q66" s="59">
        <v>0.3</v>
      </c>
      <c r="R66" s="59">
        <v>0.3</v>
      </c>
      <c r="S66" s="59">
        <v>0.3</v>
      </c>
      <c r="T66" s="59">
        <v>0.3</v>
      </c>
      <c r="U66" s="59">
        <v>0.3</v>
      </c>
      <c r="V66" s="59">
        <v>0.3</v>
      </c>
      <c r="W66" s="59">
        <v>0.3</v>
      </c>
      <c r="X66" s="59">
        <v>0.3</v>
      </c>
      <c r="Y66" s="59">
        <v>0.3</v>
      </c>
      <c r="Z66" s="59">
        <v>0.3</v>
      </c>
      <c r="AA66" s="59">
        <v>0.3</v>
      </c>
      <c r="AB66" s="59">
        <v>0.3</v>
      </c>
      <c r="AC66" s="59">
        <v>5.95</v>
      </c>
      <c r="AD66" s="59"/>
      <c r="AE66" s="59"/>
    </row>
    <row r="67" spans="1:31">
      <c r="A67" s="59"/>
      <c r="B67" s="59"/>
      <c r="C67" s="59"/>
      <c r="D67" s="59" t="s">
        <v>23</v>
      </c>
      <c r="E67" s="59">
        <v>0.3</v>
      </c>
      <c r="F67" s="59">
        <v>0.3</v>
      </c>
      <c r="G67" s="59">
        <v>0.3</v>
      </c>
      <c r="H67" s="59">
        <v>0.3</v>
      </c>
      <c r="I67" s="59">
        <v>0.3</v>
      </c>
      <c r="J67" s="59">
        <v>0.3</v>
      </c>
      <c r="K67" s="59">
        <v>0.3</v>
      </c>
      <c r="L67" s="59">
        <v>0.3</v>
      </c>
      <c r="M67" s="59">
        <v>0.3</v>
      </c>
      <c r="N67" s="59">
        <v>0.3</v>
      </c>
      <c r="O67" s="59">
        <v>0.3</v>
      </c>
      <c r="P67" s="59">
        <v>0.3</v>
      </c>
      <c r="Q67" s="59">
        <v>0.3</v>
      </c>
      <c r="R67" s="59">
        <v>0.3</v>
      </c>
      <c r="S67" s="59">
        <v>0.3</v>
      </c>
      <c r="T67" s="59">
        <v>0.3</v>
      </c>
      <c r="U67" s="59">
        <v>0.3</v>
      </c>
      <c r="V67" s="59">
        <v>0.3</v>
      </c>
      <c r="W67" s="59">
        <v>0.3</v>
      </c>
      <c r="X67" s="59">
        <v>0.3</v>
      </c>
      <c r="Y67" s="59">
        <v>0.3</v>
      </c>
      <c r="Z67" s="59">
        <v>0.3</v>
      </c>
      <c r="AA67" s="59">
        <v>0.3</v>
      </c>
      <c r="AB67" s="59">
        <v>0.3</v>
      </c>
      <c r="AC67" s="59">
        <v>7.2</v>
      </c>
      <c r="AD67" s="59"/>
      <c r="AE67" s="59"/>
    </row>
    <row r="68" spans="1:31">
      <c r="A68" s="59"/>
      <c r="B68" s="59"/>
      <c r="C68" s="59"/>
      <c r="D68" s="59" t="s">
        <v>38</v>
      </c>
      <c r="E68" s="59">
        <v>0</v>
      </c>
      <c r="F68" s="59">
        <v>0</v>
      </c>
      <c r="G68" s="59">
        <v>0</v>
      </c>
      <c r="H68" s="59">
        <v>0</v>
      </c>
      <c r="I68" s="59">
        <v>0</v>
      </c>
      <c r="J68" s="59">
        <v>0</v>
      </c>
      <c r="K68" s="59">
        <v>0</v>
      </c>
      <c r="L68" s="59">
        <v>0</v>
      </c>
      <c r="M68" s="59">
        <v>0</v>
      </c>
      <c r="N68" s="59">
        <v>0</v>
      </c>
      <c r="O68" s="59">
        <v>0</v>
      </c>
      <c r="P68" s="59">
        <v>0</v>
      </c>
      <c r="Q68" s="59">
        <v>0</v>
      </c>
      <c r="R68" s="59">
        <v>0</v>
      </c>
      <c r="S68" s="59">
        <v>0</v>
      </c>
      <c r="T68" s="59">
        <v>0</v>
      </c>
      <c r="U68" s="59">
        <v>0</v>
      </c>
      <c r="V68" s="59">
        <v>0</v>
      </c>
      <c r="W68" s="59">
        <v>0</v>
      </c>
      <c r="X68" s="59">
        <v>0</v>
      </c>
      <c r="Y68" s="59">
        <v>0</v>
      </c>
      <c r="Z68" s="59">
        <v>0</v>
      </c>
      <c r="AA68" s="59">
        <v>0</v>
      </c>
      <c r="AB68" s="59">
        <v>0</v>
      </c>
      <c r="AC68" s="59">
        <v>0</v>
      </c>
      <c r="AD68" s="59"/>
      <c r="AE68" s="59"/>
    </row>
    <row r="69" spans="1:31">
      <c r="A69" s="59"/>
      <c r="B69" s="59"/>
      <c r="C69" s="59"/>
      <c r="D69" s="59" t="s">
        <v>29</v>
      </c>
      <c r="E69" s="59">
        <v>0.1</v>
      </c>
      <c r="F69" s="59">
        <v>0.1</v>
      </c>
      <c r="G69" s="59">
        <v>0.1</v>
      </c>
      <c r="H69" s="59">
        <v>0.1</v>
      </c>
      <c r="I69" s="59">
        <v>0.1</v>
      </c>
      <c r="J69" s="59">
        <v>0.1</v>
      </c>
      <c r="K69" s="59">
        <v>0.25</v>
      </c>
      <c r="L69" s="59">
        <v>0.3</v>
      </c>
      <c r="M69" s="59">
        <v>0.3</v>
      </c>
      <c r="N69" s="59">
        <v>0.3</v>
      </c>
      <c r="O69" s="59">
        <v>0.3</v>
      </c>
      <c r="P69" s="59">
        <v>0.3</v>
      </c>
      <c r="Q69" s="59">
        <v>0.3</v>
      </c>
      <c r="R69" s="59">
        <v>0.3</v>
      </c>
      <c r="S69" s="59">
        <v>0.3</v>
      </c>
      <c r="T69" s="59">
        <v>0.3</v>
      </c>
      <c r="U69" s="59">
        <v>0.3</v>
      </c>
      <c r="V69" s="59">
        <v>0.3</v>
      </c>
      <c r="W69" s="59">
        <v>0.3</v>
      </c>
      <c r="X69" s="59">
        <v>0.3</v>
      </c>
      <c r="Y69" s="59">
        <v>0.3</v>
      </c>
      <c r="Z69" s="59">
        <v>0.3</v>
      </c>
      <c r="AA69" s="59">
        <v>0.3</v>
      </c>
      <c r="AB69" s="59">
        <v>0.3</v>
      </c>
      <c r="AC69" s="59">
        <v>5.95</v>
      </c>
      <c r="AD69" s="59"/>
      <c r="AE69" s="59"/>
    </row>
    <row r="70" spans="1:31">
      <c r="A70" s="59" t="s">
        <v>141</v>
      </c>
      <c r="B70" s="59" t="s">
        <v>376</v>
      </c>
      <c r="C70" s="59" t="s">
        <v>377</v>
      </c>
      <c r="D70" s="59" t="s">
        <v>142</v>
      </c>
      <c r="E70" s="59">
        <v>0.02</v>
      </c>
      <c r="F70" s="59">
        <v>0.02</v>
      </c>
      <c r="G70" s="59">
        <v>0.02</v>
      </c>
      <c r="H70" s="59">
        <v>0.02</v>
      </c>
      <c r="I70" s="59">
        <v>0.02</v>
      </c>
      <c r="J70" s="59">
        <v>0.05</v>
      </c>
      <c r="K70" s="59">
        <v>0.1</v>
      </c>
      <c r="L70" s="59">
        <v>0.15</v>
      </c>
      <c r="M70" s="59">
        <v>0.2</v>
      </c>
      <c r="N70" s="59">
        <v>0.15</v>
      </c>
      <c r="O70" s="59">
        <v>0.25</v>
      </c>
      <c r="P70" s="59">
        <v>0.25</v>
      </c>
      <c r="Q70" s="59">
        <v>0.25</v>
      </c>
      <c r="R70" s="59">
        <v>0.2</v>
      </c>
      <c r="S70" s="59">
        <v>0.15</v>
      </c>
      <c r="T70" s="59">
        <v>0.2</v>
      </c>
      <c r="U70" s="59">
        <v>0.3</v>
      </c>
      <c r="V70" s="59">
        <v>0.3</v>
      </c>
      <c r="W70" s="59">
        <v>0.3</v>
      </c>
      <c r="X70" s="59">
        <v>0.2</v>
      </c>
      <c r="Y70" s="59">
        <v>0.2</v>
      </c>
      <c r="Z70" s="59">
        <v>0.15</v>
      </c>
      <c r="AA70" s="59">
        <v>0.1</v>
      </c>
      <c r="AB70" s="59">
        <v>0.05</v>
      </c>
      <c r="AC70" s="59">
        <v>3.65</v>
      </c>
      <c r="AD70" s="59">
        <v>21.9</v>
      </c>
      <c r="AE70" s="59">
        <v>1141.93</v>
      </c>
    </row>
    <row r="71" spans="1:31">
      <c r="A71" s="59"/>
      <c r="B71" s="59"/>
      <c r="C71" s="59"/>
      <c r="D71" s="59" t="s">
        <v>23</v>
      </c>
      <c r="E71" s="59">
        <v>0.25</v>
      </c>
      <c r="F71" s="59">
        <v>0.25</v>
      </c>
      <c r="G71" s="59">
        <v>0.25</v>
      </c>
      <c r="H71" s="59">
        <v>0.25</v>
      </c>
      <c r="I71" s="59">
        <v>0.25</v>
      </c>
      <c r="J71" s="59">
        <v>0.25</v>
      </c>
      <c r="K71" s="59">
        <v>0.25</v>
      </c>
      <c r="L71" s="59">
        <v>0.25</v>
      </c>
      <c r="M71" s="59">
        <v>0.25</v>
      </c>
      <c r="N71" s="59">
        <v>0.25</v>
      </c>
      <c r="O71" s="59">
        <v>0.25</v>
      </c>
      <c r="P71" s="59">
        <v>0.25</v>
      </c>
      <c r="Q71" s="59">
        <v>0.25</v>
      </c>
      <c r="R71" s="59">
        <v>0.25</v>
      </c>
      <c r="S71" s="59">
        <v>0.25</v>
      </c>
      <c r="T71" s="59">
        <v>0.25</v>
      </c>
      <c r="U71" s="59">
        <v>0.25</v>
      </c>
      <c r="V71" s="59">
        <v>0.25</v>
      </c>
      <c r="W71" s="59">
        <v>0.25</v>
      </c>
      <c r="X71" s="59">
        <v>0.25</v>
      </c>
      <c r="Y71" s="59">
        <v>0.25</v>
      </c>
      <c r="Z71" s="59">
        <v>0.25</v>
      </c>
      <c r="AA71" s="59">
        <v>0.25</v>
      </c>
      <c r="AB71" s="59">
        <v>0.25</v>
      </c>
      <c r="AC71" s="59">
        <v>6</v>
      </c>
      <c r="AD71" s="59"/>
      <c r="AE71" s="59"/>
    </row>
    <row r="72" spans="1:31">
      <c r="A72" s="59"/>
      <c r="B72" s="59"/>
      <c r="C72" s="59"/>
      <c r="D72" s="59" t="s">
        <v>38</v>
      </c>
      <c r="E72" s="59">
        <v>0</v>
      </c>
      <c r="F72" s="59">
        <v>0</v>
      </c>
      <c r="G72" s="59">
        <v>0</v>
      </c>
      <c r="H72" s="59">
        <v>0</v>
      </c>
      <c r="I72" s="59">
        <v>0</v>
      </c>
      <c r="J72" s="59">
        <v>0</v>
      </c>
      <c r="K72" s="59">
        <v>0</v>
      </c>
      <c r="L72" s="59">
        <v>0</v>
      </c>
      <c r="M72" s="59">
        <v>0</v>
      </c>
      <c r="N72" s="59">
        <v>0</v>
      </c>
      <c r="O72" s="59">
        <v>0</v>
      </c>
      <c r="P72" s="59">
        <v>0</v>
      </c>
      <c r="Q72" s="59">
        <v>0</v>
      </c>
      <c r="R72" s="59">
        <v>0</v>
      </c>
      <c r="S72" s="59">
        <v>0</v>
      </c>
      <c r="T72" s="59">
        <v>0</v>
      </c>
      <c r="U72" s="59">
        <v>0</v>
      </c>
      <c r="V72" s="59">
        <v>0</v>
      </c>
      <c r="W72" s="59">
        <v>0</v>
      </c>
      <c r="X72" s="59">
        <v>0</v>
      </c>
      <c r="Y72" s="59">
        <v>0</v>
      </c>
      <c r="Z72" s="59">
        <v>0</v>
      </c>
      <c r="AA72" s="59">
        <v>0</v>
      </c>
      <c r="AB72" s="59">
        <v>0</v>
      </c>
      <c r="AC72" s="59">
        <v>0</v>
      </c>
      <c r="AD72" s="59"/>
      <c r="AE72" s="59"/>
    </row>
    <row r="73" spans="1:31">
      <c r="A73" s="59"/>
      <c r="B73" s="59"/>
      <c r="C73" s="59"/>
      <c r="D73" s="59" t="s">
        <v>29</v>
      </c>
      <c r="E73" s="59">
        <v>0.02</v>
      </c>
      <c r="F73" s="59">
        <v>0.02</v>
      </c>
      <c r="G73" s="59">
        <v>0.02</v>
      </c>
      <c r="H73" s="59">
        <v>0.02</v>
      </c>
      <c r="I73" s="59">
        <v>0.02</v>
      </c>
      <c r="J73" s="59">
        <v>0.05</v>
      </c>
      <c r="K73" s="59">
        <v>0.1</v>
      </c>
      <c r="L73" s="59">
        <v>0.15</v>
      </c>
      <c r="M73" s="59">
        <v>0.2</v>
      </c>
      <c r="N73" s="59">
        <v>0.15</v>
      </c>
      <c r="O73" s="59">
        <v>0.25</v>
      </c>
      <c r="P73" s="59">
        <v>0.25</v>
      </c>
      <c r="Q73" s="59">
        <v>0.25</v>
      </c>
      <c r="R73" s="59">
        <v>0.2</v>
      </c>
      <c r="S73" s="59">
        <v>0.15</v>
      </c>
      <c r="T73" s="59">
        <v>0.2</v>
      </c>
      <c r="U73" s="59">
        <v>0.3</v>
      </c>
      <c r="V73" s="59">
        <v>0.3</v>
      </c>
      <c r="W73" s="59">
        <v>0.3</v>
      </c>
      <c r="X73" s="59">
        <v>0.2</v>
      </c>
      <c r="Y73" s="59">
        <v>0.2</v>
      </c>
      <c r="Z73" s="59">
        <v>0.15</v>
      </c>
      <c r="AA73" s="59">
        <v>0.1</v>
      </c>
      <c r="AB73" s="59">
        <v>0.05</v>
      </c>
      <c r="AC73" s="59">
        <v>3.65</v>
      </c>
      <c r="AD73" s="59"/>
      <c r="AE73" s="59"/>
    </row>
    <row r="74" spans="1:31">
      <c r="A74" s="59" t="s">
        <v>143</v>
      </c>
      <c r="B74" s="59" t="s">
        <v>376</v>
      </c>
      <c r="C74" s="59" t="s">
        <v>377</v>
      </c>
      <c r="D74" s="59" t="s">
        <v>378</v>
      </c>
      <c r="E74" s="59">
        <v>0</v>
      </c>
      <c r="F74" s="59">
        <v>0</v>
      </c>
      <c r="G74" s="59">
        <v>0</v>
      </c>
      <c r="H74" s="59">
        <v>0</v>
      </c>
      <c r="I74" s="59">
        <v>0</v>
      </c>
      <c r="J74" s="59">
        <v>0</v>
      </c>
      <c r="K74" s="59">
        <v>0</v>
      </c>
      <c r="L74" s="59">
        <v>0.16</v>
      </c>
      <c r="M74" s="59">
        <v>0.16</v>
      </c>
      <c r="N74" s="59">
        <v>0.16</v>
      </c>
      <c r="O74" s="59">
        <v>0.16</v>
      </c>
      <c r="P74" s="59">
        <v>0.16</v>
      </c>
      <c r="Q74" s="59">
        <v>0.16</v>
      </c>
      <c r="R74" s="59">
        <v>0.16</v>
      </c>
      <c r="S74" s="59">
        <v>0.16</v>
      </c>
      <c r="T74" s="59">
        <v>0.16</v>
      </c>
      <c r="U74" s="59">
        <v>0.16</v>
      </c>
      <c r="V74" s="59">
        <v>0.16</v>
      </c>
      <c r="W74" s="59">
        <v>0.16</v>
      </c>
      <c r="X74" s="59">
        <v>0.16</v>
      </c>
      <c r="Y74" s="59">
        <v>0.16</v>
      </c>
      <c r="Z74" s="59">
        <v>0.16</v>
      </c>
      <c r="AA74" s="59">
        <v>0.16</v>
      </c>
      <c r="AB74" s="59">
        <v>0.16</v>
      </c>
      <c r="AC74" s="59">
        <v>2.72</v>
      </c>
      <c r="AD74" s="59">
        <v>19.04</v>
      </c>
      <c r="AE74" s="59">
        <v>992.8</v>
      </c>
    </row>
    <row r="75" spans="1:31">
      <c r="A75" s="59" t="s">
        <v>32</v>
      </c>
      <c r="B75" s="59" t="s">
        <v>376</v>
      </c>
      <c r="C75" s="59" t="s">
        <v>377</v>
      </c>
      <c r="D75" s="59" t="s">
        <v>378</v>
      </c>
      <c r="E75" s="59">
        <v>0.05</v>
      </c>
      <c r="F75" s="59">
        <v>0.05</v>
      </c>
      <c r="G75" s="59">
        <v>0.05</v>
      </c>
      <c r="H75" s="59">
        <v>0.05</v>
      </c>
      <c r="I75" s="59">
        <v>0.1</v>
      </c>
      <c r="J75" s="59">
        <v>0.2</v>
      </c>
      <c r="K75" s="59">
        <v>0.4</v>
      </c>
      <c r="L75" s="59">
        <v>0.5</v>
      </c>
      <c r="M75" s="59">
        <v>0.5</v>
      </c>
      <c r="N75" s="59">
        <v>0.35</v>
      </c>
      <c r="O75" s="59">
        <v>0.15</v>
      </c>
      <c r="P75" s="59">
        <v>0.15</v>
      </c>
      <c r="Q75" s="59">
        <v>0.15</v>
      </c>
      <c r="R75" s="59">
        <v>0.15</v>
      </c>
      <c r="S75" s="59">
        <v>0.15</v>
      </c>
      <c r="T75" s="59">
        <v>0.15</v>
      </c>
      <c r="U75" s="59">
        <v>0.35</v>
      </c>
      <c r="V75" s="59">
        <v>0.5</v>
      </c>
      <c r="W75" s="59">
        <v>0.5</v>
      </c>
      <c r="X75" s="59">
        <v>0.4</v>
      </c>
      <c r="Y75" s="59">
        <v>0.4</v>
      </c>
      <c r="Z75" s="59">
        <v>0.3</v>
      </c>
      <c r="AA75" s="59">
        <v>0.2</v>
      </c>
      <c r="AB75" s="59">
        <v>0.1</v>
      </c>
      <c r="AC75" s="59">
        <v>5.9</v>
      </c>
      <c r="AD75" s="59">
        <v>41.3</v>
      </c>
      <c r="AE75" s="59">
        <v>2153.5</v>
      </c>
    </row>
    <row r="76" spans="1:31">
      <c r="A76" s="59" t="s">
        <v>352</v>
      </c>
      <c r="B76" s="59" t="s">
        <v>376</v>
      </c>
      <c r="C76" s="59" t="s">
        <v>377</v>
      </c>
      <c r="D76" s="59" t="s">
        <v>24</v>
      </c>
      <c r="E76" s="59">
        <v>0.9</v>
      </c>
      <c r="F76" s="59">
        <v>0.9</v>
      </c>
      <c r="G76" s="59">
        <v>0.9</v>
      </c>
      <c r="H76" s="59">
        <v>0.9</v>
      </c>
      <c r="I76" s="59">
        <v>0.9</v>
      </c>
      <c r="J76" s="59">
        <v>0.9</v>
      </c>
      <c r="K76" s="59">
        <v>0.7</v>
      </c>
      <c r="L76" s="59">
        <v>0.4</v>
      </c>
      <c r="M76" s="59">
        <v>0.4</v>
      </c>
      <c r="N76" s="59">
        <v>0.2</v>
      </c>
      <c r="O76" s="59">
        <v>0.2</v>
      </c>
      <c r="P76" s="59">
        <v>0.2</v>
      </c>
      <c r="Q76" s="59">
        <v>0.2</v>
      </c>
      <c r="R76" s="59">
        <v>0.2</v>
      </c>
      <c r="S76" s="59">
        <v>0.2</v>
      </c>
      <c r="T76" s="59">
        <v>0.3</v>
      </c>
      <c r="U76" s="59">
        <v>0.5</v>
      </c>
      <c r="V76" s="59">
        <v>0.5</v>
      </c>
      <c r="W76" s="59">
        <v>0.5</v>
      </c>
      <c r="X76" s="59">
        <v>0.7</v>
      </c>
      <c r="Y76" s="59">
        <v>0.7</v>
      </c>
      <c r="Z76" s="59">
        <v>0.8</v>
      </c>
      <c r="AA76" s="59">
        <v>0.9</v>
      </c>
      <c r="AB76" s="59">
        <v>0.9</v>
      </c>
      <c r="AC76" s="59">
        <v>13.9</v>
      </c>
      <c r="AD76" s="59">
        <v>96.4</v>
      </c>
      <c r="AE76" s="59">
        <v>5026.57</v>
      </c>
    </row>
    <row r="77" spans="1:31">
      <c r="A77" s="59"/>
      <c r="B77" s="59"/>
      <c r="C77" s="59"/>
      <c r="D77" s="59" t="s">
        <v>23</v>
      </c>
      <c r="E77" s="59">
        <v>1</v>
      </c>
      <c r="F77" s="59">
        <v>1</v>
      </c>
      <c r="G77" s="59">
        <v>1</v>
      </c>
      <c r="H77" s="59">
        <v>1</v>
      </c>
      <c r="I77" s="59">
        <v>1</v>
      </c>
      <c r="J77" s="59">
        <v>1</v>
      </c>
      <c r="K77" s="59">
        <v>1</v>
      </c>
      <c r="L77" s="59">
        <v>1</v>
      </c>
      <c r="M77" s="59">
        <v>1</v>
      </c>
      <c r="N77" s="59">
        <v>1</v>
      </c>
      <c r="O77" s="59">
        <v>1</v>
      </c>
      <c r="P77" s="59">
        <v>1</v>
      </c>
      <c r="Q77" s="59">
        <v>1</v>
      </c>
      <c r="R77" s="59">
        <v>1</v>
      </c>
      <c r="S77" s="59">
        <v>1</v>
      </c>
      <c r="T77" s="59">
        <v>1</v>
      </c>
      <c r="U77" s="59">
        <v>1</v>
      </c>
      <c r="V77" s="59">
        <v>1</v>
      </c>
      <c r="W77" s="59">
        <v>1</v>
      </c>
      <c r="X77" s="59">
        <v>1</v>
      </c>
      <c r="Y77" s="59">
        <v>1</v>
      </c>
      <c r="Z77" s="59">
        <v>1</v>
      </c>
      <c r="AA77" s="59">
        <v>1</v>
      </c>
      <c r="AB77" s="59">
        <v>1</v>
      </c>
      <c r="AC77" s="59">
        <v>24</v>
      </c>
      <c r="AD77" s="59"/>
      <c r="AE77" s="59"/>
    </row>
    <row r="78" spans="1:31">
      <c r="A78" s="59"/>
      <c r="B78" s="59"/>
      <c r="C78" s="59"/>
      <c r="D78" s="59" t="s">
        <v>37</v>
      </c>
      <c r="E78" s="59">
        <v>0.9</v>
      </c>
      <c r="F78" s="59">
        <v>0.9</v>
      </c>
      <c r="G78" s="59">
        <v>0.9</v>
      </c>
      <c r="H78" s="59">
        <v>0.9</v>
      </c>
      <c r="I78" s="59">
        <v>0.9</v>
      </c>
      <c r="J78" s="59">
        <v>0.9</v>
      </c>
      <c r="K78" s="59">
        <v>0.7</v>
      </c>
      <c r="L78" s="59">
        <v>0.5</v>
      </c>
      <c r="M78" s="59">
        <v>0.5</v>
      </c>
      <c r="N78" s="59">
        <v>0.3</v>
      </c>
      <c r="O78" s="59">
        <v>0.3</v>
      </c>
      <c r="P78" s="59">
        <v>0.3</v>
      </c>
      <c r="Q78" s="59">
        <v>0.3</v>
      </c>
      <c r="R78" s="59">
        <v>0.3</v>
      </c>
      <c r="S78" s="59">
        <v>0.3</v>
      </c>
      <c r="T78" s="59">
        <v>0.3</v>
      </c>
      <c r="U78" s="59">
        <v>0.3</v>
      </c>
      <c r="V78" s="59">
        <v>0.5</v>
      </c>
      <c r="W78" s="59">
        <v>0.6</v>
      </c>
      <c r="X78" s="59">
        <v>0.6</v>
      </c>
      <c r="Y78" s="59">
        <v>0.6</v>
      </c>
      <c r="Z78" s="59">
        <v>0.7</v>
      </c>
      <c r="AA78" s="59">
        <v>0.7</v>
      </c>
      <c r="AB78" s="59">
        <v>0.7</v>
      </c>
      <c r="AC78" s="59">
        <v>13.9</v>
      </c>
      <c r="AD78" s="59"/>
      <c r="AE78" s="59"/>
    </row>
    <row r="79" spans="1:31">
      <c r="A79" s="59"/>
      <c r="B79" s="59"/>
      <c r="C79" s="59"/>
      <c r="D79" s="59" t="s">
        <v>38</v>
      </c>
      <c r="E79" s="59">
        <v>0</v>
      </c>
      <c r="F79" s="59">
        <v>0</v>
      </c>
      <c r="G79" s="59">
        <v>0</v>
      </c>
      <c r="H79" s="59">
        <v>0</v>
      </c>
      <c r="I79" s="59">
        <v>0</v>
      </c>
      <c r="J79" s="59">
        <v>0</v>
      </c>
      <c r="K79" s="59">
        <v>0</v>
      </c>
      <c r="L79" s="59">
        <v>0</v>
      </c>
      <c r="M79" s="59">
        <v>0</v>
      </c>
      <c r="N79" s="59">
        <v>0</v>
      </c>
      <c r="O79" s="59">
        <v>0</v>
      </c>
      <c r="P79" s="59">
        <v>0</v>
      </c>
      <c r="Q79" s="59">
        <v>0</v>
      </c>
      <c r="R79" s="59">
        <v>0</v>
      </c>
      <c r="S79" s="59">
        <v>0</v>
      </c>
      <c r="T79" s="59">
        <v>0</v>
      </c>
      <c r="U79" s="59">
        <v>0</v>
      </c>
      <c r="V79" s="59">
        <v>0</v>
      </c>
      <c r="W79" s="59">
        <v>0</v>
      </c>
      <c r="X79" s="59">
        <v>0</v>
      </c>
      <c r="Y79" s="59">
        <v>0</v>
      </c>
      <c r="Z79" s="59">
        <v>0</v>
      </c>
      <c r="AA79" s="59">
        <v>0</v>
      </c>
      <c r="AB79" s="59">
        <v>0</v>
      </c>
      <c r="AC79" s="59">
        <v>0</v>
      </c>
      <c r="AD79" s="59"/>
      <c r="AE79" s="59"/>
    </row>
    <row r="80" spans="1:31">
      <c r="A80" s="59"/>
      <c r="B80" s="59"/>
      <c r="C80" s="59"/>
      <c r="D80" s="59" t="s">
        <v>29</v>
      </c>
      <c r="E80" s="59">
        <v>0.7</v>
      </c>
      <c r="F80" s="59">
        <v>0.7</v>
      </c>
      <c r="G80" s="59">
        <v>0.7</v>
      </c>
      <c r="H80" s="59">
        <v>0.7</v>
      </c>
      <c r="I80" s="59">
        <v>0.7</v>
      </c>
      <c r="J80" s="59">
        <v>0.7</v>
      </c>
      <c r="K80" s="59">
        <v>0.7</v>
      </c>
      <c r="L80" s="59">
        <v>0.7</v>
      </c>
      <c r="M80" s="59">
        <v>0.5</v>
      </c>
      <c r="N80" s="59">
        <v>0.5</v>
      </c>
      <c r="O80" s="59">
        <v>0.5</v>
      </c>
      <c r="P80" s="59">
        <v>0.3</v>
      </c>
      <c r="Q80" s="59">
        <v>0.3</v>
      </c>
      <c r="R80" s="59">
        <v>0.2</v>
      </c>
      <c r="S80" s="59">
        <v>0.2</v>
      </c>
      <c r="T80" s="59">
        <v>0.2</v>
      </c>
      <c r="U80" s="59">
        <v>0.3</v>
      </c>
      <c r="V80" s="59">
        <v>0.4</v>
      </c>
      <c r="W80" s="59">
        <v>0.4</v>
      </c>
      <c r="X80" s="59">
        <v>0.6</v>
      </c>
      <c r="Y80" s="59">
        <v>0.6</v>
      </c>
      <c r="Z80" s="59">
        <v>0.8</v>
      </c>
      <c r="AA80" s="59">
        <v>0.8</v>
      </c>
      <c r="AB80" s="59">
        <v>0.8</v>
      </c>
      <c r="AC80" s="59">
        <v>13</v>
      </c>
      <c r="AD80" s="59"/>
      <c r="AE80" s="59"/>
    </row>
    <row r="81" spans="1:31">
      <c r="A81" s="59" t="s">
        <v>144</v>
      </c>
      <c r="B81" s="59" t="s">
        <v>376</v>
      </c>
      <c r="C81" s="59" t="s">
        <v>377</v>
      </c>
      <c r="D81" s="59" t="s">
        <v>24</v>
      </c>
      <c r="E81" s="59">
        <v>1</v>
      </c>
      <c r="F81" s="59">
        <v>1</v>
      </c>
      <c r="G81" s="59">
        <v>1</v>
      </c>
      <c r="H81" s="59">
        <v>1</v>
      </c>
      <c r="I81" s="59">
        <v>1</v>
      </c>
      <c r="J81" s="59">
        <v>1</v>
      </c>
      <c r="K81" s="59">
        <v>0.77</v>
      </c>
      <c r="L81" s="59">
        <v>0.43</v>
      </c>
      <c r="M81" s="59">
        <v>0.43</v>
      </c>
      <c r="N81" s="59">
        <v>0.2</v>
      </c>
      <c r="O81" s="59">
        <v>0.2</v>
      </c>
      <c r="P81" s="59">
        <v>0.2</v>
      </c>
      <c r="Q81" s="59">
        <v>0.2</v>
      </c>
      <c r="R81" s="59">
        <v>0.2</v>
      </c>
      <c r="S81" s="59">
        <v>0.2</v>
      </c>
      <c r="T81" s="59">
        <v>0.31</v>
      </c>
      <c r="U81" s="59">
        <v>0.54</v>
      </c>
      <c r="V81" s="59">
        <v>0.54</v>
      </c>
      <c r="W81" s="59">
        <v>0.54</v>
      </c>
      <c r="X81" s="59">
        <v>0.77</v>
      </c>
      <c r="Y81" s="59">
        <v>0.77</v>
      </c>
      <c r="Z81" s="59">
        <v>0.89</v>
      </c>
      <c r="AA81" s="59">
        <v>1</v>
      </c>
      <c r="AB81" s="59">
        <v>1</v>
      </c>
      <c r="AC81" s="59">
        <v>15.19</v>
      </c>
      <c r="AD81" s="59">
        <v>90.86</v>
      </c>
      <c r="AE81" s="59">
        <v>4737.7</v>
      </c>
    </row>
    <row r="82" spans="1:31">
      <c r="A82" s="59"/>
      <c r="B82" s="59"/>
      <c r="C82" s="59"/>
      <c r="D82" s="59" t="s">
        <v>118</v>
      </c>
      <c r="E82" s="59">
        <v>1</v>
      </c>
      <c r="F82" s="59">
        <v>1</v>
      </c>
      <c r="G82" s="59">
        <v>1</v>
      </c>
      <c r="H82" s="59">
        <v>1</v>
      </c>
      <c r="I82" s="59">
        <v>1</v>
      </c>
      <c r="J82" s="59">
        <v>1</v>
      </c>
      <c r="K82" s="59">
        <v>0.77</v>
      </c>
      <c r="L82" s="59">
        <v>0.53</v>
      </c>
      <c r="M82" s="59">
        <v>0.53</v>
      </c>
      <c r="N82" s="59">
        <v>0.3</v>
      </c>
      <c r="O82" s="59">
        <v>0.3</v>
      </c>
      <c r="P82" s="59">
        <v>0.3</v>
      </c>
      <c r="Q82" s="59">
        <v>0.3</v>
      </c>
      <c r="R82" s="59">
        <v>0.3</v>
      </c>
      <c r="S82" s="59">
        <v>0.3</v>
      </c>
      <c r="T82" s="59">
        <v>0.3</v>
      </c>
      <c r="U82" s="59">
        <v>0.3</v>
      </c>
      <c r="V82" s="59">
        <v>0.53</v>
      </c>
      <c r="W82" s="59">
        <v>0.54</v>
      </c>
      <c r="X82" s="59">
        <v>0.65</v>
      </c>
      <c r="Y82" s="59">
        <v>0.65</v>
      </c>
      <c r="Z82" s="59">
        <v>0.77</v>
      </c>
      <c r="AA82" s="59">
        <v>0.77</v>
      </c>
      <c r="AB82" s="59">
        <v>0.77</v>
      </c>
      <c r="AC82" s="59">
        <v>14.91</v>
      </c>
      <c r="AD82" s="59"/>
      <c r="AE82" s="59"/>
    </row>
    <row r="83" spans="1:31">
      <c r="A83" s="59"/>
      <c r="B83" s="59"/>
      <c r="C83" s="59"/>
      <c r="D83" s="59" t="s">
        <v>38</v>
      </c>
      <c r="E83" s="59">
        <v>0</v>
      </c>
      <c r="F83" s="59">
        <v>0</v>
      </c>
      <c r="G83" s="59">
        <v>0</v>
      </c>
      <c r="H83" s="59">
        <v>0</v>
      </c>
      <c r="I83" s="59">
        <v>0</v>
      </c>
      <c r="J83" s="59">
        <v>0</v>
      </c>
      <c r="K83" s="59">
        <v>0</v>
      </c>
      <c r="L83" s="59">
        <v>0</v>
      </c>
      <c r="M83" s="59">
        <v>0</v>
      </c>
      <c r="N83" s="59">
        <v>0</v>
      </c>
      <c r="O83" s="59">
        <v>0</v>
      </c>
      <c r="P83" s="59">
        <v>0</v>
      </c>
      <c r="Q83" s="59">
        <v>0</v>
      </c>
      <c r="R83" s="59">
        <v>0</v>
      </c>
      <c r="S83" s="59">
        <v>0</v>
      </c>
      <c r="T83" s="59">
        <v>0</v>
      </c>
      <c r="U83" s="59">
        <v>0</v>
      </c>
      <c r="V83" s="59">
        <v>0</v>
      </c>
      <c r="W83" s="59">
        <v>0</v>
      </c>
      <c r="X83" s="59">
        <v>0</v>
      </c>
      <c r="Y83" s="59">
        <v>0</v>
      </c>
      <c r="Z83" s="59">
        <v>0</v>
      </c>
      <c r="AA83" s="59">
        <v>0</v>
      </c>
      <c r="AB83" s="59">
        <v>0</v>
      </c>
      <c r="AC83" s="59">
        <v>0</v>
      </c>
      <c r="AD83" s="59"/>
      <c r="AE83" s="59"/>
    </row>
    <row r="84" spans="1:31">
      <c r="A84" s="59"/>
      <c r="B84" s="59"/>
      <c r="C84" s="59"/>
      <c r="D84" s="59" t="s">
        <v>119</v>
      </c>
      <c r="E84" s="59">
        <v>1</v>
      </c>
      <c r="F84" s="59">
        <v>1</v>
      </c>
      <c r="G84" s="59">
        <v>1</v>
      </c>
      <c r="H84" s="59">
        <v>1</v>
      </c>
      <c r="I84" s="59">
        <v>1</v>
      </c>
      <c r="J84" s="59">
        <v>1</v>
      </c>
      <c r="K84" s="59">
        <v>1</v>
      </c>
      <c r="L84" s="59">
        <v>1</v>
      </c>
      <c r="M84" s="59">
        <v>1</v>
      </c>
      <c r="N84" s="59">
        <v>1</v>
      </c>
      <c r="O84" s="59">
        <v>1</v>
      </c>
      <c r="P84" s="59">
        <v>1</v>
      </c>
      <c r="Q84" s="59">
        <v>1</v>
      </c>
      <c r="R84" s="59">
        <v>1</v>
      </c>
      <c r="S84" s="59">
        <v>1</v>
      </c>
      <c r="T84" s="59">
        <v>1</v>
      </c>
      <c r="U84" s="59">
        <v>1</v>
      </c>
      <c r="V84" s="59">
        <v>1</v>
      </c>
      <c r="W84" s="59">
        <v>1</v>
      </c>
      <c r="X84" s="59">
        <v>1</v>
      </c>
      <c r="Y84" s="59">
        <v>1</v>
      </c>
      <c r="Z84" s="59">
        <v>1</v>
      </c>
      <c r="AA84" s="59">
        <v>1</v>
      </c>
      <c r="AB84" s="59">
        <v>1</v>
      </c>
      <c r="AC84" s="59">
        <v>24</v>
      </c>
      <c r="AD84" s="59"/>
      <c r="AE84" s="59"/>
    </row>
    <row r="85" spans="1:31">
      <c r="A85" s="59" t="s">
        <v>145</v>
      </c>
      <c r="B85" s="59" t="s">
        <v>376</v>
      </c>
      <c r="C85" s="59" t="s">
        <v>377</v>
      </c>
      <c r="D85" s="59" t="s">
        <v>24</v>
      </c>
      <c r="E85" s="59">
        <v>0.1</v>
      </c>
      <c r="F85" s="59">
        <v>0.1</v>
      </c>
      <c r="G85" s="59">
        <v>0.1</v>
      </c>
      <c r="H85" s="59">
        <v>0.1</v>
      </c>
      <c r="I85" s="59">
        <v>0.1</v>
      </c>
      <c r="J85" s="59">
        <v>0.3</v>
      </c>
      <c r="K85" s="59">
        <v>0.7</v>
      </c>
      <c r="L85" s="59">
        <v>0.7</v>
      </c>
      <c r="M85" s="59">
        <v>0.7</v>
      </c>
      <c r="N85" s="59">
        <v>0.7</v>
      </c>
      <c r="O85" s="59">
        <v>0.2</v>
      </c>
      <c r="P85" s="59">
        <v>0.2</v>
      </c>
      <c r="Q85" s="59">
        <v>0.2</v>
      </c>
      <c r="R85" s="59">
        <v>0.2</v>
      </c>
      <c r="S85" s="59">
        <v>0.2</v>
      </c>
      <c r="T85" s="59">
        <v>0.2</v>
      </c>
      <c r="U85" s="59">
        <v>0.4</v>
      </c>
      <c r="V85" s="59">
        <v>0.4</v>
      </c>
      <c r="W85" s="59">
        <v>0.2</v>
      </c>
      <c r="X85" s="59">
        <v>0.2</v>
      </c>
      <c r="Y85" s="59">
        <v>0.2</v>
      </c>
      <c r="Z85" s="59">
        <v>0.2</v>
      </c>
      <c r="AA85" s="59">
        <v>0.1</v>
      </c>
      <c r="AB85" s="59">
        <v>0.1</v>
      </c>
      <c r="AC85" s="59">
        <v>6.6</v>
      </c>
      <c r="AD85" s="59">
        <v>38.6</v>
      </c>
      <c r="AE85" s="59">
        <v>2012.71</v>
      </c>
    </row>
    <row r="86" spans="1:31">
      <c r="A86" s="59"/>
      <c r="B86" s="59"/>
      <c r="C86" s="59"/>
      <c r="D86" s="59" t="s">
        <v>118</v>
      </c>
      <c r="E86" s="59">
        <v>0.1</v>
      </c>
      <c r="F86" s="59">
        <v>0.1</v>
      </c>
      <c r="G86" s="59">
        <v>0.1</v>
      </c>
      <c r="H86" s="59">
        <v>0.1</v>
      </c>
      <c r="I86" s="59">
        <v>0.1</v>
      </c>
      <c r="J86" s="59">
        <v>0.1</v>
      </c>
      <c r="K86" s="59">
        <v>0.3</v>
      </c>
      <c r="L86" s="59">
        <v>0.7</v>
      </c>
      <c r="M86" s="59">
        <v>0.7</v>
      </c>
      <c r="N86" s="59">
        <v>0.7</v>
      </c>
      <c r="O86" s="59">
        <v>0.2</v>
      </c>
      <c r="P86" s="59">
        <v>0.2</v>
      </c>
      <c r="Q86" s="59">
        <v>0.2</v>
      </c>
      <c r="R86" s="59">
        <v>0.2</v>
      </c>
      <c r="S86" s="59">
        <v>0.2</v>
      </c>
      <c r="T86" s="59">
        <v>0.2</v>
      </c>
      <c r="U86" s="59">
        <v>0.2</v>
      </c>
      <c r="V86" s="59">
        <v>0.2</v>
      </c>
      <c r="W86" s="59">
        <v>0.2</v>
      </c>
      <c r="X86" s="59">
        <v>0.2</v>
      </c>
      <c r="Y86" s="59">
        <v>0.2</v>
      </c>
      <c r="Z86" s="59">
        <v>0.2</v>
      </c>
      <c r="AA86" s="59">
        <v>0.1</v>
      </c>
      <c r="AB86" s="59">
        <v>0.1</v>
      </c>
      <c r="AC86" s="59">
        <v>5.6</v>
      </c>
      <c r="AD86" s="59"/>
      <c r="AE86" s="59"/>
    </row>
    <row r="87" spans="1:31">
      <c r="A87" s="59"/>
      <c r="B87" s="59"/>
      <c r="C87" s="59"/>
      <c r="D87" s="59" t="s">
        <v>38</v>
      </c>
      <c r="E87" s="59">
        <v>0</v>
      </c>
      <c r="F87" s="59">
        <v>0</v>
      </c>
      <c r="G87" s="59">
        <v>0</v>
      </c>
      <c r="H87" s="59">
        <v>0</v>
      </c>
      <c r="I87" s="59">
        <v>0</v>
      </c>
      <c r="J87" s="59">
        <v>0</v>
      </c>
      <c r="K87" s="59">
        <v>0</v>
      </c>
      <c r="L87" s="59">
        <v>0</v>
      </c>
      <c r="M87" s="59">
        <v>0</v>
      </c>
      <c r="N87" s="59">
        <v>0</v>
      </c>
      <c r="O87" s="59">
        <v>0</v>
      </c>
      <c r="P87" s="59">
        <v>0</v>
      </c>
      <c r="Q87" s="59">
        <v>0</v>
      </c>
      <c r="R87" s="59">
        <v>0</v>
      </c>
      <c r="S87" s="59">
        <v>0</v>
      </c>
      <c r="T87" s="59">
        <v>0</v>
      </c>
      <c r="U87" s="59">
        <v>0</v>
      </c>
      <c r="V87" s="59">
        <v>0</v>
      </c>
      <c r="W87" s="59">
        <v>0</v>
      </c>
      <c r="X87" s="59">
        <v>0</v>
      </c>
      <c r="Y87" s="59">
        <v>0</v>
      </c>
      <c r="Z87" s="59">
        <v>0</v>
      </c>
      <c r="AA87" s="59">
        <v>0</v>
      </c>
      <c r="AB87" s="59">
        <v>0</v>
      </c>
      <c r="AC87" s="59">
        <v>0</v>
      </c>
      <c r="AD87" s="59"/>
      <c r="AE87" s="59"/>
    </row>
    <row r="88" spans="1:31">
      <c r="A88" s="59"/>
      <c r="B88" s="59"/>
      <c r="C88" s="59"/>
      <c r="D88" s="59" t="s">
        <v>119</v>
      </c>
      <c r="E88" s="59">
        <v>1</v>
      </c>
      <c r="F88" s="59">
        <v>1</v>
      </c>
      <c r="G88" s="59">
        <v>1</v>
      </c>
      <c r="H88" s="59">
        <v>1</v>
      </c>
      <c r="I88" s="59">
        <v>1</v>
      </c>
      <c r="J88" s="59">
        <v>1</v>
      </c>
      <c r="K88" s="59">
        <v>1</v>
      </c>
      <c r="L88" s="59">
        <v>1</v>
      </c>
      <c r="M88" s="59">
        <v>1</v>
      </c>
      <c r="N88" s="59">
        <v>1</v>
      </c>
      <c r="O88" s="59">
        <v>1</v>
      </c>
      <c r="P88" s="59">
        <v>1</v>
      </c>
      <c r="Q88" s="59">
        <v>1</v>
      </c>
      <c r="R88" s="59">
        <v>1</v>
      </c>
      <c r="S88" s="59">
        <v>1</v>
      </c>
      <c r="T88" s="59">
        <v>1</v>
      </c>
      <c r="U88" s="59">
        <v>1</v>
      </c>
      <c r="V88" s="59">
        <v>1</v>
      </c>
      <c r="W88" s="59">
        <v>1</v>
      </c>
      <c r="X88" s="59">
        <v>1</v>
      </c>
      <c r="Y88" s="59">
        <v>1</v>
      </c>
      <c r="Z88" s="59">
        <v>1</v>
      </c>
      <c r="AA88" s="59">
        <v>1</v>
      </c>
      <c r="AB88" s="59">
        <v>1</v>
      </c>
      <c r="AC88" s="59">
        <v>24</v>
      </c>
      <c r="AD88" s="59"/>
      <c r="AE88" s="59"/>
    </row>
    <row r="89" spans="1:31">
      <c r="A89" s="59" t="s">
        <v>146</v>
      </c>
      <c r="B89" s="59" t="s">
        <v>376</v>
      </c>
      <c r="C89" s="59" t="s">
        <v>377</v>
      </c>
      <c r="D89" s="59" t="s">
        <v>24</v>
      </c>
      <c r="E89" s="59">
        <v>0.2</v>
      </c>
      <c r="F89" s="59">
        <v>0.2</v>
      </c>
      <c r="G89" s="59">
        <v>0.2</v>
      </c>
      <c r="H89" s="59">
        <v>0.2</v>
      </c>
      <c r="I89" s="59">
        <v>0.2</v>
      </c>
      <c r="J89" s="59">
        <v>0.2</v>
      </c>
      <c r="K89" s="59">
        <v>0.3</v>
      </c>
      <c r="L89" s="59">
        <v>0.4</v>
      </c>
      <c r="M89" s="59">
        <v>1</v>
      </c>
      <c r="N89" s="59">
        <v>1</v>
      </c>
      <c r="O89" s="59">
        <v>1</v>
      </c>
      <c r="P89" s="59">
        <v>1</v>
      </c>
      <c r="Q89" s="59">
        <v>0.5</v>
      </c>
      <c r="R89" s="59">
        <v>1</v>
      </c>
      <c r="S89" s="59">
        <v>1</v>
      </c>
      <c r="T89" s="59">
        <v>1</v>
      </c>
      <c r="U89" s="59">
        <v>1</v>
      </c>
      <c r="V89" s="59">
        <v>0.4</v>
      </c>
      <c r="W89" s="59">
        <v>0.3</v>
      </c>
      <c r="X89" s="59">
        <v>0.2</v>
      </c>
      <c r="Y89" s="59">
        <v>0.2</v>
      </c>
      <c r="Z89" s="59">
        <v>0.2</v>
      </c>
      <c r="AA89" s="59">
        <v>0.2</v>
      </c>
      <c r="AB89" s="59">
        <v>0.2</v>
      </c>
      <c r="AC89" s="59">
        <v>12.1</v>
      </c>
      <c r="AD89" s="59">
        <v>68.2</v>
      </c>
      <c r="AE89" s="59">
        <v>3556.14</v>
      </c>
    </row>
    <row r="90" spans="1:31">
      <c r="A90" s="59"/>
      <c r="B90" s="59"/>
      <c r="C90" s="59"/>
      <c r="D90" s="59" t="s">
        <v>118</v>
      </c>
      <c r="E90" s="59">
        <v>0.2</v>
      </c>
      <c r="F90" s="59">
        <v>0.2</v>
      </c>
      <c r="G90" s="59">
        <v>0.2</v>
      </c>
      <c r="H90" s="59">
        <v>0.2</v>
      </c>
      <c r="I90" s="59">
        <v>0.2</v>
      </c>
      <c r="J90" s="59">
        <v>0.2</v>
      </c>
      <c r="K90" s="59">
        <v>0.2</v>
      </c>
      <c r="L90" s="59">
        <v>0.3</v>
      </c>
      <c r="M90" s="59">
        <v>0.5</v>
      </c>
      <c r="N90" s="59">
        <v>0.5</v>
      </c>
      <c r="O90" s="59">
        <v>0.5</v>
      </c>
      <c r="P90" s="59">
        <v>0.5</v>
      </c>
      <c r="Q90" s="59">
        <v>0.5</v>
      </c>
      <c r="R90" s="59">
        <v>0.5</v>
      </c>
      <c r="S90" s="59">
        <v>0.5</v>
      </c>
      <c r="T90" s="59">
        <v>0.5</v>
      </c>
      <c r="U90" s="59">
        <v>0.5</v>
      </c>
      <c r="V90" s="59">
        <v>0.3</v>
      </c>
      <c r="W90" s="59">
        <v>0.2</v>
      </c>
      <c r="X90" s="59">
        <v>0.2</v>
      </c>
      <c r="Y90" s="59">
        <v>0.2</v>
      </c>
      <c r="Z90" s="59">
        <v>0.2</v>
      </c>
      <c r="AA90" s="59">
        <v>0.2</v>
      </c>
      <c r="AB90" s="59">
        <v>0.2</v>
      </c>
      <c r="AC90" s="59">
        <v>7.7</v>
      </c>
      <c r="AD90" s="59"/>
      <c r="AE90" s="59"/>
    </row>
    <row r="91" spans="1:31">
      <c r="A91" s="59"/>
      <c r="B91" s="59"/>
      <c r="C91" s="59"/>
      <c r="D91" s="59" t="s">
        <v>38</v>
      </c>
      <c r="E91" s="59">
        <v>0</v>
      </c>
      <c r="F91" s="59">
        <v>0</v>
      </c>
      <c r="G91" s="59">
        <v>0</v>
      </c>
      <c r="H91" s="59">
        <v>0</v>
      </c>
      <c r="I91" s="59">
        <v>0</v>
      </c>
      <c r="J91" s="59">
        <v>0</v>
      </c>
      <c r="K91" s="59">
        <v>0</v>
      </c>
      <c r="L91" s="59">
        <v>0</v>
      </c>
      <c r="M91" s="59">
        <v>0</v>
      </c>
      <c r="N91" s="59">
        <v>0</v>
      </c>
      <c r="O91" s="59">
        <v>0</v>
      </c>
      <c r="P91" s="59">
        <v>0</v>
      </c>
      <c r="Q91" s="59">
        <v>0</v>
      </c>
      <c r="R91" s="59">
        <v>0</v>
      </c>
      <c r="S91" s="59">
        <v>0</v>
      </c>
      <c r="T91" s="59">
        <v>0</v>
      </c>
      <c r="U91" s="59">
        <v>0</v>
      </c>
      <c r="V91" s="59">
        <v>0</v>
      </c>
      <c r="W91" s="59">
        <v>0</v>
      </c>
      <c r="X91" s="59">
        <v>0</v>
      </c>
      <c r="Y91" s="59">
        <v>0</v>
      </c>
      <c r="Z91" s="59">
        <v>0</v>
      </c>
      <c r="AA91" s="59">
        <v>0</v>
      </c>
      <c r="AB91" s="59">
        <v>0</v>
      </c>
      <c r="AC91" s="59">
        <v>0</v>
      </c>
      <c r="AD91" s="59"/>
      <c r="AE91" s="59"/>
    </row>
    <row r="92" spans="1:31">
      <c r="A92" s="59"/>
      <c r="B92" s="59"/>
      <c r="C92" s="59"/>
      <c r="D92" s="59" t="s">
        <v>119</v>
      </c>
      <c r="E92" s="59">
        <v>1</v>
      </c>
      <c r="F92" s="59">
        <v>1</v>
      </c>
      <c r="G92" s="59">
        <v>1</v>
      </c>
      <c r="H92" s="59">
        <v>1</v>
      </c>
      <c r="I92" s="59">
        <v>1</v>
      </c>
      <c r="J92" s="59">
        <v>1</v>
      </c>
      <c r="K92" s="59">
        <v>1</v>
      </c>
      <c r="L92" s="59">
        <v>1</v>
      </c>
      <c r="M92" s="59">
        <v>1</v>
      </c>
      <c r="N92" s="59">
        <v>1</v>
      </c>
      <c r="O92" s="59">
        <v>1</v>
      </c>
      <c r="P92" s="59">
        <v>1</v>
      </c>
      <c r="Q92" s="59">
        <v>1</v>
      </c>
      <c r="R92" s="59">
        <v>1</v>
      </c>
      <c r="S92" s="59">
        <v>1</v>
      </c>
      <c r="T92" s="59">
        <v>1</v>
      </c>
      <c r="U92" s="59">
        <v>1</v>
      </c>
      <c r="V92" s="59">
        <v>1</v>
      </c>
      <c r="W92" s="59">
        <v>1</v>
      </c>
      <c r="X92" s="59">
        <v>1</v>
      </c>
      <c r="Y92" s="59">
        <v>1</v>
      </c>
      <c r="Z92" s="59">
        <v>1</v>
      </c>
      <c r="AA92" s="59">
        <v>1</v>
      </c>
      <c r="AB92" s="59">
        <v>1</v>
      </c>
      <c r="AC92" s="59">
        <v>24</v>
      </c>
      <c r="AD92" s="59"/>
      <c r="AE92" s="59"/>
    </row>
    <row r="93" spans="1:31">
      <c r="A93" s="59" t="s">
        <v>147</v>
      </c>
      <c r="B93" s="59" t="s">
        <v>376</v>
      </c>
      <c r="C93" s="59" t="s">
        <v>377</v>
      </c>
      <c r="D93" s="59" t="s">
        <v>24</v>
      </c>
      <c r="E93" s="59">
        <v>0</v>
      </c>
      <c r="F93" s="59">
        <v>0</v>
      </c>
      <c r="G93" s="59">
        <v>0</v>
      </c>
      <c r="H93" s="59">
        <v>0</v>
      </c>
      <c r="I93" s="59">
        <v>0</v>
      </c>
      <c r="J93" s="59">
        <v>0.1</v>
      </c>
      <c r="K93" s="59">
        <v>0.1</v>
      </c>
      <c r="L93" s="59">
        <v>0.2</v>
      </c>
      <c r="M93" s="59">
        <v>0.2</v>
      </c>
      <c r="N93" s="59">
        <v>0.2</v>
      </c>
      <c r="O93" s="59">
        <v>0.2</v>
      </c>
      <c r="P93" s="59">
        <v>0.2</v>
      </c>
      <c r="Q93" s="59">
        <v>0.7</v>
      </c>
      <c r="R93" s="59">
        <v>0.2</v>
      </c>
      <c r="S93" s="59">
        <v>0.2</v>
      </c>
      <c r="T93" s="59">
        <v>0.2</v>
      </c>
      <c r="U93" s="59">
        <v>0.2</v>
      </c>
      <c r="V93" s="59">
        <v>0.2</v>
      </c>
      <c r="W93" s="59">
        <v>0.1</v>
      </c>
      <c r="X93" s="59">
        <v>0.1</v>
      </c>
      <c r="Y93" s="59">
        <v>0</v>
      </c>
      <c r="Z93" s="59">
        <v>0</v>
      </c>
      <c r="AA93" s="59">
        <v>0</v>
      </c>
      <c r="AB93" s="59">
        <v>0</v>
      </c>
      <c r="AC93" s="59">
        <v>3.1</v>
      </c>
      <c r="AD93" s="59">
        <v>16.850000000000001</v>
      </c>
      <c r="AE93" s="59">
        <v>878.61</v>
      </c>
    </row>
    <row r="94" spans="1:31">
      <c r="A94" s="59"/>
      <c r="B94" s="59"/>
      <c r="C94" s="59"/>
      <c r="D94" s="59" t="s">
        <v>118</v>
      </c>
      <c r="E94" s="59">
        <v>0</v>
      </c>
      <c r="F94" s="59">
        <v>0</v>
      </c>
      <c r="G94" s="59">
        <v>0</v>
      </c>
      <c r="H94" s="59">
        <v>0</v>
      </c>
      <c r="I94" s="59">
        <v>0</v>
      </c>
      <c r="J94" s="59">
        <v>0.05</v>
      </c>
      <c r="K94" s="59">
        <v>0.05</v>
      </c>
      <c r="L94" s="59">
        <v>0.05</v>
      </c>
      <c r="M94" s="59">
        <v>0.1</v>
      </c>
      <c r="N94" s="59">
        <v>0.1</v>
      </c>
      <c r="O94" s="59">
        <v>0.1</v>
      </c>
      <c r="P94" s="59">
        <v>0.1</v>
      </c>
      <c r="Q94" s="59">
        <v>0.2</v>
      </c>
      <c r="R94" s="59">
        <v>0.1</v>
      </c>
      <c r="S94" s="59">
        <v>0.1</v>
      </c>
      <c r="T94" s="59">
        <v>0.1</v>
      </c>
      <c r="U94" s="59">
        <v>0.1</v>
      </c>
      <c r="V94" s="59">
        <v>0.1</v>
      </c>
      <c r="W94" s="59">
        <v>0.05</v>
      </c>
      <c r="X94" s="59">
        <v>0.05</v>
      </c>
      <c r="Y94" s="59">
        <v>0</v>
      </c>
      <c r="Z94" s="59">
        <v>0</v>
      </c>
      <c r="AA94" s="59">
        <v>0</v>
      </c>
      <c r="AB94" s="59">
        <v>0</v>
      </c>
      <c r="AC94" s="59">
        <v>1.35</v>
      </c>
      <c r="AD94" s="59"/>
      <c r="AE94" s="59"/>
    </row>
    <row r="95" spans="1:31">
      <c r="A95" s="59"/>
      <c r="B95" s="59"/>
      <c r="C95" s="59"/>
      <c r="D95" s="59" t="s">
        <v>38</v>
      </c>
      <c r="E95" s="59">
        <v>0</v>
      </c>
      <c r="F95" s="59">
        <v>0</v>
      </c>
      <c r="G95" s="59">
        <v>0</v>
      </c>
      <c r="H95" s="59">
        <v>0</v>
      </c>
      <c r="I95" s="59">
        <v>0</v>
      </c>
      <c r="J95" s="59">
        <v>0</v>
      </c>
      <c r="K95" s="59">
        <v>0</v>
      </c>
      <c r="L95" s="59">
        <v>0</v>
      </c>
      <c r="M95" s="59">
        <v>0</v>
      </c>
      <c r="N95" s="59">
        <v>0</v>
      </c>
      <c r="O95" s="59">
        <v>0</v>
      </c>
      <c r="P95" s="59">
        <v>0</v>
      </c>
      <c r="Q95" s="59">
        <v>0</v>
      </c>
      <c r="R95" s="59">
        <v>0</v>
      </c>
      <c r="S95" s="59">
        <v>0</v>
      </c>
      <c r="T95" s="59">
        <v>0</v>
      </c>
      <c r="U95" s="59">
        <v>0</v>
      </c>
      <c r="V95" s="59">
        <v>0</v>
      </c>
      <c r="W95" s="59">
        <v>0</v>
      </c>
      <c r="X95" s="59">
        <v>0</v>
      </c>
      <c r="Y95" s="59">
        <v>0</v>
      </c>
      <c r="Z95" s="59">
        <v>0</v>
      </c>
      <c r="AA95" s="59">
        <v>0</v>
      </c>
      <c r="AB95" s="59">
        <v>0</v>
      </c>
      <c r="AC95" s="59">
        <v>0</v>
      </c>
      <c r="AD95" s="59"/>
      <c r="AE95" s="59"/>
    </row>
    <row r="96" spans="1:31">
      <c r="A96" s="59"/>
      <c r="B96" s="59"/>
      <c r="C96" s="59"/>
      <c r="D96" s="59" t="s">
        <v>119</v>
      </c>
      <c r="E96" s="59">
        <v>1</v>
      </c>
      <c r="F96" s="59">
        <v>1</v>
      </c>
      <c r="G96" s="59">
        <v>1</v>
      </c>
      <c r="H96" s="59">
        <v>1</v>
      </c>
      <c r="I96" s="59">
        <v>1</v>
      </c>
      <c r="J96" s="59">
        <v>1</v>
      </c>
      <c r="K96" s="59">
        <v>1</v>
      </c>
      <c r="L96" s="59">
        <v>1</v>
      </c>
      <c r="M96" s="59">
        <v>1</v>
      </c>
      <c r="N96" s="59">
        <v>1</v>
      </c>
      <c r="O96" s="59">
        <v>1</v>
      </c>
      <c r="P96" s="59">
        <v>1</v>
      </c>
      <c r="Q96" s="59">
        <v>1</v>
      </c>
      <c r="R96" s="59">
        <v>1</v>
      </c>
      <c r="S96" s="59">
        <v>1</v>
      </c>
      <c r="T96" s="59">
        <v>1</v>
      </c>
      <c r="U96" s="59">
        <v>1</v>
      </c>
      <c r="V96" s="59">
        <v>1</v>
      </c>
      <c r="W96" s="59">
        <v>1</v>
      </c>
      <c r="X96" s="59">
        <v>1</v>
      </c>
      <c r="Y96" s="59">
        <v>1</v>
      </c>
      <c r="Z96" s="59">
        <v>1</v>
      </c>
      <c r="AA96" s="59">
        <v>1</v>
      </c>
      <c r="AB96" s="59">
        <v>1</v>
      </c>
      <c r="AC96" s="59">
        <v>24</v>
      </c>
      <c r="AD96" s="59"/>
      <c r="AE96" s="59"/>
    </row>
    <row r="97" spans="1:31">
      <c r="A97" s="59" t="s">
        <v>148</v>
      </c>
      <c r="B97" s="59" t="s">
        <v>376</v>
      </c>
      <c r="C97" s="59" t="s">
        <v>377</v>
      </c>
      <c r="D97" s="59" t="s">
        <v>24</v>
      </c>
      <c r="E97" s="59">
        <v>0</v>
      </c>
      <c r="F97" s="59">
        <v>0</v>
      </c>
      <c r="G97" s="59">
        <v>0</v>
      </c>
      <c r="H97" s="59">
        <v>0</v>
      </c>
      <c r="I97" s="59">
        <v>0</v>
      </c>
      <c r="J97" s="59">
        <v>0</v>
      </c>
      <c r="K97" s="59">
        <v>0</v>
      </c>
      <c r="L97" s="59">
        <v>0.05</v>
      </c>
      <c r="M97" s="59">
        <v>0.5</v>
      </c>
      <c r="N97" s="59">
        <v>0.5</v>
      </c>
      <c r="O97" s="59">
        <v>0.2</v>
      </c>
      <c r="P97" s="59">
        <v>0.2</v>
      </c>
      <c r="Q97" s="59">
        <v>0.05</v>
      </c>
      <c r="R97" s="59">
        <v>0.5</v>
      </c>
      <c r="S97" s="59">
        <v>0.5</v>
      </c>
      <c r="T97" s="59">
        <v>0.2</v>
      </c>
      <c r="U97" s="59">
        <v>0.2</v>
      </c>
      <c r="V97" s="59">
        <v>0.2</v>
      </c>
      <c r="W97" s="59">
        <v>0.05</v>
      </c>
      <c r="X97" s="59">
        <v>0.05</v>
      </c>
      <c r="Y97" s="59">
        <v>0</v>
      </c>
      <c r="Z97" s="59">
        <v>0</v>
      </c>
      <c r="AA97" s="59">
        <v>0</v>
      </c>
      <c r="AB97" s="59">
        <v>0</v>
      </c>
      <c r="AC97" s="59">
        <v>3.2</v>
      </c>
      <c r="AD97" s="59">
        <v>19.2</v>
      </c>
      <c r="AE97" s="59">
        <v>1001.14</v>
      </c>
    </row>
    <row r="98" spans="1:31">
      <c r="A98" s="59"/>
      <c r="B98" s="59"/>
      <c r="C98" s="59"/>
      <c r="D98" s="59" t="s">
        <v>118</v>
      </c>
      <c r="E98" s="59">
        <v>0</v>
      </c>
      <c r="F98" s="59">
        <v>0</v>
      </c>
      <c r="G98" s="59">
        <v>0</v>
      </c>
      <c r="H98" s="59">
        <v>0</v>
      </c>
      <c r="I98" s="59">
        <v>0</v>
      </c>
      <c r="J98" s="59">
        <v>0</v>
      </c>
      <c r="K98" s="59">
        <v>0</v>
      </c>
      <c r="L98" s="59">
        <v>0.05</v>
      </c>
      <c r="M98" s="59">
        <v>0.5</v>
      </c>
      <c r="N98" s="59">
        <v>0.5</v>
      </c>
      <c r="O98" s="59">
        <v>0.2</v>
      </c>
      <c r="P98" s="59">
        <v>0.2</v>
      </c>
      <c r="Q98" s="59">
        <v>0.05</v>
      </c>
      <c r="R98" s="59">
        <v>0.5</v>
      </c>
      <c r="S98" s="59">
        <v>0.5</v>
      </c>
      <c r="T98" s="59">
        <v>0.2</v>
      </c>
      <c r="U98" s="59">
        <v>0.2</v>
      </c>
      <c r="V98" s="59">
        <v>0.2</v>
      </c>
      <c r="W98" s="59">
        <v>0.05</v>
      </c>
      <c r="X98" s="59">
        <v>0.05</v>
      </c>
      <c r="Y98" s="59">
        <v>0</v>
      </c>
      <c r="Z98" s="59">
        <v>0</v>
      </c>
      <c r="AA98" s="59">
        <v>0</v>
      </c>
      <c r="AB98" s="59">
        <v>0</v>
      </c>
      <c r="AC98" s="59">
        <v>3.2</v>
      </c>
      <c r="AD98" s="59"/>
      <c r="AE98" s="59"/>
    </row>
    <row r="99" spans="1:31">
      <c r="A99" s="59"/>
      <c r="B99" s="59"/>
      <c r="C99" s="59"/>
      <c r="D99" s="59" t="s">
        <v>38</v>
      </c>
      <c r="E99" s="59">
        <v>0</v>
      </c>
      <c r="F99" s="59">
        <v>0</v>
      </c>
      <c r="G99" s="59">
        <v>0</v>
      </c>
      <c r="H99" s="59">
        <v>0</v>
      </c>
      <c r="I99" s="59">
        <v>0</v>
      </c>
      <c r="J99" s="59">
        <v>0</v>
      </c>
      <c r="K99" s="59">
        <v>0</v>
      </c>
      <c r="L99" s="59">
        <v>0</v>
      </c>
      <c r="M99" s="59">
        <v>0</v>
      </c>
      <c r="N99" s="59">
        <v>0</v>
      </c>
      <c r="O99" s="59">
        <v>0</v>
      </c>
      <c r="P99" s="59">
        <v>0</v>
      </c>
      <c r="Q99" s="59">
        <v>0</v>
      </c>
      <c r="R99" s="59">
        <v>0</v>
      </c>
      <c r="S99" s="59">
        <v>0</v>
      </c>
      <c r="T99" s="59">
        <v>0</v>
      </c>
      <c r="U99" s="59">
        <v>0</v>
      </c>
      <c r="V99" s="59">
        <v>0</v>
      </c>
      <c r="W99" s="59">
        <v>0</v>
      </c>
      <c r="X99" s="59">
        <v>0</v>
      </c>
      <c r="Y99" s="59">
        <v>0</v>
      </c>
      <c r="Z99" s="59">
        <v>0</v>
      </c>
      <c r="AA99" s="59">
        <v>0</v>
      </c>
      <c r="AB99" s="59">
        <v>0</v>
      </c>
      <c r="AC99" s="59">
        <v>0</v>
      </c>
      <c r="AD99" s="59"/>
      <c r="AE99" s="59"/>
    </row>
    <row r="100" spans="1:31">
      <c r="A100" s="59"/>
      <c r="B100" s="59"/>
      <c r="C100" s="59"/>
      <c r="D100" s="59" t="s">
        <v>119</v>
      </c>
      <c r="E100" s="59">
        <v>1</v>
      </c>
      <c r="F100" s="59">
        <v>1</v>
      </c>
      <c r="G100" s="59">
        <v>1</v>
      </c>
      <c r="H100" s="59">
        <v>1</v>
      </c>
      <c r="I100" s="59">
        <v>1</v>
      </c>
      <c r="J100" s="59">
        <v>1</v>
      </c>
      <c r="K100" s="59">
        <v>1</v>
      </c>
      <c r="L100" s="59">
        <v>1</v>
      </c>
      <c r="M100" s="59">
        <v>1</v>
      </c>
      <c r="N100" s="59">
        <v>1</v>
      </c>
      <c r="O100" s="59">
        <v>1</v>
      </c>
      <c r="P100" s="59">
        <v>1</v>
      </c>
      <c r="Q100" s="59">
        <v>1</v>
      </c>
      <c r="R100" s="59">
        <v>1</v>
      </c>
      <c r="S100" s="59">
        <v>1</v>
      </c>
      <c r="T100" s="59">
        <v>1</v>
      </c>
      <c r="U100" s="59">
        <v>1</v>
      </c>
      <c r="V100" s="59">
        <v>1</v>
      </c>
      <c r="W100" s="59">
        <v>1</v>
      </c>
      <c r="X100" s="59">
        <v>1</v>
      </c>
      <c r="Y100" s="59">
        <v>1</v>
      </c>
      <c r="Z100" s="59">
        <v>1</v>
      </c>
      <c r="AA100" s="59">
        <v>1</v>
      </c>
      <c r="AB100" s="59">
        <v>1</v>
      </c>
      <c r="AC100" s="59">
        <v>24</v>
      </c>
      <c r="AD100" s="59"/>
      <c r="AE100" s="59"/>
    </row>
    <row r="101" spans="1:31">
      <c r="A101" s="59" t="s">
        <v>149</v>
      </c>
      <c r="B101" s="59" t="s">
        <v>376</v>
      </c>
      <c r="C101" s="59" t="s">
        <v>377</v>
      </c>
      <c r="D101" s="59" t="s">
        <v>24</v>
      </c>
      <c r="E101" s="59">
        <v>0</v>
      </c>
      <c r="F101" s="59">
        <v>0</v>
      </c>
      <c r="G101" s="59">
        <v>0</v>
      </c>
      <c r="H101" s="59">
        <v>0</v>
      </c>
      <c r="I101" s="59">
        <v>0</v>
      </c>
      <c r="J101" s="59">
        <v>0</v>
      </c>
      <c r="K101" s="59">
        <v>0</v>
      </c>
      <c r="L101" s="59">
        <v>0</v>
      </c>
      <c r="M101" s="59">
        <v>0.09</v>
      </c>
      <c r="N101" s="59">
        <v>0.09</v>
      </c>
      <c r="O101" s="59">
        <v>0.18</v>
      </c>
      <c r="P101" s="59">
        <v>0.18</v>
      </c>
      <c r="Q101" s="59">
        <v>0</v>
      </c>
      <c r="R101" s="59">
        <v>0.18</v>
      </c>
      <c r="S101" s="59">
        <v>0.18</v>
      </c>
      <c r="T101" s="59">
        <v>0.18</v>
      </c>
      <c r="U101" s="59">
        <v>0.09</v>
      </c>
      <c r="V101" s="59">
        <v>0</v>
      </c>
      <c r="W101" s="59">
        <v>0</v>
      </c>
      <c r="X101" s="59">
        <v>0</v>
      </c>
      <c r="Y101" s="59">
        <v>0</v>
      </c>
      <c r="Z101" s="59">
        <v>0</v>
      </c>
      <c r="AA101" s="59">
        <v>0</v>
      </c>
      <c r="AB101" s="59">
        <v>0</v>
      </c>
      <c r="AC101" s="59">
        <v>1.17</v>
      </c>
      <c r="AD101" s="59">
        <v>7.02</v>
      </c>
      <c r="AE101" s="59">
        <v>366.04</v>
      </c>
    </row>
    <row r="102" spans="1:31">
      <c r="A102" s="59"/>
      <c r="B102" s="59"/>
      <c r="C102" s="59"/>
      <c r="D102" s="59" t="s">
        <v>118</v>
      </c>
      <c r="E102" s="59">
        <v>0</v>
      </c>
      <c r="F102" s="59">
        <v>0</v>
      </c>
      <c r="G102" s="59">
        <v>0</v>
      </c>
      <c r="H102" s="59">
        <v>0</v>
      </c>
      <c r="I102" s="59">
        <v>0</v>
      </c>
      <c r="J102" s="59">
        <v>0</v>
      </c>
      <c r="K102" s="59">
        <v>0</v>
      </c>
      <c r="L102" s="59">
        <v>0</v>
      </c>
      <c r="M102" s="59">
        <v>0.09</v>
      </c>
      <c r="N102" s="59">
        <v>0.09</v>
      </c>
      <c r="O102" s="59">
        <v>0.18</v>
      </c>
      <c r="P102" s="59">
        <v>0.18</v>
      </c>
      <c r="Q102" s="59">
        <v>0</v>
      </c>
      <c r="R102" s="59">
        <v>0.18</v>
      </c>
      <c r="S102" s="59">
        <v>0.18</v>
      </c>
      <c r="T102" s="59">
        <v>0.18</v>
      </c>
      <c r="U102" s="59">
        <v>0.09</v>
      </c>
      <c r="V102" s="59">
        <v>0</v>
      </c>
      <c r="W102" s="59">
        <v>0</v>
      </c>
      <c r="X102" s="59">
        <v>0</v>
      </c>
      <c r="Y102" s="59">
        <v>0</v>
      </c>
      <c r="Z102" s="59">
        <v>0</v>
      </c>
      <c r="AA102" s="59">
        <v>0</v>
      </c>
      <c r="AB102" s="59">
        <v>0</v>
      </c>
      <c r="AC102" s="59">
        <v>1.17</v>
      </c>
      <c r="AD102" s="59"/>
      <c r="AE102" s="59"/>
    </row>
    <row r="103" spans="1:31">
      <c r="A103" s="59"/>
      <c r="B103" s="59"/>
      <c r="C103" s="59"/>
      <c r="D103" s="59" t="s">
        <v>38</v>
      </c>
      <c r="E103" s="59">
        <v>0</v>
      </c>
      <c r="F103" s="59">
        <v>0</v>
      </c>
      <c r="G103" s="59">
        <v>0</v>
      </c>
      <c r="H103" s="59">
        <v>0</v>
      </c>
      <c r="I103" s="59">
        <v>0</v>
      </c>
      <c r="J103" s="59">
        <v>0</v>
      </c>
      <c r="K103" s="59">
        <v>0</v>
      </c>
      <c r="L103" s="59">
        <v>0</v>
      </c>
      <c r="M103" s="59">
        <v>0</v>
      </c>
      <c r="N103" s="59">
        <v>0</v>
      </c>
      <c r="O103" s="59">
        <v>0</v>
      </c>
      <c r="P103" s="59">
        <v>0</v>
      </c>
      <c r="Q103" s="59">
        <v>0</v>
      </c>
      <c r="R103" s="59">
        <v>0</v>
      </c>
      <c r="S103" s="59">
        <v>0</v>
      </c>
      <c r="T103" s="59">
        <v>0</v>
      </c>
      <c r="U103" s="59">
        <v>0</v>
      </c>
      <c r="V103" s="59">
        <v>0</v>
      </c>
      <c r="W103" s="59">
        <v>0</v>
      </c>
      <c r="X103" s="59">
        <v>0</v>
      </c>
      <c r="Y103" s="59">
        <v>0</v>
      </c>
      <c r="Z103" s="59">
        <v>0</v>
      </c>
      <c r="AA103" s="59">
        <v>0</v>
      </c>
      <c r="AB103" s="59">
        <v>0</v>
      </c>
      <c r="AC103" s="59">
        <v>0</v>
      </c>
      <c r="AD103" s="59"/>
      <c r="AE103" s="59"/>
    </row>
    <row r="104" spans="1:31">
      <c r="A104" s="59"/>
      <c r="B104" s="59"/>
      <c r="C104" s="59"/>
      <c r="D104" s="59" t="s">
        <v>119</v>
      </c>
      <c r="E104" s="59">
        <v>1</v>
      </c>
      <c r="F104" s="59">
        <v>1</v>
      </c>
      <c r="G104" s="59">
        <v>1</v>
      </c>
      <c r="H104" s="59">
        <v>1</v>
      </c>
      <c r="I104" s="59">
        <v>1</v>
      </c>
      <c r="J104" s="59">
        <v>1</v>
      </c>
      <c r="K104" s="59">
        <v>1</v>
      </c>
      <c r="L104" s="59">
        <v>1</v>
      </c>
      <c r="M104" s="59">
        <v>1</v>
      </c>
      <c r="N104" s="59">
        <v>1</v>
      </c>
      <c r="O104" s="59">
        <v>1</v>
      </c>
      <c r="P104" s="59">
        <v>1</v>
      </c>
      <c r="Q104" s="59">
        <v>1</v>
      </c>
      <c r="R104" s="59">
        <v>1</v>
      </c>
      <c r="S104" s="59">
        <v>1</v>
      </c>
      <c r="T104" s="59">
        <v>1</v>
      </c>
      <c r="U104" s="59">
        <v>1</v>
      </c>
      <c r="V104" s="59">
        <v>1</v>
      </c>
      <c r="W104" s="59">
        <v>1</v>
      </c>
      <c r="X104" s="59">
        <v>1</v>
      </c>
      <c r="Y104" s="59">
        <v>1</v>
      </c>
      <c r="Z104" s="59">
        <v>1</v>
      </c>
      <c r="AA104" s="59">
        <v>1</v>
      </c>
      <c r="AB104" s="59">
        <v>1</v>
      </c>
      <c r="AC104" s="59">
        <v>24</v>
      </c>
      <c r="AD104" s="59"/>
      <c r="AE104" s="59"/>
    </row>
    <row r="105" spans="1:31">
      <c r="A105" s="59" t="s">
        <v>150</v>
      </c>
      <c r="B105" s="59" t="s">
        <v>376</v>
      </c>
      <c r="C105" s="59" t="s">
        <v>377</v>
      </c>
      <c r="D105" s="59" t="s">
        <v>378</v>
      </c>
      <c r="E105" s="59">
        <v>0</v>
      </c>
      <c r="F105" s="59">
        <v>0</v>
      </c>
      <c r="G105" s="59">
        <v>0</v>
      </c>
      <c r="H105" s="59">
        <v>0</v>
      </c>
      <c r="I105" s="59">
        <v>0</v>
      </c>
      <c r="J105" s="59">
        <v>0</v>
      </c>
      <c r="K105" s="59">
        <v>0.5</v>
      </c>
      <c r="L105" s="59">
        <v>1</v>
      </c>
      <c r="M105" s="59">
        <v>1</v>
      </c>
      <c r="N105" s="59">
        <v>1</v>
      </c>
      <c r="O105" s="59">
        <v>1</v>
      </c>
      <c r="P105" s="59">
        <v>0.5</v>
      </c>
      <c r="Q105" s="59">
        <v>0</v>
      </c>
      <c r="R105" s="59">
        <v>1</v>
      </c>
      <c r="S105" s="59">
        <v>1</v>
      </c>
      <c r="T105" s="59">
        <v>1</v>
      </c>
      <c r="U105" s="59">
        <v>1</v>
      </c>
      <c r="V105" s="59">
        <v>1</v>
      </c>
      <c r="W105" s="59">
        <v>1</v>
      </c>
      <c r="X105" s="59">
        <v>1</v>
      </c>
      <c r="Y105" s="59">
        <v>1</v>
      </c>
      <c r="Z105" s="59">
        <v>1</v>
      </c>
      <c r="AA105" s="59">
        <v>0.5</v>
      </c>
      <c r="AB105" s="59">
        <v>0</v>
      </c>
      <c r="AC105" s="59">
        <v>14.5</v>
      </c>
      <c r="AD105" s="59">
        <v>101.5</v>
      </c>
      <c r="AE105" s="59">
        <v>5292.5</v>
      </c>
    </row>
    <row r="106" spans="1:31">
      <c r="A106" s="59" t="s">
        <v>371</v>
      </c>
      <c r="B106" s="59" t="s">
        <v>33</v>
      </c>
      <c r="C106" s="59" t="s">
        <v>377</v>
      </c>
      <c r="D106" s="59" t="s">
        <v>378</v>
      </c>
      <c r="E106" s="59">
        <v>0</v>
      </c>
      <c r="F106" s="59">
        <v>0</v>
      </c>
      <c r="G106" s="59">
        <v>0</v>
      </c>
      <c r="H106" s="59">
        <v>0</v>
      </c>
      <c r="I106" s="59">
        <v>0</v>
      </c>
      <c r="J106" s="59">
        <v>0</v>
      </c>
      <c r="K106" s="59">
        <v>0</v>
      </c>
      <c r="L106" s="59">
        <v>0</v>
      </c>
      <c r="M106" s="59">
        <v>0</v>
      </c>
      <c r="N106" s="59">
        <v>0</v>
      </c>
      <c r="O106" s="59">
        <v>0</v>
      </c>
      <c r="P106" s="59">
        <v>0</v>
      </c>
      <c r="Q106" s="59">
        <v>0</v>
      </c>
      <c r="R106" s="59">
        <v>0</v>
      </c>
      <c r="S106" s="59">
        <v>0</v>
      </c>
      <c r="T106" s="59">
        <v>0</v>
      </c>
      <c r="U106" s="59">
        <v>0</v>
      </c>
      <c r="V106" s="59">
        <v>0</v>
      </c>
      <c r="W106" s="59">
        <v>0</v>
      </c>
      <c r="X106" s="59">
        <v>0</v>
      </c>
      <c r="Y106" s="59">
        <v>0</v>
      </c>
      <c r="Z106" s="59">
        <v>0</v>
      </c>
      <c r="AA106" s="59">
        <v>0</v>
      </c>
      <c r="AB106" s="59">
        <v>0</v>
      </c>
      <c r="AC106" s="59">
        <v>0</v>
      </c>
      <c r="AD106" s="59">
        <v>0</v>
      </c>
      <c r="AE106" s="59">
        <v>0</v>
      </c>
    </row>
    <row r="107" spans="1:31">
      <c r="A107" s="59" t="s">
        <v>30</v>
      </c>
      <c r="B107" s="59" t="s">
        <v>33</v>
      </c>
      <c r="C107" s="59" t="s">
        <v>377</v>
      </c>
      <c r="D107" s="59" t="s">
        <v>378</v>
      </c>
      <c r="E107" s="59">
        <v>0.5</v>
      </c>
      <c r="F107" s="59">
        <v>0.5</v>
      </c>
      <c r="G107" s="59">
        <v>0.5</v>
      </c>
      <c r="H107" s="59">
        <v>0.5</v>
      </c>
      <c r="I107" s="59">
        <v>0.5</v>
      </c>
      <c r="J107" s="59">
        <v>0.5</v>
      </c>
      <c r="K107" s="59">
        <v>0.5</v>
      </c>
      <c r="L107" s="59">
        <v>0.5</v>
      </c>
      <c r="M107" s="59">
        <v>0.5</v>
      </c>
      <c r="N107" s="59">
        <v>0.5</v>
      </c>
      <c r="O107" s="59">
        <v>0.5</v>
      </c>
      <c r="P107" s="59">
        <v>0.5</v>
      </c>
      <c r="Q107" s="59">
        <v>0.5</v>
      </c>
      <c r="R107" s="59">
        <v>0.5</v>
      </c>
      <c r="S107" s="59">
        <v>0.5</v>
      </c>
      <c r="T107" s="59">
        <v>0.5</v>
      </c>
      <c r="U107" s="59">
        <v>0.5</v>
      </c>
      <c r="V107" s="59">
        <v>0.5</v>
      </c>
      <c r="W107" s="59">
        <v>0.5</v>
      </c>
      <c r="X107" s="59">
        <v>0.5</v>
      </c>
      <c r="Y107" s="59">
        <v>0.5</v>
      </c>
      <c r="Z107" s="59">
        <v>0.5</v>
      </c>
      <c r="AA107" s="59">
        <v>0.5</v>
      </c>
      <c r="AB107" s="59">
        <v>0.5</v>
      </c>
      <c r="AC107" s="59">
        <v>12</v>
      </c>
      <c r="AD107" s="59">
        <v>84</v>
      </c>
      <c r="AE107" s="59">
        <v>4380</v>
      </c>
    </row>
    <row r="108" spans="1:31">
      <c r="A108" s="59" t="s">
        <v>151</v>
      </c>
      <c r="B108" s="59" t="s">
        <v>33</v>
      </c>
      <c r="C108" s="59" t="s">
        <v>377</v>
      </c>
      <c r="D108" s="59" t="s">
        <v>378</v>
      </c>
      <c r="E108" s="59">
        <v>0.25</v>
      </c>
      <c r="F108" s="59">
        <v>0.25</v>
      </c>
      <c r="G108" s="59">
        <v>0.25</v>
      </c>
      <c r="H108" s="59">
        <v>0.25</v>
      </c>
      <c r="I108" s="59">
        <v>0.25</v>
      </c>
      <c r="J108" s="59">
        <v>0.25</v>
      </c>
      <c r="K108" s="59">
        <v>0.25</v>
      </c>
      <c r="L108" s="59">
        <v>0.25</v>
      </c>
      <c r="M108" s="59">
        <v>0.25</v>
      </c>
      <c r="N108" s="59">
        <v>0.25</v>
      </c>
      <c r="O108" s="59">
        <v>0.25</v>
      </c>
      <c r="P108" s="59">
        <v>0.25</v>
      </c>
      <c r="Q108" s="59">
        <v>0.25</v>
      </c>
      <c r="R108" s="59">
        <v>0.25</v>
      </c>
      <c r="S108" s="59">
        <v>0.25</v>
      </c>
      <c r="T108" s="59">
        <v>0.25</v>
      </c>
      <c r="U108" s="59">
        <v>0.25</v>
      </c>
      <c r="V108" s="59">
        <v>0.25</v>
      </c>
      <c r="W108" s="59">
        <v>0.25</v>
      </c>
      <c r="X108" s="59">
        <v>0.25</v>
      </c>
      <c r="Y108" s="59">
        <v>0.25</v>
      </c>
      <c r="Z108" s="59">
        <v>0.25</v>
      </c>
      <c r="AA108" s="59">
        <v>0.25</v>
      </c>
      <c r="AB108" s="59">
        <v>0.25</v>
      </c>
      <c r="AC108" s="59">
        <v>6</v>
      </c>
      <c r="AD108" s="59">
        <v>42</v>
      </c>
      <c r="AE108" s="59">
        <v>2190</v>
      </c>
    </row>
    <row r="109" spans="1:31">
      <c r="A109" s="59" t="s">
        <v>372</v>
      </c>
      <c r="B109" s="59" t="s">
        <v>376</v>
      </c>
      <c r="C109" s="59" t="s">
        <v>377</v>
      </c>
      <c r="D109" s="59" t="s">
        <v>21</v>
      </c>
      <c r="E109" s="59">
        <v>0.2</v>
      </c>
      <c r="F109" s="59">
        <v>0.15</v>
      </c>
      <c r="G109" s="59">
        <v>0.15</v>
      </c>
      <c r="H109" s="59">
        <v>0.15</v>
      </c>
      <c r="I109" s="59">
        <v>0.2</v>
      </c>
      <c r="J109" s="59">
        <v>0.25</v>
      </c>
      <c r="K109" s="59">
        <v>0.5</v>
      </c>
      <c r="L109" s="59">
        <v>0.6</v>
      </c>
      <c r="M109" s="59">
        <v>0.55000000000000004</v>
      </c>
      <c r="N109" s="59">
        <v>0.45</v>
      </c>
      <c r="O109" s="59">
        <v>0.4</v>
      </c>
      <c r="P109" s="59">
        <v>0.45</v>
      </c>
      <c r="Q109" s="59">
        <v>0.4</v>
      </c>
      <c r="R109" s="59">
        <v>0.35</v>
      </c>
      <c r="S109" s="59">
        <v>0.3</v>
      </c>
      <c r="T109" s="59">
        <v>0.3</v>
      </c>
      <c r="U109" s="59">
        <v>0.3</v>
      </c>
      <c r="V109" s="59">
        <v>0.4</v>
      </c>
      <c r="W109" s="59">
        <v>0.55000000000000004</v>
      </c>
      <c r="X109" s="59">
        <v>0.6</v>
      </c>
      <c r="Y109" s="59">
        <v>0.5</v>
      </c>
      <c r="Z109" s="59">
        <v>0.55000000000000004</v>
      </c>
      <c r="AA109" s="59">
        <v>0.45</v>
      </c>
      <c r="AB109" s="59">
        <v>0.25</v>
      </c>
      <c r="AC109" s="59">
        <v>9</v>
      </c>
      <c r="AD109" s="59">
        <v>63.3</v>
      </c>
      <c r="AE109" s="59">
        <v>3300.64</v>
      </c>
    </row>
    <row r="110" spans="1:31">
      <c r="A110" s="59"/>
      <c r="B110" s="59"/>
      <c r="C110" s="59"/>
      <c r="D110" s="59" t="s">
        <v>28</v>
      </c>
      <c r="E110" s="59">
        <v>0.2</v>
      </c>
      <c r="F110" s="59">
        <v>0.15</v>
      </c>
      <c r="G110" s="59">
        <v>0.15</v>
      </c>
      <c r="H110" s="59">
        <v>0.15</v>
      </c>
      <c r="I110" s="59">
        <v>0.2</v>
      </c>
      <c r="J110" s="59">
        <v>0.25</v>
      </c>
      <c r="K110" s="59">
        <v>0.4</v>
      </c>
      <c r="L110" s="59">
        <v>0.5</v>
      </c>
      <c r="M110" s="59">
        <v>0.5</v>
      </c>
      <c r="N110" s="59">
        <v>0.5</v>
      </c>
      <c r="O110" s="59">
        <v>0.45</v>
      </c>
      <c r="P110" s="59">
        <v>0.5</v>
      </c>
      <c r="Q110" s="59">
        <v>0.5</v>
      </c>
      <c r="R110" s="59">
        <v>0.45</v>
      </c>
      <c r="S110" s="59">
        <v>0.4</v>
      </c>
      <c r="T110" s="59">
        <v>0.4</v>
      </c>
      <c r="U110" s="59">
        <v>0.35</v>
      </c>
      <c r="V110" s="59">
        <v>0.4</v>
      </c>
      <c r="W110" s="59">
        <v>0.55000000000000004</v>
      </c>
      <c r="X110" s="59">
        <v>0.55000000000000004</v>
      </c>
      <c r="Y110" s="59">
        <v>0.5</v>
      </c>
      <c r="Z110" s="59">
        <v>0.55000000000000004</v>
      </c>
      <c r="AA110" s="59">
        <v>0.4</v>
      </c>
      <c r="AB110" s="59">
        <v>0.3</v>
      </c>
      <c r="AC110" s="59">
        <v>9.3000000000000007</v>
      </c>
      <c r="AD110" s="59"/>
      <c r="AE110" s="59"/>
    </row>
    <row r="111" spans="1:31">
      <c r="A111" s="59"/>
      <c r="B111" s="59"/>
      <c r="C111" s="59"/>
      <c r="D111" s="59" t="s">
        <v>29</v>
      </c>
      <c r="E111" s="59">
        <v>0.25</v>
      </c>
      <c r="F111" s="59">
        <v>0.2</v>
      </c>
      <c r="G111" s="59">
        <v>0.2</v>
      </c>
      <c r="H111" s="59">
        <v>0.2</v>
      </c>
      <c r="I111" s="59">
        <v>0.2</v>
      </c>
      <c r="J111" s="59">
        <v>0.3</v>
      </c>
      <c r="K111" s="59">
        <v>0.5</v>
      </c>
      <c r="L111" s="59">
        <v>0.5</v>
      </c>
      <c r="M111" s="59">
        <v>0.5</v>
      </c>
      <c r="N111" s="59">
        <v>0.55000000000000004</v>
      </c>
      <c r="O111" s="59">
        <v>0.5</v>
      </c>
      <c r="P111" s="59">
        <v>0.5</v>
      </c>
      <c r="Q111" s="59">
        <v>0.4</v>
      </c>
      <c r="R111" s="59">
        <v>0.4</v>
      </c>
      <c r="S111" s="59">
        <v>0.3</v>
      </c>
      <c r="T111" s="59">
        <v>0.3</v>
      </c>
      <c r="U111" s="59">
        <v>0.3</v>
      </c>
      <c r="V111" s="59">
        <v>0.4</v>
      </c>
      <c r="W111" s="59">
        <v>0.5</v>
      </c>
      <c r="X111" s="59">
        <v>0.5</v>
      </c>
      <c r="Y111" s="59">
        <v>0.4</v>
      </c>
      <c r="Z111" s="59">
        <v>0.5</v>
      </c>
      <c r="AA111" s="59">
        <v>0.4</v>
      </c>
      <c r="AB111" s="59">
        <v>0.2</v>
      </c>
      <c r="AC111" s="59">
        <v>9</v>
      </c>
      <c r="AD111" s="59"/>
      <c r="AE111" s="59"/>
    </row>
    <row r="112" spans="1:31">
      <c r="A112" s="59" t="s">
        <v>152</v>
      </c>
      <c r="B112" s="59" t="s">
        <v>376</v>
      </c>
      <c r="C112" s="59" t="s">
        <v>377</v>
      </c>
      <c r="D112" s="59" t="s">
        <v>24</v>
      </c>
      <c r="E112" s="59">
        <v>0.2</v>
      </c>
      <c r="F112" s="59">
        <v>0.15</v>
      </c>
      <c r="G112" s="59">
        <v>0.15</v>
      </c>
      <c r="H112" s="59">
        <v>0.15</v>
      </c>
      <c r="I112" s="59">
        <v>0.2</v>
      </c>
      <c r="J112" s="59">
        <v>0.35</v>
      </c>
      <c r="K112" s="59">
        <v>0.6</v>
      </c>
      <c r="L112" s="59">
        <v>0.8</v>
      </c>
      <c r="M112" s="59">
        <v>0.55000000000000004</v>
      </c>
      <c r="N112" s="59">
        <v>0.4</v>
      </c>
      <c r="O112" s="59">
        <v>0.3</v>
      </c>
      <c r="P112" s="59">
        <v>0.2</v>
      </c>
      <c r="Q112" s="59">
        <v>0.2</v>
      </c>
      <c r="R112" s="59">
        <v>0.2</v>
      </c>
      <c r="S112" s="59">
        <v>0.2</v>
      </c>
      <c r="T112" s="59">
        <v>0.2</v>
      </c>
      <c r="U112" s="59">
        <v>0.2</v>
      </c>
      <c r="V112" s="59">
        <v>0.3</v>
      </c>
      <c r="W112" s="59">
        <v>0.55000000000000004</v>
      </c>
      <c r="X112" s="59">
        <v>0.4</v>
      </c>
      <c r="Y112" s="59">
        <v>0.4</v>
      </c>
      <c r="Z112" s="59">
        <v>0.6</v>
      </c>
      <c r="AA112" s="59">
        <v>0.45</v>
      </c>
      <c r="AB112" s="59">
        <v>0.25</v>
      </c>
      <c r="AC112" s="59">
        <v>8</v>
      </c>
      <c r="AD112" s="59">
        <v>40</v>
      </c>
      <c r="AE112" s="59">
        <v>2085.71</v>
      </c>
    </row>
    <row r="113" spans="1:31">
      <c r="A113" s="59"/>
      <c r="B113" s="59"/>
      <c r="C113" s="59"/>
      <c r="D113" s="59" t="s">
        <v>264</v>
      </c>
      <c r="E113" s="59">
        <v>0.2</v>
      </c>
      <c r="F113" s="59">
        <v>0.15</v>
      </c>
      <c r="G113" s="59">
        <v>0.15</v>
      </c>
      <c r="H113" s="59">
        <v>0.15</v>
      </c>
      <c r="I113" s="59">
        <v>0.2</v>
      </c>
      <c r="J113" s="59">
        <v>0.25</v>
      </c>
      <c r="K113" s="59">
        <v>0.35</v>
      </c>
      <c r="L113" s="59">
        <v>0.6</v>
      </c>
      <c r="M113" s="59">
        <v>0.8</v>
      </c>
      <c r="N113" s="59">
        <v>0.55000000000000004</v>
      </c>
      <c r="O113" s="59">
        <v>0.4</v>
      </c>
      <c r="P113" s="59">
        <v>0.3</v>
      </c>
      <c r="Q113" s="59">
        <v>0.2</v>
      </c>
      <c r="R113" s="59">
        <v>0.2</v>
      </c>
      <c r="S113" s="59">
        <v>0.2</v>
      </c>
      <c r="T113" s="59">
        <v>0.2</v>
      </c>
      <c r="U113" s="59">
        <v>0.2</v>
      </c>
      <c r="V113" s="59">
        <v>0.25</v>
      </c>
      <c r="W113" s="59">
        <v>0.3</v>
      </c>
      <c r="X113" s="59">
        <v>0.4</v>
      </c>
      <c r="Y113" s="59">
        <v>0.4</v>
      </c>
      <c r="Z113" s="59">
        <v>0.4</v>
      </c>
      <c r="AA113" s="59">
        <v>0.6</v>
      </c>
      <c r="AB113" s="59">
        <v>0.35</v>
      </c>
      <c r="AC113" s="59">
        <v>7.8</v>
      </c>
      <c r="AD113" s="59"/>
      <c r="AE113" s="59"/>
    </row>
    <row r="114" spans="1:31">
      <c r="A114" s="59" t="s">
        <v>153</v>
      </c>
      <c r="B114" s="59" t="s">
        <v>376</v>
      </c>
      <c r="C114" s="59" t="s">
        <v>377</v>
      </c>
      <c r="D114" s="59" t="s">
        <v>378</v>
      </c>
      <c r="E114" s="59">
        <v>0</v>
      </c>
      <c r="F114" s="59">
        <v>0</v>
      </c>
      <c r="G114" s="59">
        <v>0</v>
      </c>
      <c r="H114" s="59">
        <v>0</v>
      </c>
      <c r="I114" s="59">
        <v>0</v>
      </c>
      <c r="J114" s="59">
        <v>0</v>
      </c>
      <c r="K114" s="59">
        <v>0</v>
      </c>
      <c r="L114" s="59">
        <v>0</v>
      </c>
      <c r="M114" s="59">
        <v>1</v>
      </c>
      <c r="N114" s="59">
        <v>1</v>
      </c>
      <c r="O114" s="59">
        <v>1</v>
      </c>
      <c r="P114" s="59">
        <v>1</v>
      </c>
      <c r="Q114" s="59">
        <v>1</v>
      </c>
      <c r="R114" s="59">
        <v>1</v>
      </c>
      <c r="S114" s="59">
        <v>1</v>
      </c>
      <c r="T114" s="59">
        <v>1</v>
      </c>
      <c r="U114" s="59">
        <v>0</v>
      </c>
      <c r="V114" s="59">
        <v>0</v>
      </c>
      <c r="W114" s="59">
        <v>0</v>
      </c>
      <c r="X114" s="59">
        <v>0</v>
      </c>
      <c r="Y114" s="59">
        <v>0</v>
      </c>
      <c r="Z114" s="59">
        <v>0</v>
      </c>
      <c r="AA114" s="59">
        <v>0</v>
      </c>
      <c r="AB114" s="59">
        <v>0</v>
      </c>
      <c r="AC114" s="59">
        <v>8</v>
      </c>
      <c r="AD114" s="59">
        <v>56</v>
      </c>
      <c r="AE114" s="59">
        <v>2920</v>
      </c>
    </row>
    <row r="115" spans="1:31">
      <c r="A115" s="59" t="s">
        <v>20</v>
      </c>
      <c r="B115" s="59" t="s">
        <v>31</v>
      </c>
      <c r="C115" s="59" t="s">
        <v>377</v>
      </c>
      <c r="D115" s="59" t="s">
        <v>378</v>
      </c>
      <c r="E115" s="59">
        <v>1</v>
      </c>
      <c r="F115" s="59">
        <v>1</v>
      </c>
      <c r="G115" s="59">
        <v>1</v>
      </c>
      <c r="H115" s="59">
        <v>1</v>
      </c>
      <c r="I115" s="59">
        <v>1</v>
      </c>
      <c r="J115" s="59">
        <v>1</v>
      </c>
      <c r="K115" s="59">
        <v>1</v>
      </c>
      <c r="L115" s="59">
        <v>1</v>
      </c>
      <c r="M115" s="59">
        <v>1</v>
      </c>
      <c r="N115" s="59">
        <v>1</v>
      </c>
      <c r="O115" s="59">
        <v>1</v>
      </c>
      <c r="P115" s="59">
        <v>1</v>
      </c>
      <c r="Q115" s="59">
        <v>1</v>
      </c>
      <c r="R115" s="59">
        <v>1</v>
      </c>
      <c r="S115" s="59">
        <v>1</v>
      </c>
      <c r="T115" s="59">
        <v>1</v>
      </c>
      <c r="U115" s="59">
        <v>1</v>
      </c>
      <c r="V115" s="59">
        <v>1</v>
      </c>
      <c r="W115" s="59">
        <v>1</v>
      </c>
      <c r="X115" s="59">
        <v>1</v>
      </c>
      <c r="Y115" s="59">
        <v>1</v>
      </c>
      <c r="Z115" s="59">
        <v>1</v>
      </c>
      <c r="AA115" s="59">
        <v>1</v>
      </c>
      <c r="AB115" s="59">
        <v>1</v>
      </c>
      <c r="AC115" s="59">
        <v>24</v>
      </c>
      <c r="AD115" s="59">
        <v>168</v>
      </c>
      <c r="AE115" s="59">
        <v>8760</v>
      </c>
    </row>
    <row r="116" spans="1:31">
      <c r="A116" s="59" t="s">
        <v>381</v>
      </c>
      <c r="B116" s="59" t="s">
        <v>376</v>
      </c>
      <c r="C116" s="59" t="s">
        <v>377</v>
      </c>
      <c r="D116" s="59" t="s">
        <v>378</v>
      </c>
      <c r="E116" s="59">
        <v>1</v>
      </c>
      <c r="F116" s="59">
        <v>1</v>
      </c>
      <c r="G116" s="59">
        <v>1</v>
      </c>
      <c r="H116" s="59">
        <v>1</v>
      </c>
      <c r="I116" s="59">
        <v>1</v>
      </c>
      <c r="J116" s="59">
        <v>1</v>
      </c>
      <c r="K116" s="59">
        <v>1</v>
      </c>
      <c r="L116" s="59">
        <v>1</v>
      </c>
      <c r="M116" s="59">
        <v>1</v>
      </c>
      <c r="N116" s="59">
        <v>1</v>
      </c>
      <c r="O116" s="59">
        <v>1</v>
      </c>
      <c r="P116" s="59">
        <v>1</v>
      </c>
      <c r="Q116" s="59">
        <v>1</v>
      </c>
      <c r="R116" s="59">
        <v>1</v>
      </c>
      <c r="S116" s="59">
        <v>1</v>
      </c>
      <c r="T116" s="59">
        <v>1</v>
      </c>
      <c r="U116" s="59">
        <v>1</v>
      </c>
      <c r="V116" s="59">
        <v>1</v>
      </c>
      <c r="W116" s="59">
        <v>1</v>
      </c>
      <c r="X116" s="59">
        <v>1</v>
      </c>
      <c r="Y116" s="59">
        <v>1</v>
      </c>
      <c r="Z116" s="59">
        <v>1</v>
      </c>
      <c r="AA116" s="59">
        <v>1</v>
      </c>
      <c r="AB116" s="59">
        <v>1</v>
      </c>
      <c r="AC116" s="59">
        <v>24</v>
      </c>
      <c r="AD116" s="59">
        <v>168</v>
      </c>
      <c r="AE116" s="59">
        <v>8760</v>
      </c>
    </row>
    <row r="117" spans="1:31">
      <c r="A117" s="59" t="s">
        <v>0</v>
      </c>
      <c r="B117" s="59" t="s">
        <v>376</v>
      </c>
      <c r="C117" s="59" t="s">
        <v>377</v>
      </c>
      <c r="D117" s="59" t="s">
        <v>378</v>
      </c>
      <c r="E117" s="59">
        <v>0</v>
      </c>
      <c r="F117" s="59">
        <v>0</v>
      </c>
      <c r="G117" s="59">
        <v>0</v>
      </c>
      <c r="H117" s="59">
        <v>0</v>
      </c>
      <c r="I117" s="59">
        <v>0</v>
      </c>
      <c r="J117" s="59">
        <v>0</v>
      </c>
      <c r="K117" s="59">
        <v>0</v>
      </c>
      <c r="L117" s="59">
        <v>0</v>
      </c>
      <c r="M117" s="59">
        <v>0</v>
      </c>
      <c r="N117" s="59">
        <v>0</v>
      </c>
      <c r="O117" s="59">
        <v>0</v>
      </c>
      <c r="P117" s="59">
        <v>0</v>
      </c>
      <c r="Q117" s="59">
        <v>0</v>
      </c>
      <c r="R117" s="59">
        <v>0</v>
      </c>
      <c r="S117" s="59">
        <v>0</v>
      </c>
      <c r="T117" s="59">
        <v>0</v>
      </c>
      <c r="U117" s="59">
        <v>0</v>
      </c>
      <c r="V117" s="59">
        <v>0</v>
      </c>
      <c r="W117" s="59">
        <v>0</v>
      </c>
      <c r="X117" s="59">
        <v>0</v>
      </c>
      <c r="Y117" s="59">
        <v>0</v>
      </c>
      <c r="Z117" s="59">
        <v>0</v>
      </c>
      <c r="AA117" s="59">
        <v>0</v>
      </c>
      <c r="AB117" s="59">
        <v>0</v>
      </c>
      <c r="AC117" s="59">
        <v>0</v>
      </c>
      <c r="AD117" s="59">
        <v>0</v>
      </c>
      <c r="AE117" s="59">
        <v>0</v>
      </c>
    </row>
    <row r="118" spans="1:31">
      <c r="A118" s="59" t="s">
        <v>22</v>
      </c>
      <c r="B118" s="59" t="s">
        <v>31</v>
      </c>
      <c r="C118" s="59" t="s">
        <v>377</v>
      </c>
      <c r="D118" s="59" t="s">
        <v>378</v>
      </c>
      <c r="E118" s="59">
        <v>1</v>
      </c>
      <c r="F118" s="59">
        <v>1</v>
      </c>
      <c r="G118" s="59">
        <v>1</v>
      </c>
      <c r="H118" s="59">
        <v>1</v>
      </c>
      <c r="I118" s="59">
        <v>1</v>
      </c>
      <c r="J118" s="59">
        <v>1</v>
      </c>
      <c r="K118" s="59">
        <v>1</v>
      </c>
      <c r="L118" s="59">
        <v>1</v>
      </c>
      <c r="M118" s="59">
        <v>1</v>
      </c>
      <c r="N118" s="59">
        <v>1</v>
      </c>
      <c r="O118" s="59">
        <v>1</v>
      </c>
      <c r="P118" s="59">
        <v>1</v>
      </c>
      <c r="Q118" s="59">
        <v>1</v>
      </c>
      <c r="R118" s="59">
        <v>1</v>
      </c>
      <c r="S118" s="59">
        <v>1</v>
      </c>
      <c r="T118" s="59">
        <v>1</v>
      </c>
      <c r="U118" s="59">
        <v>1</v>
      </c>
      <c r="V118" s="59">
        <v>1</v>
      </c>
      <c r="W118" s="59">
        <v>1</v>
      </c>
      <c r="X118" s="59">
        <v>1</v>
      </c>
      <c r="Y118" s="59">
        <v>1</v>
      </c>
      <c r="Z118" s="59">
        <v>1</v>
      </c>
      <c r="AA118" s="59">
        <v>1</v>
      </c>
      <c r="AB118" s="59">
        <v>1</v>
      </c>
      <c r="AC118" s="59">
        <v>24</v>
      </c>
      <c r="AD118" s="59">
        <v>168</v>
      </c>
      <c r="AE118" s="59">
        <v>8760</v>
      </c>
    </row>
    <row r="119" spans="1:31">
      <c r="A119" s="59" t="s">
        <v>8</v>
      </c>
      <c r="B119" s="59" t="s">
        <v>382</v>
      </c>
      <c r="C119" s="59" t="s">
        <v>377</v>
      </c>
      <c r="D119" s="59" t="s">
        <v>378</v>
      </c>
      <c r="E119" s="59">
        <v>1</v>
      </c>
      <c r="F119" s="59">
        <v>1</v>
      </c>
      <c r="G119" s="59">
        <v>1</v>
      </c>
      <c r="H119" s="59">
        <v>1</v>
      </c>
      <c r="I119" s="59">
        <v>1</v>
      </c>
      <c r="J119" s="59">
        <v>1</v>
      </c>
      <c r="K119" s="59">
        <v>1</v>
      </c>
      <c r="L119" s="59">
        <v>1</v>
      </c>
      <c r="M119" s="59">
        <v>1</v>
      </c>
      <c r="N119" s="59">
        <v>1</v>
      </c>
      <c r="O119" s="59">
        <v>1</v>
      </c>
      <c r="P119" s="59">
        <v>1</v>
      </c>
      <c r="Q119" s="59">
        <v>1</v>
      </c>
      <c r="R119" s="59">
        <v>1</v>
      </c>
      <c r="S119" s="59">
        <v>1</v>
      </c>
      <c r="T119" s="59">
        <v>1</v>
      </c>
      <c r="U119" s="59">
        <v>1</v>
      </c>
      <c r="V119" s="59">
        <v>1</v>
      </c>
      <c r="W119" s="59">
        <v>1</v>
      </c>
      <c r="X119" s="59">
        <v>1</v>
      </c>
      <c r="Y119" s="59">
        <v>1</v>
      </c>
      <c r="Z119" s="59">
        <v>1</v>
      </c>
      <c r="AA119" s="59">
        <v>1</v>
      </c>
      <c r="AB119" s="59">
        <v>1</v>
      </c>
      <c r="AC119" s="59">
        <v>24</v>
      </c>
      <c r="AD119" s="59">
        <v>168</v>
      </c>
      <c r="AE119" s="59">
        <v>8760</v>
      </c>
    </row>
    <row r="120" spans="1:31">
      <c r="A120" s="59" t="s">
        <v>9</v>
      </c>
      <c r="B120" s="59" t="s">
        <v>376</v>
      </c>
      <c r="C120" s="59" t="s">
        <v>377</v>
      </c>
      <c r="D120" s="59" t="s">
        <v>378</v>
      </c>
      <c r="E120" s="59">
        <v>1</v>
      </c>
      <c r="F120" s="59">
        <v>1</v>
      </c>
      <c r="G120" s="59">
        <v>1</v>
      </c>
      <c r="H120" s="59">
        <v>1</v>
      </c>
      <c r="I120" s="59">
        <v>1</v>
      </c>
      <c r="J120" s="59">
        <v>1</v>
      </c>
      <c r="K120" s="59">
        <v>1</v>
      </c>
      <c r="L120" s="59">
        <v>1</v>
      </c>
      <c r="M120" s="59">
        <v>1</v>
      </c>
      <c r="N120" s="59">
        <v>1</v>
      </c>
      <c r="O120" s="59">
        <v>1</v>
      </c>
      <c r="P120" s="59">
        <v>1</v>
      </c>
      <c r="Q120" s="59">
        <v>1</v>
      </c>
      <c r="R120" s="59">
        <v>1</v>
      </c>
      <c r="S120" s="59">
        <v>1</v>
      </c>
      <c r="T120" s="59">
        <v>1</v>
      </c>
      <c r="U120" s="59">
        <v>1</v>
      </c>
      <c r="V120" s="59">
        <v>1</v>
      </c>
      <c r="W120" s="59">
        <v>1</v>
      </c>
      <c r="X120" s="59">
        <v>1</v>
      </c>
      <c r="Y120" s="59">
        <v>1</v>
      </c>
      <c r="Z120" s="59">
        <v>1</v>
      </c>
      <c r="AA120" s="59">
        <v>1</v>
      </c>
      <c r="AB120" s="59">
        <v>1</v>
      </c>
      <c r="AC120" s="59">
        <v>24</v>
      </c>
      <c r="AD120" s="59">
        <v>168</v>
      </c>
      <c r="AE120" s="59">
        <v>8760</v>
      </c>
    </row>
    <row r="121" spans="1:31">
      <c r="A121" s="59" t="s">
        <v>10</v>
      </c>
      <c r="B121" s="59" t="s">
        <v>376</v>
      </c>
      <c r="C121" s="59" t="s">
        <v>377</v>
      </c>
      <c r="D121" s="59" t="s">
        <v>378</v>
      </c>
      <c r="E121" s="59">
        <v>1</v>
      </c>
      <c r="F121" s="59">
        <v>1</v>
      </c>
      <c r="G121" s="59">
        <v>1</v>
      </c>
      <c r="H121" s="59">
        <v>1</v>
      </c>
      <c r="I121" s="59">
        <v>1</v>
      </c>
      <c r="J121" s="59">
        <v>1</v>
      </c>
      <c r="K121" s="59">
        <v>1</v>
      </c>
      <c r="L121" s="59">
        <v>1</v>
      </c>
      <c r="M121" s="59">
        <v>1</v>
      </c>
      <c r="N121" s="59">
        <v>1</v>
      </c>
      <c r="O121" s="59">
        <v>1</v>
      </c>
      <c r="P121" s="59">
        <v>1</v>
      </c>
      <c r="Q121" s="59">
        <v>1</v>
      </c>
      <c r="R121" s="59">
        <v>1</v>
      </c>
      <c r="S121" s="59">
        <v>1</v>
      </c>
      <c r="T121" s="59">
        <v>1</v>
      </c>
      <c r="U121" s="59">
        <v>1</v>
      </c>
      <c r="V121" s="59">
        <v>1</v>
      </c>
      <c r="W121" s="59">
        <v>1</v>
      </c>
      <c r="X121" s="59">
        <v>1</v>
      </c>
      <c r="Y121" s="59">
        <v>1</v>
      </c>
      <c r="Z121" s="59">
        <v>1</v>
      </c>
      <c r="AA121" s="59">
        <v>1</v>
      </c>
      <c r="AB121" s="59">
        <v>1</v>
      </c>
      <c r="AC121" s="59">
        <v>24</v>
      </c>
      <c r="AD121" s="59">
        <v>168</v>
      </c>
      <c r="AE121" s="59">
        <v>8760</v>
      </c>
    </row>
    <row r="122" spans="1:31">
      <c r="A122" s="59" t="s">
        <v>11</v>
      </c>
      <c r="B122" s="59" t="s">
        <v>376</v>
      </c>
      <c r="C122" s="59" t="s">
        <v>377</v>
      </c>
      <c r="D122" s="59" t="s">
        <v>378</v>
      </c>
      <c r="E122" s="59">
        <v>1</v>
      </c>
      <c r="F122" s="59">
        <v>1</v>
      </c>
      <c r="G122" s="59">
        <v>1</v>
      </c>
      <c r="H122" s="59">
        <v>1</v>
      </c>
      <c r="I122" s="59">
        <v>1</v>
      </c>
      <c r="J122" s="59">
        <v>1</v>
      </c>
      <c r="K122" s="59">
        <v>1</v>
      </c>
      <c r="L122" s="59">
        <v>1</v>
      </c>
      <c r="M122" s="59">
        <v>1</v>
      </c>
      <c r="N122" s="59">
        <v>1</v>
      </c>
      <c r="O122" s="59">
        <v>1</v>
      </c>
      <c r="P122" s="59">
        <v>1</v>
      </c>
      <c r="Q122" s="59">
        <v>1</v>
      </c>
      <c r="R122" s="59">
        <v>1</v>
      </c>
      <c r="S122" s="59">
        <v>1</v>
      </c>
      <c r="T122" s="59">
        <v>1</v>
      </c>
      <c r="U122" s="59">
        <v>1</v>
      </c>
      <c r="V122" s="59">
        <v>1</v>
      </c>
      <c r="W122" s="59">
        <v>1</v>
      </c>
      <c r="X122" s="59">
        <v>1</v>
      </c>
      <c r="Y122" s="59">
        <v>1</v>
      </c>
      <c r="Z122" s="59">
        <v>1</v>
      </c>
      <c r="AA122" s="59">
        <v>1</v>
      </c>
      <c r="AB122" s="59">
        <v>1</v>
      </c>
      <c r="AC122" s="59">
        <v>24</v>
      </c>
      <c r="AD122" s="59">
        <v>168</v>
      </c>
      <c r="AE122" s="59">
        <v>8760</v>
      </c>
    </row>
    <row r="123" spans="1:31">
      <c r="A123" s="59" t="s">
        <v>354</v>
      </c>
      <c r="B123" s="59" t="s">
        <v>379</v>
      </c>
      <c r="C123" s="59" t="s">
        <v>377</v>
      </c>
      <c r="D123" s="59" t="s">
        <v>378</v>
      </c>
      <c r="E123" s="59">
        <v>21</v>
      </c>
      <c r="F123" s="59">
        <v>21</v>
      </c>
      <c r="G123" s="59">
        <v>21</v>
      </c>
      <c r="H123" s="59">
        <v>21</v>
      </c>
      <c r="I123" s="59">
        <v>21</v>
      </c>
      <c r="J123" s="59">
        <v>21</v>
      </c>
      <c r="K123" s="59">
        <v>21</v>
      </c>
      <c r="L123" s="59">
        <v>21</v>
      </c>
      <c r="M123" s="59">
        <v>21</v>
      </c>
      <c r="N123" s="59">
        <v>21</v>
      </c>
      <c r="O123" s="59">
        <v>21</v>
      </c>
      <c r="P123" s="59">
        <v>21</v>
      </c>
      <c r="Q123" s="59">
        <v>21</v>
      </c>
      <c r="R123" s="59">
        <v>21</v>
      </c>
      <c r="S123" s="59">
        <v>21</v>
      </c>
      <c r="T123" s="59">
        <v>21</v>
      </c>
      <c r="U123" s="59">
        <v>21</v>
      </c>
      <c r="V123" s="59">
        <v>21</v>
      </c>
      <c r="W123" s="59">
        <v>21</v>
      </c>
      <c r="X123" s="59">
        <v>21</v>
      </c>
      <c r="Y123" s="59">
        <v>21</v>
      </c>
      <c r="Z123" s="59">
        <v>21</v>
      </c>
      <c r="AA123" s="59">
        <v>21</v>
      </c>
      <c r="AB123" s="59">
        <v>21</v>
      </c>
      <c r="AC123" s="59">
        <v>504</v>
      </c>
      <c r="AD123" s="59">
        <v>3528</v>
      </c>
      <c r="AE123" s="59">
        <v>183960</v>
      </c>
    </row>
    <row r="124" spans="1:31">
      <c r="A124" s="59" t="s">
        <v>262</v>
      </c>
      <c r="B124" s="59" t="s">
        <v>379</v>
      </c>
      <c r="C124" s="59" t="s">
        <v>377</v>
      </c>
      <c r="D124" s="59" t="s">
        <v>263</v>
      </c>
      <c r="E124" s="59">
        <v>21</v>
      </c>
      <c r="F124" s="59">
        <v>21</v>
      </c>
      <c r="G124" s="59">
        <v>21</v>
      </c>
      <c r="H124" s="59">
        <v>21</v>
      </c>
      <c r="I124" s="59">
        <v>21</v>
      </c>
      <c r="J124" s="59">
        <v>21</v>
      </c>
      <c r="K124" s="59">
        <v>21</v>
      </c>
      <c r="L124" s="59">
        <v>21</v>
      </c>
      <c r="M124" s="59">
        <v>21</v>
      </c>
      <c r="N124" s="59">
        <v>21</v>
      </c>
      <c r="O124" s="59">
        <v>21</v>
      </c>
      <c r="P124" s="59">
        <v>21</v>
      </c>
      <c r="Q124" s="59">
        <v>21</v>
      </c>
      <c r="R124" s="59">
        <v>21</v>
      </c>
      <c r="S124" s="59">
        <v>21</v>
      </c>
      <c r="T124" s="59">
        <v>21</v>
      </c>
      <c r="U124" s="59">
        <v>21</v>
      </c>
      <c r="V124" s="59">
        <v>21</v>
      </c>
      <c r="W124" s="59">
        <v>21</v>
      </c>
      <c r="X124" s="59">
        <v>21</v>
      </c>
      <c r="Y124" s="59">
        <v>21</v>
      </c>
      <c r="Z124" s="59">
        <v>21</v>
      </c>
      <c r="AA124" s="59">
        <v>21</v>
      </c>
      <c r="AB124" s="59">
        <v>21</v>
      </c>
      <c r="AC124" s="59">
        <v>504</v>
      </c>
      <c r="AD124" s="59">
        <v>0</v>
      </c>
      <c r="AE124" s="59">
        <v>0</v>
      </c>
    </row>
    <row r="125" spans="1:31">
      <c r="A125" s="59"/>
      <c r="B125" s="59"/>
      <c r="C125" s="59"/>
      <c r="D125" s="59" t="s">
        <v>264</v>
      </c>
      <c r="E125" s="59">
        <v>21</v>
      </c>
      <c r="F125" s="59">
        <v>21</v>
      </c>
      <c r="G125" s="59">
        <v>21</v>
      </c>
      <c r="H125" s="59">
        <v>21</v>
      </c>
      <c r="I125" s="59">
        <v>21</v>
      </c>
      <c r="J125" s="59">
        <v>21</v>
      </c>
      <c r="K125" s="59">
        <v>21</v>
      </c>
      <c r="L125" s="59">
        <v>20</v>
      </c>
      <c r="M125" s="59">
        <v>20</v>
      </c>
      <c r="N125" s="59">
        <v>20</v>
      </c>
      <c r="O125" s="59">
        <v>19</v>
      </c>
      <c r="P125" s="59">
        <v>19</v>
      </c>
      <c r="Q125" s="59">
        <v>19</v>
      </c>
      <c r="R125" s="59">
        <v>19</v>
      </c>
      <c r="S125" s="59">
        <v>19</v>
      </c>
      <c r="T125" s="59">
        <v>19</v>
      </c>
      <c r="U125" s="59">
        <v>20</v>
      </c>
      <c r="V125" s="59">
        <v>20</v>
      </c>
      <c r="W125" s="59">
        <v>20</v>
      </c>
      <c r="X125" s="59">
        <v>21</v>
      </c>
      <c r="Y125" s="59">
        <v>21</v>
      </c>
      <c r="Z125" s="59">
        <v>21</v>
      </c>
      <c r="AA125" s="59">
        <v>21</v>
      </c>
      <c r="AB125" s="59">
        <v>21</v>
      </c>
      <c r="AC125" s="59">
        <v>486</v>
      </c>
      <c r="AD125" s="59"/>
      <c r="AE125" s="59"/>
    </row>
    <row r="126" spans="1:31">
      <c r="A126" s="59" t="s">
        <v>355</v>
      </c>
      <c r="B126" s="59" t="s">
        <v>379</v>
      </c>
      <c r="C126" s="59" t="s">
        <v>377</v>
      </c>
      <c r="D126" s="59" t="s">
        <v>378</v>
      </c>
      <c r="E126" s="59">
        <v>24</v>
      </c>
      <c r="F126" s="59">
        <v>24</v>
      </c>
      <c r="G126" s="59">
        <v>24</v>
      </c>
      <c r="H126" s="59">
        <v>24</v>
      </c>
      <c r="I126" s="59">
        <v>24</v>
      </c>
      <c r="J126" s="59">
        <v>24</v>
      </c>
      <c r="K126" s="59">
        <v>24</v>
      </c>
      <c r="L126" s="59">
        <v>24</v>
      </c>
      <c r="M126" s="59">
        <v>24</v>
      </c>
      <c r="N126" s="59">
        <v>24</v>
      </c>
      <c r="O126" s="59">
        <v>24</v>
      </c>
      <c r="P126" s="59">
        <v>24</v>
      </c>
      <c r="Q126" s="59">
        <v>24</v>
      </c>
      <c r="R126" s="59">
        <v>24</v>
      </c>
      <c r="S126" s="59">
        <v>24</v>
      </c>
      <c r="T126" s="59">
        <v>24</v>
      </c>
      <c r="U126" s="59">
        <v>24</v>
      </c>
      <c r="V126" s="59">
        <v>24</v>
      </c>
      <c r="W126" s="59">
        <v>24</v>
      </c>
      <c r="X126" s="59">
        <v>24</v>
      </c>
      <c r="Y126" s="59">
        <v>24</v>
      </c>
      <c r="Z126" s="59">
        <v>24</v>
      </c>
      <c r="AA126" s="59">
        <v>24</v>
      </c>
      <c r="AB126" s="59">
        <v>24</v>
      </c>
      <c r="AC126" s="59">
        <v>576</v>
      </c>
      <c r="AD126" s="59">
        <v>4032</v>
      </c>
      <c r="AE126" s="59">
        <v>210240</v>
      </c>
    </row>
    <row r="127" spans="1:31">
      <c r="A127" s="59" t="s">
        <v>265</v>
      </c>
      <c r="B127" s="59" t="s">
        <v>379</v>
      </c>
      <c r="C127" s="59" t="s">
        <v>377</v>
      </c>
      <c r="D127" s="59" t="s">
        <v>263</v>
      </c>
      <c r="E127" s="59">
        <v>24</v>
      </c>
      <c r="F127" s="59">
        <v>24</v>
      </c>
      <c r="G127" s="59">
        <v>24</v>
      </c>
      <c r="H127" s="59">
        <v>24</v>
      </c>
      <c r="I127" s="59">
        <v>24</v>
      </c>
      <c r="J127" s="59">
        <v>24</v>
      </c>
      <c r="K127" s="59">
        <v>24</v>
      </c>
      <c r="L127" s="59">
        <v>24</v>
      </c>
      <c r="M127" s="59">
        <v>24</v>
      </c>
      <c r="N127" s="59">
        <v>24</v>
      </c>
      <c r="O127" s="59">
        <v>24</v>
      </c>
      <c r="P127" s="59">
        <v>24</v>
      </c>
      <c r="Q127" s="59">
        <v>24</v>
      </c>
      <c r="R127" s="59">
        <v>24</v>
      </c>
      <c r="S127" s="59">
        <v>24</v>
      </c>
      <c r="T127" s="59">
        <v>24</v>
      </c>
      <c r="U127" s="59">
        <v>24</v>
      </c>
      <c r="V127" s="59">
        <v>24</v>
      </c>
      <c r="W127" s="59">
        <v>24</v>
      </c>
      <c r="X127" s="59">
        <v>24</v>
      </c>
      <c r="Y127" s="59">
        <v>24</v>
      </c>
      <c r="Z127" s="59">
        <v>24</v>
      </c>
      <c r="AA127" s="59">
        <v>24</v>
      </c>
      <c r="AB127" s="59">
        <v>24</v>
      </c>
      <c r="AC127" s="59">
        <v>576</v>
      </c>
      <c r="AD127" s="59">
        <v>0</v>
      </c>
      <c r="AE127" s="59">
        <v>0</v>
      </c>
    </row>
    <row r="128" spans="1:31">
      <c r="A128" s="59"/>
      <c r="B128" s="59"/>
      <c r="C128" s="59"/>
      <c r="D128" s="59" t="s">
        <v>264</v>
      </c>
      <c r="E128" s="59">
        <v>24</v>
      </c>
      <c r="F128" s="59">
        <v>24</v>
      </c>
      <c r="G128" s="59">
        <v>24</v>
      </c>
      <c r="H128" s="59">
        <v>24</v>
      </c>
      <c r="I128" s="59">
        <v>24</v>
      </c>
      <c r="J128" s="59">
        <v>24</v>
      </c>
      <c r="K128" s="59">
        <v>24</v>
      </c>
      <c r="L128" s="59">
        <v>25</v>
      </c>
      <c r="M128" s="59">
        <v>25</v>
      </c>
      <c r="N128" s="59">
        <v>25</v>
      </c>
      <c r="O128" s="59">
        <v>26</v>
      </c>
      <c r="P128" s="59">
        <v>26</v>
      </c>
      <c r="Q128" s="59">
        <v>26</v>
      </c>
      <c r="R128" s="59">
        <v>26</v>
      </c>
      <c r="S128" s="59">
        <v>26</v>
      </c>
      <c r="T128" s="59">
        <v>26</v>
      </c>
      <c r="U128" s="59">
        <v>25</v>
      </c>
      <c r="V128" s="59">
        <v>25</v>
      </c>
      <c r="W128" s="59">
        <v>25</v>
      </c>
      <c r="X128" s="59">
        <v>24</v>
      </c>
      <c r="Y128" s="59">
        <v>24</v>
      </c>
      <c r="Z128" s="59">
        <v>24</v>
      </c>
      <c r="AA128" s="59">
        <v>24</v>
      </c>
      <c r="AB128" s="59">
        <v>24</v>
      </c>
      <c r="AC128" s="59">
        <v>594</v>
      </c>
      <c r="AD128" s="59"/>
      <c r="AE128" s="59"/>
    </row>
    <row r="129" spans="1:31">
      <c r="A129" s="59" t="s">
        <v>154</v>
      </c>
      <c r="B129" s="59" t="s">
        <v>379</v>
      </c>
      <c r="C129" s="59" t="s">
        <v>377</v>
      </c>
      <c r="D129" s="59" t="s">
        <v>378</v>
      </c>
      <c r="E129" s="59">
        <v>7.2</v>
      </c>
      <c r="F129" s="59">
        <v>7.2</v>
      </c>
      <c r="G129" s="59">
        <v>7.2</v>
      </c>
      <c r="H129" s="59">
        <v>7.2</v>
      </c>
      <c r="I129" s="59">
        <v>7.2</v>
      </c>
      <c r="J129" s="59">
        <v>7.2</v>
      </c>
      <c r="K129" s="59">
        <v>7.2</v>
      </c>
      <c r="L129" s="59">
        <v>7.2</v>
      </c>
      <c r="M129" s="59">
        <v>7.2</v>
      </c>
      <c r="N129" s="59">
        <v>7.2</v>
      </c>
      <c r="O129" s="59">
        <v>7.2</v>
      </c>
      <c r="P129" s="59">
        <v>7.2</v>
      </c>
      <c r="Q129" s="59">
        <v>7.2</v>
      </c>
      <c r="R129" s="59">
        <v>7.2</v>
      </c>
      <c r="S129" s="59">
        <v>7.2</v>
      </c>
      <c r="T129" s="59">
        <v>7.2</v>
      </c>
      <c r="U129" s="59">
        <v>7.2</v>
      </c>
      <c r="V129" s="59">
        <v>7.2</v>
      </c>
      <c r="W129" s="59">
        <v>7.2</v>
      </c>
      <c r="X129" s="59">
        <v>7.2</v>
      </c>
      <c r="Y129" s="59">
        <v>7.2</v>
      </c>
      <c r="Z129" s="59">
        <v>7.2</v>
      </c>
      <c r="AA129" s="59">
        <v>7.2</v>
      </c>
      <c r="AB129" s="59">
        <v>7.2</v>
      </c>
      <c r="AC129" s="59">
        <v>172.8</v>
      </c>
      <c r="AD129" s="59">
        <v>1209.5999999999999</v>
      </c>
      <c r="AE129" s="59">
        <v>63072</v>
      </c>
    </row>
    <row r="130" spans="1:31">
      <c r="A130" s="59" t="s">
        <v>155</v>
      </c>
      <c r="B130" s="59" t="s">
        <v>379</v>
      </c>
      <c r="C130" s="59" t="s">
        <v>377</v>
      </c>
      <c r="D130" s="59" t="s">
        <v>378</v>
      </c>
      <c r="E130" s="59">
        <v>21.1</v>
      </c>
      <c r="F130" s="59">
        <v>21.1</v>
      </c>
      <c r="G130" s="59">
        <v>21.1</v>
      </c>
      <c r="H130" s="59">
        <v>21.1</v>
      </c>
      <c r="I130" s="59">
        <v>21.1</v>
      </c>
      <c r="J130" s="59">
        <v>21.1</v>
      </c>
      <c r="K130" s="59">
        <v>21.1</v>
      </c>
      <c r="L130" s="59">
        <v>21.1</v>
      </c>
      <c r="M130" s="59">
        <v>21.1</v>
      </c>
      <c r="N130" s="59">
        <v>21.1</v>
      </c>
      <c r="O130" s="59">
        <v>21.1</v>
      </c>
      <c r="P130" s="59">
        <v>21.1</v>
      </c>
      <c r="Q130" s="59">
        <v>21.1</v>
      </c>
      <c r="R130" s="59">
        <v>21.1</v>
      </c>
      <c r="S130" s="59">
        <v>21.1</v>
      </c>
      <c r="T130" s="59">
        <v>21.1</v>
      </c>
      <c r="U130" s="59">
        <v>21.1</v>
      </c>
      <c r="V130" s="59">
        <v>21.1</v>
      </c>
      <c r="W130" s="59">
        <v>21.1</v>
      </c>
      <c r="X130" s="59">
        <v>21.1</v>
      </c>
      <c r="Y130" s="59">
        <v>21.1</v>
      </c>
      <c r="Z130" s="59">
        <v>21.1</v>
      </c>
      <c r="AA130" s="59">
        <v>21.1</v>
      </c>
      <c r="AB130" s="59">
        <v>21.1</v>
      </c>
      <c r="AC130" s="59">
        <v>506.4</v>
      </c>
      <c r="AD130" s="59">
        <v>3544.8</v>
      </c>
      <c r="AE130" s="59">
        <v>184836</v>
      </c>
    </row>
    <row r="131" spans="1:31">
      <c r="A131" s="59" t="s">
        <v>156</v>
      </c>
      <c r="B131" s="59" t="s">
        <v>379</v>
      </c>
      <c r="C131" s="59" t="s">
        <v>377</v>
      </c>
      <c r="D131" s="59" t="s">
        <v>378</v>
      </c>
      <c r="E131" s="59">
        <v>21.1</v>
      </c>
      <c r="F131" s="59">
        <v>21.1</v>
      </c>
      <c r="G131" s="59">
        <v>21.1</v>
      </c>
      <c r="H131" s="59">
        <v>21.1</v>
      </c>
      <c r="I131" s="59">
        <v>21.1</v>
      </c>
      <c r="J131" s="59">
        <v>21.1</v>
      </c>
      <c r="K131" s="59">
        <v>21.1</v>
      </c>
      <c r="L131" s="59">
        <v>21.1</v>
      </c>
      <c r="M131" s="59">
        <v>21.1</v>
      </c>
      <c r="N131" s="59">
        <v>21.1</v>
      </c>
      <c r="O131" s="59">
        <v>21.1</v>
      </c>
      <c r="P131" s="59">
        <v>21.1</v>
      </c>
      <c r="Q131" s="59">
        <v>21.1</v>
      </c>
      <c r="R131" s="59">
        <v>21.1</v>
      </c>
      <c r="S131" s="59">
        <v>21.1</v>
      </c>
      <c r="T131" s="59">
        <v>21.1</v>
      </c>
      <c r="U131" s="59">
        <v>21.1</v>
      </c>
      <c r="V131" s="59">
        <v>21.1</v>
      </c>
      <c r="W131" s="59">
        <v>21.1</v>
      </c>
      <c r="X131" s="59">
        <v>21.1</v>
      </c>
      <c r="Y131" s="59">
        <v>21.1</v>
      </c>
      <c r="Z131" s="59">
        <v>21.1</v>
      </c>
      <c r="AA131" s="59">
        <v>21.1</v>
      </c>
      <c r="AB131" s="59">
        <v>21.1</v>
      </c>
      <c r="AC131" s="59">
        <v>506.4</v>
      </c>
      <c r="AD131" s="59">
        <v>3544.8</v>
      </c>
      <c r="AE131" s="59">
        <v>184836</v>
      </c>
    </row>
    <row r="132" spans="1:31">
      <c r="A132" s="59" t="s">
        <v>157</v>
      </c>
      <c r="B132" s="59" t="s">
        <v>379</v>
      </c>
      <c r="C132" s="59" t="s">
        <v>377</v>
      </c>
      <c r="D132" s="59" t="s">
        <v>378</v>
      </c>
      <c r="E132" s="59">
        <v>18.899999999999999</v>
      </c>
      <c r="F132" s="59">
        <v>18.899999999999999</v>
      </c>
      <c r="G132" s="59">
        <v>18.899999999999999</v>
      </c>
      <c r="H132" s="59">
        <v>18.899999999999999</v>
      </c>
      <c r="I132" s="59">
        <v>18.899999999999999</v>
      </c>
      <c r="J132" s="59">
        <v>18.899999999999999</v>
      </c>
      <c r="K132" s="59">
        <v>18.899999999999999</v>
      </c>
      <c r="L132" s="59">
        <v>18.899999999999999</v>
      </c>
      <c r="M132" s="59">
        <v>18.899999999999999</v>
      </c>
      <c r="N132" s="59">
        <v>18.899999999999999</v>
      </c>
      <c r="O132" s="59">
        <v>18.899999999999999</v>
      </c>
      <c r="P132" s="59">
        <v>18.899999999999999</v>
      </c>
      <c r="Q132" s="59">
        <v>18.899999999999999</v>
      </c>
      <c r="R132" s="59">
        <v>18.899999999999999</v>
      </c>
      <c r="S132" s="59">
        <v>18.899999999999999</v>
      </c>
      <c r="T132" s="59">
        <v>18.899999999999999</v>
      </c>
      <c r="U132" s="59">
        <v>18.899999999999999</v>
      </c>
      <c r="V132" s="59">
        <v>18.899999999999999</v>
      </c>
      <c r="W132" s="59">
        <v>18.899999999999999</v>
      </c>
      <c r="X132" s="59">
        <v>18.899999999999999</v>
      </c>
      <c r="Y132" s="59">
        <v>18.899999999999999</v>
      </c>
      <c r="Z132" s="59">
        <v>18.899999999999999</v>
      </c>
      <c r="AA132" s="59">
        <v>18.899999999999999</v>
      </c>
      <c r="AB132" s="59">
        <v>18.899999999999999</v>
      </c>
      <c r="AC132" s="59">
        <v>453.6</v>
      </c>
      <c r="AD132" s="59">
        <v>3175.2</v>
      </c>
      <c r="AE132" s="59">
        <v>165564</v>
      </c>
    </row>
    <row r="133" spans="1:31">
      <c r="A133" s="59" t="s">
        <v>158</v>
      </c>
      <c r="B133" s="59" t="s">
        <v>379</v>
      </c>
      <c r="C133" s="59" t="s">
        <v>377</v>
      </c>
      <c r="D133" s="59" t="s">
        <v>378</v>
      </c>
      <c r="E133" s="59">
        <v>23.3</v>
      </c>
      <c r="F133" s="59">
        <v>23.3</v>
      </c>
      <c r="G133" s="59">
        <v>23.3</v>
      </c>
      <c r="H133" s="59">
        <v>23.3</v>
      </c>
      <c r="I133" s="59">
        <v>23.3</v>
      </c>
      <c r="J133" s="59">
        <v>23.3</v>
      </c>
      <c r="K133" s="59">
        <v>23.3</v>
      </c>
      <c r="L133" s="59">
        <v>23.3</v>
      </c>
      <c r="M133" s="59">
        <v>23.3</v>
      </c>
      <c r="N133" s="59">
        <v>23.3</v>
      </c>
      <c r="O133" s="59">
        <v>23.3</v>
      </c>
      <c r="P133" s="59">
        <v>23.3</v>
      </c>
      <c r="Q133" s="59">
        <v>23.3</v>
      </c>
      <c r="R133" s="59">
        <v>23.3</v>
      </c>
      <c r="S133" s="59">
        <v>23.3</v>
      </c>
      <c r="T133" s="59">
        <v>23.3</v>
      </c>
      <c r="U133" s="59">
        <v>23.3</v>
      </c>
      <c r="V133" s="59">
        <v>23.3</v>
      </c>
      <c r="W133" s="59">
        <v>23.3</v>
      </c>
      <c r="X133" s="59">
        <v>23.3</v>
      </c>
      <c r="Y133" s="59">
        <v>23.3</v>
      </c>
      <c r="Z133" s="59">
        <v>23.3</v>
      </c>
      <c r="AA133" s="59">
        <v>23.3</v>
      </c>
      <c r="AB133" s="59">
        <v>23.3</v>
      </c>
      <c r="AC133" s="59">
        <v>559.20000000000005</v>
      </c>
      <c r="AD133" s="59">
        <v>3914.4</v>
      </c>
      <c r="AE133" s="59">
        <v>204108</v>
      </c>
    </row>
    <row r="134" spans="1:31">
      <c r="A134" s="59" t="s">
        <v>159</v>
      </c>
      <c r="B134" s="59" t="s">
        <v>379</v>
      </c>
      <c r="C134" s="59" t="s">
        <v>377</v>
      </c>
      <c r="D134" s="59" t="s">
        <v>378</v>
      </c>
      <c r="E134" s="59">
        <v>21.1</v>
      </c>
      <c r="F134" s="59">
        <v>21.1</v>
      </c>
      <c r="G134" s="59">
        <v>21.1</v>
      </c>
      <c r="H134" s="59">
        <v>21.1</v>
      </c>
      <c r="I134" s="59">
        <v>21.1</v>
      </c>
      <c r="J134" s="59">
        <v>21.1</v>
      </c>
      <c r="K134" s="59">
        <v>21.1</v>
      </c>
      <c r="L134" s="59">
        <v>21.1</v>
      </c>
      <c r="M134" s="59">
        <v>21.1</v>
      </c>
      <c r="N134" s="59">
        <v>21.1</v>
      </c>
      <c r="O134" s="59">
        <v>21.1</v>
      </c>
      <c r="P134" s="59">
        <v>21.1</v>
      </c>
      <c r="Q134" s="59">
        <v>21.1</v>
      </c>
      <c r="R134" s="59">
        <v>21.1</v>
      </c>
      <c r="S134" s="59">
        <v>21.1</v>
      </c>
      <c r="T134" s="59">
        <v>21.1</v>
      </c>
      <c r="U134" s="59">
        <v>21.1</v>
      </c>
      <c r="V134" s="59">
        <v>21.1</v>
      </c>
      <c r="W134" s="59">
        <v>21.1</v>
      </c>
      <c r="X134" s="59">
        <v>21.1</v>
      </c>
      <c r="Y134" s="59">
        <v>21.1</v>
      </c>
      <c r="Z134" s="59">
        <v>21.1</v>
      </c>
      <c r="AA134" s="59">
        <v>21.1</v>
      </c>
      <c r="AB134" s="59">
        <v>21.1</v>
      </c>
      <c r="AC134" s="59">
        <v>506.4</v>
      </c>
      <c r="AD134" s="59">
        <v>3544.8</v>
      </c>
      <c r="AE134" s="59">
        <v>184836</v>
      </c>
    </row>
    <row r="135" spans="1:31">
      <c r="A135" s="59" t="s">
        <v>160</v>
      </c>
      <c r="B135" s="59" t="s">
        <v>379</v>
      </c>
      <c r="C135" s="59" t="s">
        <v>377</v>
      </c>
      <c r="D135" s="59" t="s">
        <v>378</v>
      </c>
      <c r="E135" s="59">
        <v>23.9</v>
      </c>
      <c r="F135" s="59">
        <v>23.9</v>
      </c>
      <c r="G135" s="59">
        <v>23.9</v>
      </c>
      <c r="H135" s="59">
        <v>23.9</v>
      </c>
      <c r="I135" s="59">
        <v>23.9</v>
      </c>
      <c r="J135" s="59">
        <v>23.9</v>
      </c>
      <c r="K135" s="59">
        <v>23.9</v>
      </c>
      <c r="L135" s="59">
        <v>23.9</v>
      </c>
      <c r="M135" s="59">
        <v>23.9</v>
      </c>
      <c r="N135" s="59">
        <v>23.9</v>
      </c>
      <c r="O135" s="59">
        <v>23.9</v>
      </c>
      <c r="P135" s="59">
        <v>23.9</v>
      </c>
      <c r="Q135" s="59">
        <v>23.9</v>
      </c>
      <c r="R135" s="59">
        <v>23.9</v>
      </c>
      <c r="S135" s="59">
        <v>23.9</v>
      </c>
      <c r="T135" s="59">
        <v>23.9</v>
      </c>
      <c r="U135" s="59">
        <v>23.9</v>
      </c>
      <c r="V135" s="59">
        <v>23.9</v>
      </c>
      <c r="W135" s="59">
        <v>23.9</v>
      </c>
      <c r="X135" s="59">
        <v>23.9</v>
      </c>
      <c r="Y135" s="59">
        <v>23.9</v>
      </c>
      <c r="Z135" s="59">
        <v>23.9</v>
      </c>
      <c r="AA135" s="59">
        <v>23.9</v>
      </c>
      <c r="AB135" s="59">
        <v>23.9</v>
      </c>
      <c r="AC135" s="59">
        <v>573.6</v>
      </c>
      <c r="AD135" s="59">
        <v>4015.2</v>
      </c>
      <c r="AE135" s="59">
        <v>209364</v>
      </c>
    </row>
    <row r="136" spans="1:31">
      <c r="A136" s="59" t="s">
        <v>161</v>
      </c>
      <c r="B136" s="59" t="s">
        <v>382</v>
      </c>
      <c r="C136" s="59" t="s">
        <v>377</v>
      </c>
      <c r="D136" s="59" t="s">
        <v>378</v>
      </c>
      <c r="E136" s="59">
        <v>0</v>
      </c>
      <c r="F136" s="59">
        <v>0</v>
      </c>
      <c r="G136" s="59">
        <v>0</v>
      </c>
      <c r="H136" s="59">
        <v>0</v>
      </c>
      <c r="I136" s="59">
        <v>0</v>
      </c>
      <c r="J136" s="59">
        <v>0</v>
      </c>
      <c r="K136" s="59">
        <v>0</v>
      </c>
      <c r="L136" s="59">
        <v>0</v>
      </c>
      <c r="M136" s="59">
        <v>1</v>
      </c>
      <c r="N136" s="59">
        <v>1</v>
      </c>
      <c r="O136" s="59">
        <v>1</v>
      </c>
      <c r="P136" s="59">
        <v>1</v>
      </c>
      <c r="Q136" s="59">
        <v>1</v>
      </c>
      <c r="R136" s="59">
        <v>1</v>
      </c>
      <c r="S136" s="59">
        <v>1</v>
      </c>
      <c r="T136" s="59">
        <v>1</v>
      </c>
      <c r="U136" s="59">
        <v>1</v>
      </c>
      <c r="V136" s="59">
        <v>1</v>
      </c>
      <c r="W136" s="59">
        <v>0</v>
      </c>
      <c r="X136" s="59">
        <v>0</v>
      </c>
      <c r="Y136" s="59">
        <v>0</v>
      </c>
      <c r="Z136" s="59">
        <v>0</v>
      </c>
      <c r="AA136" s="59">
        <v>0</v>
      </c>
      <c r="AB136" s="59">
        <v>0</v>
      </c>
      <c r="AC136" s="59">
        <v>10</v>
      </c>
      <c r="AD136" s="59">
        <v>70</v>
      </c>
      <c r="AE136" s="59">
        <v>3650</v>
      </c>
    </row>
    <row r="137" spans="1:31">
      <c r="A137" s="59" t="s">
        <v>12</v>
      </c>
      <c r="B137" s="59" t="s">
        <v>13</v>
      </c>
      <c r="C137" s="59" t="s">
        <v>377</v>
      </c>
      <c r="D137" s="59" t="s">
        <v>21</v>
      </c>
      <c r="E137" s="59">
        <v>50</v>
      </c>
      <c r="F137" s="59">
        <v>50</v>
      </c>
      <c r="G137" s="59">
        <v>50</v>
      </c>
      <c r="H137" s="59">
        <v>50</v>
      </c>
      <c r="I137" s="59">
        <v>50</v>
      </c>
      <c r="J137" s="59">
        <v>50</v>
      </c>
      <c r="K137" s="59">
        <v>50</v>
      </c>
      <c r="L137" s="59">
        <v>50</v>
      </c>
      <c r="M137" s="59">
        <v>50</v>
      </c>
      <c r="N137" s="59">
        <v>50</v>
      </c>
      <c r="O137" s="59">
        <v>50</v>
      </c>
      <c r="P137" s="59">
        <v>50</v>
      </c>
      <c r="Q137" s="59">
        <v>50</v>
      </c>
      <c r="R137" s="59">
        <v>50</v>
      </c>
      <c r="S137" s="59">
        <v>50</v>
      </c>
      <c r="T137" s="59">
        <v>50</v>
      </c>
      <c r="U137" s="59">
        <v>50</v>
      </c>
      <c r="V137" s="59">
        <v>50</v>
      </c>
      <c r="W137" s="59">
        <v>50</v>
      </c>
      <c r="X137" s="59">
        <v>50</v>
      </c>
      <c r="Y137" s="59">
        <v>50</v>
      </c>
      <c r="Z137" s="59">
        <v>50</v>
      </c>
      <c r="AA137" s="59">
        <v>50</v>
      </c>
      <c r="AB137" s="59">
        <v>50</v>
      </c>
      <c r="AC137" s="59">
        <v>1200</v>
      </c>
      <c r="AD137" s="59">
        <v>8400</v>
      </c>
      <c r="AE137" s="59">
        <v>438000</v>
      </c>
    </row>
    <row r="138" spans="1:31">
      <c r="A138" s="59"/>
      <c r="B138" s="59"/>
      <c r="C138" s="59"/>
      <c r="D138" s="59" t="s">
        <v>28</v>
      </c>
      <c r="E138" s="59">
        <v>50</v>
      </c>
      <c r="F138" s="59">
        <v>50</v>
      </c>
      <c r="G138" s="59">
        <v>50</v>
      </c>
      <c r="H138" s="59">
        <v>50</v>
      </c>
      <c r="I138" s="59">
        <v>50</v>
      </c>
      <c r="J138" s="59">
        <v>50</v>
      </c>
      <c r="K138" s="59">
        <v>50</v>
      </c>
      <c r="L138" s="59">
        <v>50</v>
      </c>
      <c r="M138" s="59">
        <v>50</v>
      </c>
      <c r="N138" s="59">
        <v>50</v>
      </c>
      <c r="O138" s="59">
        <v>50</v>
      </c>
      <c r="P138" s="59">
        <v>50</v>
      </c>
      <c r="Q138" s="59">
        <v>50</v>
      </c>
      <c r="R138" s="59">
        <v>50</v>
      </c>
      <c r="S138" s="59">
        <v>50</v>
      </c>
      <c r="T138" s="59">
        <v>50</v>
      </c>
      <c r="U138" s="59">
        <v>50</v>
      </c>
      <c r="V138" s="59">
        <v>50</v>
      </c>
      <c r="W138" s="59">
        <v>50</v>
      </c>
      <c r="X138" s="59">
        <v>50</v>
      </c>
      <c r="Y138" s="59">
        <v>50</v>
      </c>
      <c r="Z138" s="59">
        <v>50</v>
      </c>
      <c r="AA138" s="59">
        <v>50</v>
      </c>
      <c r="AB138" s="59">
        <v>50</v>
      </c>
      <c r="AC138" s="59">
        <v>1200</v>
      </c>
      <c r="AD138" s="59"/>
      <c r="AE138" s="59"/>
    </row>
    <row r="139" spans="1:31">
      <c r="A139" s="59"/>
      <c r="B139" s="59"/>
      <c r="C139" s="59"/>
      <c r="D139" s="59" t="s">
        <v>29</v>
      </c>
      <c r="E139" s="59">
        <v>50</v>
      </c>
      <c r="F139" s="59">
        <v>50</v>
      </c>
      <c r="G139" s="59">
        <v>50</v>
      </c>
      <c r="H139" s="59">
        <v>50</v>
      </c>
      <c r="I139" s="59">
        <v>50</v>
      </c>
      <c r="J139" s="59">
        <v>50</v>
      </c>
      <c r="K139" s="59">
        <v>50</v>
      </c>
      <c r="L139" s="59">
        <v>50</v>
      </c>
      <c r="M139" s="59">
        <v>50</v>
      </c>
      <c r="N139" s="59">
        <v>50</v>
      </c>
      <c r="O139" s="59">
        <v>50</v>
      </c>
      <c r="P139" s="59">
        <v>50</v>
      </c>
      <c r="Q139" s="59">
        <v>50</v>
      </c>
      <c r="R139" s="59">
        <v>50</v>
      </c>
      <c r="S139" s="59">
        <v>50</v>
      </c>
      <c r="T139" s="59">
        <v>50</v>
      </c>
      <c r="U139" s="59">
        <v>50</v>
      </c>
      <c r="V139" s="59">
        <v>50</v>
      </c>
      <c r="W139" s="59">
        <v>50</v>
      </c>
      <c r="X139" s="59">
        <v>50</v>
      </c>
      <c r="Y139" s="59">
        <v>50</v>
      </c>
      <c r="Z139" s="59">
        <v>50</v>
      </c>
      <c r="AA139" s="59">
        <v>50</v>
      </c>
      <c r="AB139" s="59">
        <v>50</v>
      </c>
      <c r="AC139" s="59">
        <v>1200</v>
      </c>
      <c r="AD139" s="59"/>
      <c r="AE139" s="59"/>
    </row>
    <row r="140" spans="1:31">
      <c r="A140" s="59" t="s">
        <v>26</v>
      </c>
      <c r="B140" s="59" t="s">
        <v>376</v>
      </c>
      <c r="C140" s="59" t="s">
        <v>377</v>
      </c>
      <c r="D140" s="59" t="s">
        <v>378</v>
      </c>
      <c r="E140" s="59">
        <v>1</v>
      </c>
      <c r="F140" s="59">
        <v>1</v>
      </c>
      <c r="G140" s="59">
        <v>1</v>
      </c>
      <c r="H140" s="59">
        <v>1</v>
      </c>
      <c r="I140" s="59">
        <v>1</v>
      </c>
      <c r="J140" s="59">
        <v>1</v>
      </c>
      <c r="K140" s="59">
        <v>1</v>
      </c>
      <c r="L140" s="59">
        <v>1</v>
      </c>
      <c r="M140" s="59">
        <v>1</v>
      </c>
      <c r="N140" s="59">
        <v>1</v>
      </c>
      <c r="O140" s="59">
        <v>1</v>
      </c>
      <c r="P140" s="59">
        <v>1</v>
      </c>
      <c r="Q140" s="59">
        <v>1</v>
      </c>
      <c r="R140" s="59">
        <v>1</v>
      </c>
      <c r="S140" s="59">
        <v>1</v>
      </c>
      <c r="T140" s="59">
        <v>1</v>
      </c>
      <c r="U140" s="59">
        <v>1</v>
      </c>
      <c r="V140" s="59">
        <v>1</v>
      </c>
      <c r="W140" s="59">
        <v>1</v>
      </c>
      <c r="X140" s="59">
        <v>1</v>
      </c>
      <c r="Y140" s="59">
        <v>1</v>
      </c>
      <c r="Z140" s="59">
        <v>1</v>
      </c>
      <c r="AA140" s="59">
        <v>1</v>
      </c>
      <c r="AB140" s="59">
        <v>1</v>
      </c>
      <c r="AC140" s="59">
        <v>24</v>
      </c>
      <c r="AD140" s="59">
        <v>168</v>
      </c>
      <c r="AE140" s="59">
        <v>8760</v>
      </c>
    </row>
    <row r="141" spans="1:31">
      <c r="A141" s="59" t="s">
        <v>25</v>
      </c>
      <c r="B141" s="59" t="s">
        <v>376</v>
      </c>
      <c r="C141" s="59" t="s">
        <v>377</v>
      </c>
      <c r="D141" s="59" t="s">
        <v>378</v>
      </c>
      <c r="E141" s="59">
        <v>1</v>
      </c>
      <c r="F141" s="59">
        <v>1</v>
      </c>
      <c r="G141" s="59">
        <v>1</v>
      </c>
      <c r="H141" s="59">
        <v>1</v>
      </c>
      <c r="I141" s="59">
        <v>1</v>
      </c>
      <c r="J141" s="59">
        <v>1</v>
      </c>
      <c r="K141" s="59">
        <v>1</v>
      </c>
      <c r="L141" s="59">
        <v>1</v>
      </c>
      <c r="M141" s="59">
        <v>1</v>
      </c>
      <c r="N141" s="59">
        <v>1</v>
      </c>
      <c r="O141" s="59">
        <v>1</v>
      </c>
      <c r="P141" s="59">
        <v>1</v>
      </c>
      <c r="Q141" s="59">
        <v>1</v>
      </c>
      <c r="R141" s="59">
        <v>1</v>
      </c>
      <c r="S141" s="59">
        <v>1</v>
      </c>
      <c r="T141" s="59">
        <v>1</v>
      </c>
      <c r="U141" s="59">
        <v>1</v>
      </c>
      <c r="V141" s="59">
        <v>1</v>
      </c>
      <c r="W141" s="59">
        <v>1</v>
      </c>
      <c r="X141" s="59">
        <v>1</v>
      </c>
      <c r="Y141" s="59">
        <v>1</v>
      </c>
      <c r="Z141" s="59">
        <v>1</v>
      </c>
      <c r="AA141" s="59">
        <v>1</v>
      </c>
      <c r="AB141" s="59">
        <v>1</v>
      </c>
      <c r="AC141" s="59">
        <v>24</v>
      </c>
      <c r="AD141" s="59">
        <v>168</v>
      </c>
      <c r="AE141" s="59">
        <v>8760</v>
      </c>
    </row>
    <row r="142" spans="1:31">
      <c r="A142" s="59" t="s">
        <v>14</v>
      </c>
      <c r="B142" s="59" t="s">
        <v>15</v>
      </c>
      <c r="C142" s="59" t="s">
        <v>377</v>
      </c>
      <c r="D142" s="59" t="s">
        <v>378</v>
      </c>
      <c r="E142" s="59">
        <v>4</v>
      </c>
      <c r="F142" s="59">
        <v>4</v>
      </c>
      <c r="G142" s="59">
        <v>4</v>
      </c>
      <c r="H142" s="59">
        <v>4</v>
      </c>
      <c r="I142" s="59">
        <v>4</v>
      </c>
      <c r="J142" s="59">
        <v>4</v>
      </c>
      <c r="K142" s="59">
        <v>4</v>
      </c>
      <c r="L142" s="59">
        <v>4</v>
      </c>
      <c r="M142" s="59">
        <v>4</v>
      </c>
      <c r="N142" s="59">
        <v>4</v>
      </c>
      <c r="O142" s="59">
        <v>4</v>
      </c>
      <c r="P142" s="59">
        <v>4</v>
      </c>
      <c r="Q142" s="59">
        <v>4</v>
      </c>
      <c r="R142" s="59">
        <v>4</v>
      </c>
      <c r="S142" s="59">
        <v>4</v>
      </c>
      <c r="T142" s="59">
        <v>4</v>
      </c>
      <c r="U142" s="59">
        <v>4</v>
      </c>
      <c r="V142" s="59">
        <v>4</v>
      </c>
      <c r="W142" s="59">
        <v>4</v>
      </c>
      <c r="X142" s="59">
        <v>4</v>
      </c>
      <c r="Y142" s="59">
        <v>4</v>
      </c>
      <c r="Z142" s="59">
        <v>4</v>
      </c>
      <c r="AA142" s="59">
        <v>4</v>
      </c>
      <c r="AB142" s="59">
        <v>4</v>
      </c>
      <c r="AC142" s="59">
        <v>96</v>
      </c>
      <c r="AD142" s="59">
        <v>672</v>
      </c>
      <c r="AE142" s="59">
        <v>35040</v>
      </c>
    </row>
    <row r="143" spans="1:31">
      <c r="A143" s="59" t="s">
        <v>16</v>
      </c>
      <c r="B143" s="59" t="s">
        <v>379</v>
      </c>
      <c r="C143" s="59" t="s">
        <v>34</v>
      </c>
      <c r="D143" s="59" t="s">
        <v>378</v>
      </c>
      <c r="E143" s="59">
        <v>13</v>
      </c>
      <c r="F143" s="59">
        <v>13</v>
      </c>
      <c r="G143" s="59">
        <v>13</v>
      </c>
      <c r="H143" s="59">
        <v>13</v>
      </c>
      <c r="I143" s="59">
        <v>13</v>
      </c>
      <c r="J143" s="59">
        <v>13</v>
      </c>
      <c r="K143" s="59">
        <v>13</v>
      </c>
      <c r="L143" s="59">
        <v>13</v>
      </c>
      <c r="M143" s="59">
        <v>13</v>
      </c>
      <c r="N143" s="59">
        <v>13</v>
      </c>
      <c r="O143" s="59">
        <v>13</v>
      </c>
      <c r="P143" s="59">
        <v>13</v>
      </c>
      <c r="Q143" s="59">
        <v>13</v>
      </c>
      <c r="R143" s="59">
        <v>13</v>
      </c>
      <c r="S143" s="59">
        <v>13</v>
      </c>
      <c r="T143" s="59">
        <v>13</v>
      </c>
      <c r="U143" s="59">
        <v>13</v>
      </c>
      <c r="V143" s="59">
        <v>13</v>
      </c>
      <c r="W143" s="59">
        <v>13</v>
      </c>
      <c r="X143" s="59">
        <v>13</v>
      </c>
      <c r="Y143" s="59">
        <v>13</v>
      </c>
      <c r="Z143" s="59">
        <v>13</v>
      </c>
      <c r="AA143" s="59">
        <v>13</v>
      </c>
      <c r="AB143" s="59">
        <v>13</v>
      </c>
      <c r="AC143" s="59">
        <v>312</v>
      </c>
      <c r="AD143" s="59">
        <v>2184</v>
      </c>
      <c r="AE143" s="59">
        <v>113880</v>
      </c>
    </row>
    <row r="144" spans="1:31">
      <c r="A144" s="59"/>
      <c r="B144" s="59"/>
      <c r="C144" s="59" t="s">
        <v>35</v>
      </c>
      <c r="D144" s="59" t="s">
        <v>378</v>
      </c>
      <c r="E144" s="59">
        <v>13</v>
      </c>
      <c r="F144" s="59">
        <v>13</v>
      </c>
      <c r="G144" s="59">
        <v>13</v>
      </c>
      <c r="H144" s="59">
        <v>13</v>
      </c>
      <c r="I144" s="59">
        <v>13</v>
      </c>
      <c r="J144" s="59">
        <v>13</v>
      </c>
      <c r="K144" s="59">
        <v>13</v>
      </c>
      <c r="L144" s="59">
        <v>13</v>
      </c>
      <c r="M144" s="59">
        <v>13</v>
      </c>
      <c r="N144" s="59">
        <v>13</v>
      </c>
      <c r="O144" s="59">
        <v>13</v>
      </c>
      <c r="P144" s="59">
        <v>13</v>
      </c>
      <c r="Q144" s="59">
        <v>13</v>
      </c>
      <c r="R144" s="59">
        <v>13</v>
      </c>
      <c r="S144" s="59">
        <v>13</v>
      </c>
      <c r="T144" s="59">
        <v>13</v>
      </c>
      <c r="U144" s="59">
        <v>13</v>
      </c>
      <c r="V144" s="59">
        <v>13</v>
      </c>
      <c r="W144" s="59">
        <v>13</v>
      </c>
      <c r="X144" s="59">
        <v>13</v>
      </c>
      <c r="Y144" s="59">
        <v>13</v>
      </c>
      <c r="Z144" s="59">
        <v>13</v>
      </c>
      <c r="AA144" s="59">
        <v>13</v>
      </c>
      <c r="AB144" s="59">
        <v>13</v>
      </c>
      <c r="AC144" s="59">
        <v>312</v>
      </c>
      <c r="AD144" s="59">
        <v>2184</v>
      </c>
      <c r="AE144" s="59"/>
    </row>
    <row r="145" spans="1:31">
      <c r="A145" s="59"/>
      <c r="B145" s="59"/>
      <c r="C145" s="59" t="s">
        <v>377</v>
      </c>
      <c r="D145" s="59" t="s">
        <v>378</v>
      </c>
      <c r="E145" s="59">
        <v>13</v>
      </c>
      <c r="F145" s="59">
        <v>13</v>
      </c>
      <c r="G145" s="59">
        <v>13</v>
      </c>
      <c r="H145" s="59">
        <v>13</v>
      </c>
      <c r="I145" s="59">
        <v>13</v>
      </c>
      <c r="J145" s="59">
        <v>13</v>
      </c>
      <c r="K145" s="59">
        <v>13</v>
      </c>
      <c r="L145" s="59">
        <v>13</v>
      </c>
      <c r="M145" s="59">
        <v>13</v>
      </c>
      <c r="N145" s="59">
        <v>13</v>
      </c>
      <c r="O145" s="59">
        <v>13</v>
      </c>
      <c r="P145" s="59">
        <v>13</v>
      </c>
      <c r="Q145" s="59">
        <v>13</v>
      </c>
      <c r="R145" s="59">
        <v>13</v>
      </c>
      <c r="S145" s="59">
        <v>13</v>
      </c>
      <c r="T145" s="59">
        <v>13</v>
      </c>
      <c r="U145" s="59">
        <v>13</v>
      </c>
      <c r="V145" s="59">
        <v>13</v>
      </c>
      <c r="W145" s="59">
        <v>13</v>
      </c>
      <c r="X145" s="59">
        <v>13</v>
      </c>
      <c r="Y145" s="59">
        <v>13</v>
      </c>
      <c r="Z145" s="59">
        <v>13</v>
      </c>
      <c r="AA145" s="59">
        <v>13</v>
      </c>
      <c r="AB145" s="59">
        <v>13</v>
      </c>
      <c r="AC145" s="59">
        <v>312</v>
      </c>
      <c r="AD145" s="59">
        <v>2184</v>
      </c>
      <c r="AE145" s="59"/>
    </row>
    <row r="146" spans="1:31">
      <c r="A146" s="59" t="s">
        <v>17</v>
      </c>
      <c r="B146" s="59" t="s">
        <v>379</v>
      </c>
      <c r="C146" s="59" t="s">
        <v>377</v>
      </c>
      <c r="D146" s="59" t="s">
        <v>378</v>
      </c>
      <c r="E146" s="59">
        <v>6.7</v>
      </c>
      <c r="F146" s="59">
        <v>6.7</v>
      </c>
      <c r="G146" s="59">
        <v>6.7</v>
      </c>
      <c r="H146" s="59">
        <v>6.7</v>
      </c>
      <c r="I146" s="59">
        <v>6.7</v>
      </c>
      <c r="J146" s="59">
        <v>6.7</v>
      </c>
      <c r="K146" s="59">
        <v>6.7</v>
      </c>
      <c r="L146" s="59">
        <v>6.7</v>
      </c>
      <c r="M146" s="59">
        <v>6.7</v>
      </c>
      <c r="N146" s="59">
        <v>6.7</v>
      </c>
      <c r="O146" s="59">
        <v>6.7</v>
      </c>
      <c r="P146" s="59">
        <v>6.7</v>
      </c>
      <c r="Q146" s="59">
        <v>6.7</v>
      </c>
      <c r="R146" s="59">
        <v>6.7</v>
      </c>
      <c r="S146" s="59">
        <v>6.7</v>
      </c>
      <c r="T146" s="59">
        <v>6.7</v>
      </c>
      <c r="U146" s="59">
        <v>6.7</v>
      </c>
      <c r="V146" s="59">
        <v>6.7</v>
      </c>
      <c r="W146" s="59">
        <v>6.7</v>
      </c>
      <c r="X146" s="59">
        <v>6.7</v>
      </c>
      <c r="Y146" s="59">
        <v>6.7</v>
      </c>
      <c r="Z146" s="59">
        <v>6.7</v>
      </c>
      <c r="AA146" s="59">
        <v>6.7</v>
      </c>
      <c r="AB146" s="59">
        <v>6.7</v>
      </c>
      <c r="AC146" s="59">
        <v>160.80000000000001</v>
      </c>
      <c r="AD146" s="59">
        <v>1125.5999999999999</v>
      </c>
      <c r="AE146" s="59">
        <v>58692</v>
      </c>
    </row>
    <row r="147" spans="1:31">
      <c r="A147" s="59" t="s">
        <v>18</v>
      </c>
      <c r="B147" s="59" t="s">
        <v>379</v>
      </c>
      <c r="C147" s="59" t="s">
        <v>377</v>
      </c>
      <c r="D147" s="59" t="s">
        <v>378</v>
      </c>
      <c r="E147" s="59">
        <v>60</v>
      </c>
      <c r="F147" s="59">
        <v>60</v>
      </c>
      <c r="G147" s="59">
        <v>60</v>
      </c>
      <c r="H147" s="59">
        <v>60</v>
      </c>
      <c r="I147" s="59">
        <v>60</v>
      </c>
      <c r="J147" s="59">
        <v>60</v>
      </c>
      <c r="K147" s="59">
        <v>60</v>
      </c>
      <c r="L147" s="59">
        <v>60</v>
      </c>
      <c r="M147" s="59">
        <v>60</v>
      </c>
      <c r="N147" s="59">
        <v>60</v>
      </c>
      <c r="O147" s="59">
        <v>60</v>
      </c>
      <c r="P147" s="59">
        <v>60</v>
      </c>
      <c r="Q147" s="59">
        <v>60</v>
      </c>
      <c r="R147" s="59">
        <v>60</v>
      </c>
      <c r="S147" s="59">
        <v>60</v>
      </c>
      <c r="T147" s="59">
        <v>60</v>
      </c>
      <c r="U147" s="59">
        <v>60</v>
      </c>
      <c r="V147" s="59">
        <v>60</v>
      </c>
      <c r="W147" s="59">
        <v>60</v>
      </c>
      <c r="X147" s="59">
        <v>60</v>
      </c>
      <c r="Y147" s="59">
        <v>60</v>
      </c>
      <c r="Z147" s="59">
        <v>60</v>
      </c>
      <c r="AA147" s="59">
        <v>60</v>
      </c>
      <c r="AB147" s="59">
        <v>60</v>
      </c>
      <c r="AC147" s="59">
        <v>1440</v>
      </c>
      <c r="AD147" s="59">
        <v>10080</v>
      </c>
      <c r="AE147" s="59">
        <v>525600</v>
      </c>
    </row>
    <row r="148" spans="1:31">
      <c r="A148" s="59" t="s">
        <v>19</v>
      </c>
      <c r="B148" s="59" t="s">
        <v>379</v>
      </c>
      <c r="C148" s="59" t="s">
        <v>377</v>
      </c>
      <c r="D148" s="59" t="s">
        <v>378</v>
      </c>
      <c r="E148" s="59">
        <v>16</v>
      </c>
      <c r="F148" s="59">
        <v>16</v>
      </c>
      <c r="G148" s="59">
        <v>16</v>
      </c>
      <c r="H148" s="59">
        <v>16</v>
      </c>
      <c r="I148" s="59">
        <v>16</v>
      </c>
      <c r="J148" s="59">
        <v>16</v>
      </c>
      <c r="K148" s="59">
        <v>16</v>
      </c>
      <c r="L148" s="59">
        <v>16</v>
      </c>
      <c r="M148" s="59">
        <v>16</v>
      </c>
      <c r="N148" s="59">
        <v>16</v>
      </c>
      <c r="O148" s="59">
        <v>16</v>
      </c>
      <c r="P148" s="59">
        <v>16</v>
      </c>
      <c r="Q148" s="59">
        <v>16</v>
      </c>
      <c r="R148" s="59">
        <v>16</v>
      </c>
      <c r="S148" s="59">
        <v>16</v>
      </c>
      <c r="T148" s="59">
        <v>16</v>
      </c>
      <c r="U148" s="59">
        <v>16</v>
      </c>
      <c r="V148" s="59">
        <v>16</v>
      </c>
      <c r="W148" s="59">
        <v>16</v>
      </c>
      <c r="X148" s="59">
        <v>16</v>
      </c>
      <c r="Y148" s="59">
        <v>16</v>
      </c>
      <c r="Z148" s="59">
        <v>16</v>
      </c>
      <c r="AA148" s="59">
        <v>16</v>
      </c>
      <c r="AB148" s="59">
        <v>16</v>
      </c>
      <c r="AC148" s="59">
        <v>384</v>
      </c>
      <c r="AD148" s="59">
        <v>2688</v>
      </c>
      <c r="AE148" s="59">
        <v>140160</v>
      </c>
    </row>
    <row r="149" spans="1:31">
      <c r="A149" s="59" t="s">
        <v>27</v>
      </c>
      <c r="B149" s="59" t="s">
        <v>3</v>
      </c>
      <c r="C149" s="59" t="s">
        <v>377</v>
      </c>
      <c r="D149" s="59" t="s">
        <v>378</v>
      </c>
      <c r="E149" s="59">
        <v>120</v>
      </c>
      <c r="F149" s="59">
        <v>120</v>
      </c>
      <c r="G149" s="59">
        <v>120</v>
      </c>
      <c r="H149" s="59">
        <v>120</v>
      </c>
      <c r="I149" s="59">
        <v>120</v>
      </c>
      <c r="J149" s="59">
        <v>120</v>
      </c>
      <c r="K149" s="59">
        <v>120</v>
      </c>
      <c r="L149" s="59">
        <v>120</v>
      </c>
      <c r="M149" s="59">
        <v>120</v>
      </c>
      <c r="N149" s="59">
        <v>120</v>
      </c>
      <c r="O149" s="59">
        <v>120</v>
      </c>
      <c r="P149" s="59">
        <v>120</v>
      </c>
      <c r="Q149" s="59">
        <v>120</v>
      </c>
      <c r="R149" s="59">
        <v>120</v>
      </c>
      <c r="S149" s="59">
        <v>120</v>
      </c>
      <c r="T149" s="59">
        <v>120</v>
      </c>
      <c r="U149" s="59">
        <v>120</v>
      </c>
      <c r="V149" s="59">
        <v>120</v>
      </c>
      <c r="W149" s="59">
        <v>120</v>
      </c>
      <c r="X149" s="59">
        <v>120</v>
      </c>
      <c r="Y149" s="59">
        <v>120</v>
      </c>
      <c r="Z149" s="59">
        <v>120</v>
      </c>
      <c r="AA149" s="59">
        <v>120</v>
      </c>
      <c r="AB149" s="59">
        <v>120</v>
      </c>
      <c r="AC149" s="59">
        <v>2880</v>
      </c>
      <c r="AD149" s="59">
        <v>20160</v>
      </c>
      <c r="AE149" s="59">
        <v>1051200</v>
      </c>
    </row>
    <row r="150" spans="1:31">
      <c r="A150" s="59" t="s">
        <v>1</v>
      </c>
      <c r="B150" s="59" t="s">
        <v>376</v>
      </c>
      <c r="C150" s="59" t="s">
        <v>377</v>
      </c>
      <c r="D150" s="59" t="s">
        <v>378</v>
      </c>
      <c r="E150" s="59">
        <v>0</v>
      </c>
      <c r="F150" s="59">
        <v>0</v>
      </c>
      <c r="G150" s="59">
        <v>0</v>
      </c>
      <c r="H150" s="59">
        <v>0</v>
      </c>
      <c r="I150" s="59">
        <v>0</v>
      </c>
      <c r="J150" s="59">
        <v>0</v>
      </c>
      <c r="K150" s="59">
        <v>0</v>
      </c>
      <c r="L150" s="59">
        <v>0</v>
      </c>
      <c r="M150" s="59">
        <v>0</v>
      </c>
      <c r="N150" s="59">
        <v>0</v>
      </c>
      <c r="O150" s="59">
        <v>0</v>
      </c>
      <c r="P150" s="59">
        <v>0</v>
      </c>
      <c r="Q150" s="59">
        <v>0</v>
      </c>
      <c r="R150" s="59">
        <v>0</v>
      </c>
      <c r="S150" s="59">
        <v>0</v>
      </c>
      <c r="T150" s="59">
        <v>0</v>
      </c>
      <c r="U150" s="59">
        <v>0</v>
      </c>
      <c r="V150" s="59">
        <v>0</v>
      </c>
      <c r="W150" s="59">
        <v>0</v>
      </c>
      <c r="X150" s="59">
        <v>0</v>
      </c>
      <c r="Y150" s="59">
        <v>0</v>
      </c>
      <c r="Z150" s="59">
        <v>0</v>
      </c>
      <c r="AA150" s="59">
        <v>0</v>
      </c>
      <c r="AB150" s="59">
        <v>0</v>
      </c>
      <c r="AC150" s="59">
        <v>0</v>
      </c>
      <c r="AD150" s="59">
        <v>0</v>
      </c>
      <c r="AE150" s="59">
        <v>0</v>
      </c>
    </row>
    <row r="151" spans="1:31">
      <c r="A151" s="59" t="s">
        <v>2</v>
      </c>
      <c r="B151" s="59" t="s">
        <v>3</v>
      </c>
      <c r="C151" s="59" t="s">
        <v>377</v>
      </c>
      <c r="D151" s="59" t="s">
        <v>378</v>
      </c>
      <c r="E151" s="59">
        <v>0.2</v>
      </c>
      <c r="F151" s="59">
        <v>0.2</v>
      </c>
      <c r="G151" s="59">
        <v>0.2</v>
      </c>
      <c r="H151" s="59">
        <v>0.2</v>
      </c>
      <c r="I151" s="59">
        <v>0.2</v>
      </c>
      <c r="J151" s="59">
        <v>0.2</v>
      </c>
      <c r="K151" s="59">
        <v>0.2</v>
      </c>
      <c r="L151" s="59">
        <v>0.2</v>
      </c>
      <c r="M151" s="59">
        <v>0.2</v>
      </c>
      <c r="N151" s="59">
        <v>0.2</v>
      </c>
      <c r="O151" s="59">
        <v>0.2</v>
      </c>
      <c r="P151" s="59">
        <v>0.2</v>
      </c>
      <c r="Q151" s="59">
        <v>0.2</v>
      </c>
      <c r="R151" s="59">
        <v>0.2</v>
      </c>
      <c r="S151" s="59">
        <v>0.2</v>
      </c>
      <c r="T151" s="59">
        <v>0.2</v>
      </c>
      <c r="U151" s="59">
        <v>0.2</v>
      </c>
      <c r="V151" s="59">
        <v>0.2</v>
      </c>
      <c r="W151" s="59">
        <v>0.2</v>
      </c>
      <c r="X151" s="59">
        <v>0.2</v>
      </c>
      <c r="Y151" s="59">
        <v>0.2</v>
      </c>
      <c r="Z151" s="59">
        <v>0.2</v>
      </c>
      <c r="AA151" s="59">
        <v>0.2</v>
      </c>
      <c r="AB151" s="59">
        <v>0.2</v>
      </c>
      <c r="AC151" s="59">
        <v>4.8</v>
      </c>
      <c r="AD151" s="59">
        <v>33.6</v>
      </c>
      <c r="AE151" s="59">
        <v>1752</v>
      </c>
    </row>
    <row r="152" spans="1:31">
      <c r="A152" s="59" t="s">
        <v>4</v>
      </c>
      <c r="B152" s="59" t="s">
        <v>3</v>
      </c>
      <c r="C152" s="59" t="s">
        <v>5</v>
      </c>
      <c r="D152" s="59" t="s">
        <v>378</v>
      </c>
      <c r="E152" s="59">
        <v>1</v>
      </c>
      <c r="F152" s="59">
        <v>1</v>
      </c>
      <c r="G152" s="59">
        <v>1</v>
      </c>
      <c r="H152" s="59">
        <v>1</v>
      </c>
      <c r="I152" s="59">
        <v>1</v>
      </c>
      <c r="J152" s="59">
        <v>1</v>
      </c>
      <c r="K152" s="59">
        <v>1</v>
      </c>
      <c r="L152" s="59">
        <v>1</v>
      </c>
      <c r="M152" s="59">
        <v>1</v>
      </c>
      <c r="N152" s="59">
        <v>1</v>
      </c>
      <c r="O152" s="59">
        <v>1</v>
      </c>
      <c r="P152" s="59">
        <v>1</v>
      </c>
      <c r="Q152" s="59">
        <v>1</v>
      </c>
      <c r="R152" s="59">
        <v>1</v>
      </c>
      <c r="S152" s="59">
        <v>1</v>
      </c>
      <c r="T152" s="59">
        <v>1</v>
      </c>
      <c r="U152" s="59">
        <v>1</v>
      </c>
      <c r="V152" s="59">
        <v>1</v>
      </c>
      <c r="W152" s="59">
        <v>1</v>
      </c>
      <c r="X152" s="59">
        <v>1</v>
      </c>
      <c r="Y152" s="59">
        <v>1</v>
      </c>
      <c r="Z152" s="59">
        <v>1</v>
      </c>
      <c r="AA152" s="59">
        <v>1</v>
      </c>
      <c r="AB152" s="59">
        <v>1</v>
      </c>
      <c r="AC152" s="59">
        <v>24</v>
      </c>
      <c r="AD152" s="59">
        <v>168</v>
      </c>
      <c r="AE152" s="59">
        <v>6924</v>
      </c>
    </row>
    <row r="153" spans="1:31">
      <c r="A153" s="59"/>
      <c r="B153" s="59"/>
      <c r="C153" s="59" t="s">
        <v>6</v>
      </c>
      <c r="D153" s="59" t="s">
        <v>378</v>
      </c>
      <c r="E153" s="59">
        <v>0.5</v>
      </c>
      <c r="F153" s="59">
        <v>0.5</v>
      </c>
      <c r="G153" s="59">
        <v>0.5</v>
      </c>
      <c r="H153" s="59">
        <v>0.5</v>
      </c>
      <c r="I153" s="59">
        <v>0.5</v>
      </c>
      <c r="J153" s="59">
        <v>0.5</v>
      </c>
      <c r="K153" s="59">
        <v>0.5</v>
      </c>
      <c r="L153" s="59">
        <v>0.5</v>
      </c>
      <c r="M153" s="59">
        <v>0.5</v>
      </c>
      <c r="N153" s="59">
        <v>0.5</v>
      </c>
      <c r="O153" s="59">
        <v>0.5</v>
      </c>
      <c r="P153" s="59">
        <v>0.5</v>
      </c>
      <c r="Q153" s="59">
        <v>0.5</v>
      </c>
      <c r="R153" s="59">
        <v>0.5</v>
      </c>
      <c r="S153" s="59">
        <v>0.5</v>
      </c>
      <c r="T153" s="59">
        <v>0.5</v>
      </c>
      <c r="U153" s="59">
        <v>0.5</v>
      </c>
      <c r="V153" s="59">
        <v>0.5</v>
      </c>
      <c r="W153" s="59">
        <v>0.5</v>
      </c>
      <c r="X153" s="59">
        <v>0.5</v>
      </c>
      <c r="Y153" s="59">
        <v>0.5</v>
      </c>
      <c r="Z153" s="59">
        <v>0.5</v>
      </c>
      <c r="AA153" s="59">
        <v>0.5</v>
      </c>
      <c r="AB153" s="59">
        <v>0.5</v>
      </c>
      <c r="AC153" s="59">
        <v>12</v>
      </c>
      <c r="AD153" s="59">
        <v>84</v>
      </c>
      <c r="AE153" s="59"/>
    </row>
    <row r="154" spans="1:31">
      <c r="A154" s="59"/>
      <c r="B154" s="59"/>
      <c r="C154" s="59" t="s">
        <v>377</v>
      </c>
      <c r="D154" s="59" t="s">
        <v>378</v>
      </c>
      <c r="E154" s="59">
        <v>1</v>
      </c>
      <c r="F154" s="59">
        <v>1</v>
      </c>
      <c r="G154" s="59">
        <v>1</v>
      </c>
      <c r="H154" s="59">
        <v>1</v>
      </c>
      <c r="I154" s="59">
        <v>1</v>
      </c>
      <c r="J154" s="59">
        <v>1</v>
      </c>
      <c r="K154" s="59">
        <v>1</v>
      </c>
      <c r="L154" s="59">
        <v>1</v>
      </c>
      <c r="M154" s="59">
        <v>1</v>
      </c>
      <c r="N154" s="59">
        <v>1</v>
      </c>
      <c r="O154" s="59">
        <v>1</v>
      </c>
      <c r="P154" s="59">
        <v>1</v>
      </c>
      <c r="Q154" s="59">
        <v>1</v>
      </c>
      <c r="R154" s="59">
        <v>1</v>
      </c>
      <c r="S154" s="59">
        <v>1</v>
      </c>
      <c r="T154" s="59">
        <v>1</v>
      </c>
      <c r="U154" s="59">
        <v>1</v>
      </c>
      <c r="V154" s="59">
        <v>1</v>
      </c>
      <c r="W154" s="59">
        <v>1</v>
      </c>
      <c r="X154" s="59">
        <v>1</v>
      </c>
      <c r="Y154" s="59">
        <v>1</v>
      </c>
      <c r="Z154" s="59">
        <v>1</v>
      </c>
      <c r="AA154" s="59">
        <v>1</v>
      </c>
      <c r="AB154" s="59">
        <v>1</v>
      </c>
      <c r="AC154" s="59">
        <v>24</v>
      </c>
      <c r="AD154" s="59">
        <v>168</v>
      </c>
      <c r="AE154" s="59"/>
    </row>
    <row r="155" spans="1:31">
      <c r="A155" s="59" t="s">
        <v>7</v>
      </c>
      <c r="B155" s="59" t="s">
        <v>3</v>
      </c>
      <c r="C155" s="59" t="s">
        <v>377</v>
      </c>
      <c r="D155" s="59" t="s">
        <v>378</v>
      </c>
      <c r="E155" s="59">
        <v>0</v>
      </c>
      <c r="F155" s="59">
        <v>0</v>
      </c>
      <c r="G155" s="59">
        <v>0</v>
      </c>
      <c r="H155" s="59">
        <v>0</v>
      </c>
      <c r="I155" s="59">
        <v>0</v>
      </c>
      <c r="J155" s="59">
        <v>0</v>
      </c>
      <c r="K155" s="59">
        <v>0</v>
      </c>
      <c r="L155" s="59">
        <v>0</v>
      </c>
      <c r="M155" s="59">
        <v>0</v>
      </c>
      <c r="N155" s="59">
        <v>0</v>
      </c>
      <c r="O155" s="59">
        <v>0</v>
      </c>
      <c r="P155" s="59">
        <v>0</v>
      </c>
      <c r="Q155" s="59">
        <v>0</v>
      </c>
      <c r="R155" s="59">
        <v>0</v>
      </c>
      <c r="S155" s="59">
        <v>0</v>
      </c>
      <c r="T155" s="59">
        <v>0</v>
      </c>
      <c r="U155" s="59">
        <v>0</v>
      </c>
      <c r="V155" s="59">
        <v>0</v>
      </c>
      <c r="W155" s="59">
        <v>0</v>
      </c>
      <c r="X155" s="59">
        <v>0</v>
      </c>
      <c r="Y155" s="59">
        <v>0</v>
      </c>
      <c r="Z155" s="59">
        <v>0</v>
      </c>
      <c r="AA155" s="59">
        <v>0</v>
      </c>
      <c r="AB155" s="59">
        <v>0</v>
      </c>
      <c r="AC155" s="59">
        <v>0</v>
      </c>
      <c r="AD155" s="59">
        <v>0</v>
      </c>
      <c r="AE155" s="59">
        <v>0</v>
      </c>
    </row>
    <row r="156" spans="1:31">
      <c r="A156" s="59" t="s">
        <v>380</v>
      </c>
      <c r="B156" s="59" t="s">
        <v>379</v>
      </c>
      <c r="C156" s="59" t="s">
        <v>377</v>
      </c>
      <c r="D156" s="59" t="s">
        <v>378</v>
      </c>
      <c r="E156" s="59">
        <v>60</v>
      </c>
      <c r="F156" s="59">
        <v>60</v>
      </c>
      <c r="G156" s="59">
        <v>60</v>
      </c>
      <c r="H156" s="59">
        <v>60</v>
      </c>
      <c r="I156" s="59">
        <v>60</v>
      </c>
      <c r="J156" s="59">
        <v>60</v>
      </c>
      <c r="K156" s="59">
        <v>60</v>
      </c>
      <c r="L156" s="59">
        <v>60</v>
      </c>
      <c r="M156" s="59">
        <v>60</v>
      </c>
      <c r="N156" s="59">
        <v>60</v>
      </c>
      <c r="O156" s="59">
        <v>60</v>
      </c>
      <c r="P156" s="59">
        <v>60</v>
      </c>
      <c r="Q156" s="59">
        <v>60</v>
      </c>
      <c r="R156" s="59">
        <v>60</v>
      </c>
      <c r="S156" s="59">
        <v>60</v>
      </c>
      <c r="T156" s="59">
        <v>60</v>
      </c>
      <c r="U156" s="59">
        <v>60</v>
      </c>
      <c r="V156" s="59">
        <v>60</v>
      </c>
      <c r="W156" s="59">
        <v>60</v>
      </c>
      <c r="X156" s="59">
        <v>60</v>
      </c>
      <c r="Y156" s="59">
        <v>60</v>
      </c>
      <c r="Z156" s="59">
        <v>60</v>
      </c>
      <c r="AA156" s="59">
        <v>60</v>
      </c>
      <c r="AB156" s="59">
        <v>60</v>
      </c>
      <c r="AC156" s="59">
        <v>1440</v>
      </c>
      <c r="AD156" s="59">
        <v>10080</v>
      </c>
      <c r="AE156" s="59">
        <v>525600</v>
      </c>
    </row>
    <row r="157" spans="1:31">
      <c r="A157" s="59" t="s">
        <v>162</v>
      </c>
      <c r="B157" s="59" t="s">
        <v>379</v>
      </c>
      <c r="C157" s="59" t="s">
        <v>377</v>
      </c>
      <c r="D157" s="59" t="s">
        <v>378</v>
      </c>
      <c r="E157" s="59">
        <v>60</v>
      </c>
      <c r="F157" s="59">
        <v>60</v>
      </c>
      <c r="G157" s="59">
        <v>60</v>
      </c>
      <c r="H157" s="59">
        <v>60</v>
      </c>
      <c r="I157" s="59">
        <v>60</v>
      </c>
      <c r="J157" s="59">
        <v>60</v>
      </c>
      <c r="K157" s="59">
        <v>60</v>
      </c>
      <c r="L157" s="59">
        <v>60</v>
      </c>
      <c r="M157" s="59">
        <v>60</v>
      </c>
      <c r="N157" s="59">
        <v>60</v>
      </c>
      <c r="O157" s="59">
        <v>60</v>
      </c>
      <c r="P157" s="59">
        <v>60</v>
      </c>
      <c r="Q157" s="59">
        <v>60</v>
      </c>
      <c r="R157" s="59">
        <v>60</v>
      </c>
      <c r="S157" s="59">
        <v>60</v>
      </c>
      <c r="T157" s="59">
        <v>60</v>
      </c>
      <c r="U157" s="59">
        <v>60</v>
      </c>
      <c r="V157" s="59">
        <v>60</v>
      </c>
      <c r="W157" s="59">
        <v>60</v>
      </c>
      <c r="X157" s="59">
        <v>60</v>
      </c>
      <c r="Y157" s="59">
        <v>60</v>
      </c>
      <c r="Z157" s="59">
        <v>60</v>
      </c>
      <c r="AA157" s="59">
        <v>60</v>
      </c>
      <c r="AB157" s="59">
        <v>60</v>
      </c>
      <c r="AC157" s="59">
        <v>1440</v>
      </c>
      <c r="AD157" s="59">
        <v>10080</v>
      </c>
      <c r="AE157" s="59">
        <v>525600</v>
      </c>
    </row>
    <row r="158" spans="1:31">
      <c r="A158" s="59" t="s">
        <v>163</v>
      </c>
      <c r="B158" s="59" t="s">
        <v>379</v>
      </c>
      <c r="C158" s="59" t="s">
        <v>377</v>
      </c>
      <c r="D158" s="59" t="s">
        <v>378</v>
      </c>
      <c r="E158" s="59">
        <v>22</v>
      </c>
      <c r="F158" s="59">
        <v>22</v>
      </c>
      <c r="G158" s="59">
        <v>22</v>
      </c>
      <c r="H158" s="59">
        <v>22</v>
      </c>
      <c r="I158" s="59">
        <v>22</v>
      </c>
      <c r="J158" s="59">
        <v>22</v>
      </c>
      <c r="K158" s="59">
        <v>22</v>
      </c>
      <c r="L158" s="59">
        <v>22</v>
      </c>
      <c r="M158" s="59">
        <v>22</v>
      </c>
      <c r="N158" s="59">
        <v>22</v>
      </c>
      <c r="O158" s="59">
        <v>22</v>
      </c>
      <c r="P158" s="59">
        <v>22</v>
      </c>
      <c r="Q158" s="59">
        <v>22</v>
      </c>
      <c r="R158" s="59">
        <v>22</v>
      </c>
      <c r="S158" s="59">
        <v>22</v>
      </c>
      <c r="T158" s="59">
        <v>22</v>
      </c>
      <c r="U158" s="59">
        <v>22</v>
      </c>
      <c r="V158" s="59">
        <v>22</v>
      </c>
      <c r="W158" s="59">
        <v>22</v>
      </c>
      <c r="X158" s="59">
        <v>22</v>
      </c>
      <c r="Y158" s="59">
        <v>22</v>
      </c>
      <c r="Z158" s="59">
        <v>22</v>
      </c>
      <c r="AA158" s="59">
        <v>22</v>
      </c>
      <c r="AB158" s="59">
        <v>22</v>
      </c>
      <c r="AC158" s="59">
        <v>528</v>
      </c>
      <c r="AD158" s="59">
        <v>3696</v>
      </c>
      <c r="AE158" s="59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16</vt:i4>
      </vt:variant>
    </vt:vector>
  </HeadingPairs>
  <TitlesOfParts>
    <vt:vector size="34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GuestLtgSch</vt:lpstr>
      <vt:lpstr>EqpSch</vt:lpstr>
      <vt:lpstr>GuestEqpSch</vt:lpstr>
      <vt:lpstr>OccSch</vt:lpstr>
      <vt:lpstr>GuestOccSch</vt:lpstr>
      <vt:lpstr>HeatSch</vt:lpstr>
      <vt:lpstr>CoolSch</vt:lpstr>
      <vt:lpstr>Miami!smhotel01miami_13</vt:lpstr>
      <vt:lpstr>Houston!smhotel02houston_13</vt:lpstr>
      <vt:lpstr>Phoenix!smhotel03phoenix_13</vt:lpstr>
      <vt:lpstr>Atlanta!smhotel04atlanta_13</vt:lpstr>
      <vt:lpstr>LosAngeles!smhotel05losangeles_13</vt:lpstr>
      <vt:lpstr>LasVegas!smhotel06lasvegas_13</vt:lpstr>
      <vt:lpstr>SanFrancisco!smhotel07sanfrancisco_13</vt:lpstr>
      <vt:lpstr>Baltimore!smhotel08baltimore_13</vt:lpstr>
      <vt:lpstr>Albuquerque!smhotel09albuquerque_13</vt:lpstr>
      <vt:lpstr>Seattle!smhotel10seattle_13</vt:lpstr>
      <vt:lpstr>Chicago!smhotel11chicago_13</vt:lpstr>
      <vt:lpstr>Boulder!smhotel12boulder_13</vt:lpstr>
      <vt:lpstr>Minneapolis!smhotel13minneapolis_13</vt:lpstr>
      <vt:lpstr>Helena!smhotel14helena_13</vt:lpstr>
      <vt:lpstr>Duluth!smhotel15duluth_13</vt:lpstr>
      <vt:lpstr>Fairbanks!smhotel16fairbanks_13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2008-04-24T20:22:06Z</cp:lastPrinted>
  <dcterms:created xsi:type="dcterms:W3CDTF">2007-11-14T19:26:56Z</dcterms:created>
  <dcterms:modified xsi:type="dcterms:W3CDTF">2010-02-17T04:39:41Z</dcterms:modified>
</cp:coreProperties>
</file>