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hartsheets/sheet13.xml" ContentType="application/vnd.openxmlformats-officedocument.spreadsheetml.chart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chartsheets/sheet11.xml" ContentType="application/vnd.openxmlformats-officedocument.spreadsheetml.chart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drawings/drawing13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chartsheets/sheet2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6.xml" ContentType="application/vnd.openxmlformats-officedocument.spreadsheetml.queryTable+xml"/>
  <Override PartName="/xl/worksheets/sheet18.xml" ContentType="application/vnd.openxmlformats-officedocument.spreadsheetml.worksheet+xml"/>
  <Override PartName="/xl/queryTables/queryTable4.xml" ContentType="application/vnd.openxmlformats-officedocument.spreadsheetml.queryTable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queryTables/queryTable2.xml" ContentType="application/vnd.openxmlformats-officedocument.spreadsheetml.queryTable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Default Extension="emf" ContentType="image/x-emf"/>
  <Default Extension="jpeg" ContentType="image/jpeg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chartsheets/sheet12.xml" ContentType="application/vnd.openxmlformats-officedocument.spreadsheetml.chartsheet+xml"/>
  <Override PartName="/xl/queryTables/queryTable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Default Extension="gif" ContentType="image/gif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chartsheets/sheet3.xml" ContentType="application/vnd.openxmlformats-officedocument.spreadsheetml.chartsheet+xml"/>
  <Override PartName="/xl/queryTables/queryTable5.xml" ContentType="application/vnd.openxmlformats-officedocument.spreadsheetml.queryTable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worksheets/sheet17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3215" windowHeight="7005" tabRatio="754"/>
  </bookViews>
  <sheets>
    <sheet name="BuildingSummary" sheetId="10" r:id="rId1"/>
    <sheet name="ZoneSummary" sheetId="9" r:id="rId2"/>
    <sheet name="LocationSummary" sheetId="8" r:id="rId3"/>
    <sheet name="Miami" sheetId="36" state="veryHidden" r:id="rId4"/>
    <sheet name="Houston" sheetId="35" state="veryHidden" r:id="rId5"/>
    <sheet name="Phoenix" sheetId="34" state="veryHidden" r:id="rId6"/>
    <sheet name="Atlanta" sheetId="33" state="veryHidden" r:id="rId7"/>
    <sheet name="LosAngeles" sheetId="32" state="veryHidden" r:id="rId8"/>
    <sheet name="LasVegas" sheetId="31" state="veryHidden" r:id="rId9"/>
    <sheet name="SanFrancisco" sheetId="30" state="veryHidden" r:id="rId10"/>
    <sheet name="Baltimore" sheetId="29" state="veryHidden" r:id="rId11"/>
    <sheet name="Albuquerque" sheetId="28" state="veryHidden" r:id="rId12"/>
    <sheet name="Seattle" sheetId="27" state="veryHidden" r:id="rId13"/>
    <sheet name="Chicago" sheetId="26" state="veryHidden" r:id="rId14"/>
    <sheet name="Boulder" sheetId="25" state="veryHidden" r:id="rId15"/>
    <sheet name="Minneapolis" sheetId="24" state="veryHidden" r:id="rId16"/>
    <sheet name="Helena" sheetId="23" state="veryHidden" r:id="rId17"/>
    <sheet name="Duluth" sheetId="22" state="veryHidden" r:id="rId18"/>
    <sheet name="Fairbanks" sheetId="21" state="veryHidden" r:id="rId19"/>
    <sheet name="Picture" sheetId="3" r:id="rId20"/>
    <sheet name="Electricity" sheetId="4" r:id="rId21"/>
    <sheet name="Gas" sheetId="5" r:id="rId22"/>
    <sheet name="EUI" sheetId="6" r:id="rId23"/>
    <sheet name="Water" sheetId="37" r:id="rId24"/>
    <sheet name="Carbon" sheetId="20" r:id="rId25"/>
    <sheet name="Schedules" sheetId="11" r:id="rId26"/>
    <sheet name="LghtSch" sheetId="12" r:id="rId27"/>
    <sheet name="CritLghtSch" sheetId="17" r:id="rId28"/>
    <sheet name="AdminOccSch" sheetId="14" r:id="rId29"/>
    <sheet name="CritOccSch" sheetId="19" r:id="rId30"/>
    <sheet name="HeatSch" sheetId="38" r:id="rId31"/>
    <sheet name="CritHeatSch" sheetId="15" r:id="rId32"/>
    <sheet name="CoolSch" sheetId="39" r:id="rId33"/>
    <sheet name="CritCoolSch" sheetId="16" r:id="rId34"/>
  </sheets>
  <definedNames>
    <definedName name="_xlnm._FilterDatabase" localSheetId="2" hidden="1">LocationSummary!$C$33:$C$33</definedName>
    <definedName name="hospital01miami_10" localSheetId="3">Miami!$A$1:$S$348</definedName>
    <definedName name="hospital02houston_10" localSheetId="4">Houston!$A$1:$S$348</definedName>
    <definedName name="hospital03phoenix_10" localSheetId="5">Phoenix!$A$1:$S$348</definedName>
    <definedName name="hospital04atlanta_10" localSheetId="6">Atlanta!$A$1:$S$348</definedName>
    <definedName name="hospital05losangeles_10" localSheetId="7">LosAngeles!$A$1:$S$348</definedName>
    <definedName name="hospital06lasvegas_10" localSheetId="8">LasVegas!$A$1:$S$348</definedName>
    <definedName name="hospital07sanfrancisco_10" localSheetId="9">SanFrancisco!$A$1:$S$348</definedName>
    <definedName name="hospital08baltimore_10" localSheetId="10">Baltimore!$A$1:$S$348</definedName>
    <definedName name="hospital09albuquerque_10" localSheetId="11">Albuquerque!$A$1:$S$348</definedName>
    <definedName name="hospital10seattle_10" localSheetId="12">Seattle!$A$1:$S$348</definedName>
    <definedName name="hospital11chicago_10" localSheetId="13">Chicago!$A$1:$S$348</definedName>
    <definedName name="hospital12boulder_10" localSheetId="14">Boulder!$A$1:$S$348</definedName>
    <definedName name="hospital13minneapolis_10" localSheetId="15">Minneapolis!$A$1:$S$348</definedName>
    <definedName name="hospital14helena_10" localSheetId="16">Helena!$A$1:$S$348</definedName>
    <definedName name="hospital15duluth_10" localSheetId="17">Duluth!$A$1:$S$348</definedName>
    <definedName name="hospital16fairbanks_10" localSheetId="18">Fairbanks!$A$1:$S$348</definedName>
  </definedNames>
  <calcPr calcId="125725"/>
</workbook>
</file>

<file path=xl/calcChain.xml><?xml version="1.0" encoding="utf-8"?>
<calcChain xmlns="http://schemas.openxmlformats.org/spreadsheetml/2006/main">
  <c r="R219" i="8"/>
  <c r="Q219"/>
  <c r="P219"/>
  <c r="O219"/>
  <c r="N219"/>
  <c r="M219"/>
  <c r="L219"/>
  <c r="K219"/>
  <c r="J219"/>
  <c r="I219"/>
  <c r="H219"/>
  <c r="G219"/>
  <c r="F219"/>
  <c r="E219"/>
  <c r="D219"/>
  <c r="C219"/>
  <c r="D23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C24"/>
  <c r="C23"/>
  <c r="D12"/>
  <c r="E12"/>
  <c r="F12"/>
  <c r="G12"/>
  <c r="H12"/>
  <c r="I12"/>
  <c r="J12"/>
  <c r="K12"/>
  <c r="L12"/>
  <c r="M12"/>
  <c r="N12"/>
  <c r="O12"/>
  <c r="P12"/>
  <c r="Q12"/>
  <c r="R12"/>
  <c r="C12"/>
  <c r="D9"/>
  <c r="E9"/>
  <c r="F9"/>
  <c r="G9"/>
  <c r="H9"/>
  <c r="I9"/>
  <c r="J9"/>
  <c r="K9"/>
  <c r="L9"/>
  <c r="M9"/>
  <c r="N9"/>
  <c r="O9"/>
  <c r="P9"/>
  <c r="Q9"/>
  <c r="R9"/>
  <c r="C9"/>
  <c r="R229" l="1"/>
  <c r="R228"/>
  <c r="R227"/>
  <c r="R226"/>
  <c r="R225"/>
  <c r="R224"/>
  <c r="R223"/>
  <c r="R221"/>
  <c r="R220"/>
  <c r="R218"/>
  <c r="R217"/>
  <c r="R215"/>
  <c r="R214"/>
  <c r="R212"/>
  <c r="R211"/>
  <c r="R210"/>
  <c r="R209"/>
  <c r="R208"/>
  <c r="R207"/>
  <c r="R206"/>
  <c r="R205"/>
  <c r="R204"/>
  <c r="R203"/>
  <c r="R202"/>
  <c r="R201"/>
  <c r="R199"/>
  <c r="R198"/>
  <c r="R197"/>
  <c r="R196"/>
  <c r="R195"/>
  <c r="R194"/>
  <c r="R193"/>
  <c r="R192"/>
  <c r="R191"/>
  <c r="R190"/>
  <c r="R189"/>
  <c r="R188"/>
  <c r="R185"/>
  <c r="R184"/>
  <c r="R183"/>
  <c r="R182"/>
  <c r="R181"/>
  <c r="R180"/>
  <c r="R179"/>
  <c r="R178"/>
  <c r="R177"/>
  <c r="R176"/>
  <c r="R175"/>
  <c r="R174"/>
  <c r="R173"/>
  <c r="R172"/>
  <c r="R171"/>
  <c r="R170"/>
  <c r="R168"/>
  <c r="R167"/>
  <c r="R166"/>
  <c r="R165"/>
  <c r="R164"/>
  <c r="R163"/>
  <c r="R162"/>
  <c r="R161"/>
  <c r="R160"/>
  <c r="R159"/>
  <c r="R158"/>
  <c r="R157"/>
  <c r="R156"/>
  <c r="R155"/>
  <c r="R154"/>
  <c r="R152"/>
  <c r="R151"/>
  <c r="R150"/>
  <c r="R149"/>
  <c r="R148"/>
  <c r="R147"/>
  <c r="R146"/>
  <c r="R145"/>
  <c r="R144"/>
  <c r="R143"/>
  <c r="R142"/>
  <c r="R141"/>
  <c r="R140"/>
  <c r="R139"/>
  <c r="R138"/>
  <c r="R136"/>
  <c r="R135"/>
  <c r="R134"/>
  <c r="R133"/>
  <c r="R132"/>
  <c r="R131"/>
  <c r="R130"/>
  <c r="R129"/>
  <c r="R128"/>
  <c r="R127"/>
  <c r="R126"/>
  <c r="R125"/>
  <c r="R124"/>
  <c r="R123"/>
  <c r="R122"/>
  <c r="R119"/>
  <c r="R118"/>
  <c r="R117"/>
  <c r="R116"/>
  <c r="R115"/>
  <c r="R114"/>
  <c r="R113"/>
  <c r="R112"/>
  <c r="R111"/>
  <c r="R110"/>
  <c r="R109"/>
  <c r="R108"/>
  <c r="R107"/>
  <c r="R106"/>
  <c r="R105"/>
  <c r="R104"/>
  <c r="R102"/>
  <c r="R101"/>
  <c r="R100"/>
  <c r="R99"/>
  <c r="R98"/>
  <c r="R97"/>
  <c r="R96"/>
  <c r="R95"/>
  <c r="R94"/>
  <c r="R93"/>
  <c r="R92"/>
  <c r="R91"/>
  <c r="R90"/>
  <c r="R89"/>
  <c r="R88"/>
  <c r="R86"/>
  <c r="R85"/>
  <c r="R84"/>
  <c r="R83"/>
  <c r="R82"/>
  <c r="R81"/>
  <c r="R80"/>
  <c r="R79"/>
  <c r="R78"/>
  <c r="R77"/>
  <c r="R76"/>
  <c r="R75"/>
  <c r="R74"/>
  <c r="R73"/>
  <c r="R72"/>
  <c r="R70"/>
  <c r="R69"/>
  <c r="R68"/>
  <c r="R67"/>
  <c r="R66"/>
  <c r="R65"/>
  <c r="R64"/>
  <c r="R63"/>
  <c r="R62"/>
  <c r="R61"/>
  <c r="R60"/>
  <c r="R59"/>
  <c r="R58"/>
  <c r="R57"/>
  <c r="R56"/>
  <c r="R53"/>
  <c r="R51"/>
  <c r="R50"/>
  <c r="R48"/>
  <c r="R47"/>
  <c r="R44"/>
  <c r="R43"/>
  <c r="R42"/>
  <c r="R41"/>
  <c r="R34"/>
  <c r="R33"/>
  <c r="R31"/>
  <c r="R29"/>
  <c r="R25"/>
  <c r="R17"/>
  <c r="R16"/>
  <c r="R15"/>
  <c r="R13"/>
  <c r="R10"/>
  <c r="Q10"/>
  <c r="Q229"/>
  <c r="Q228"/>
  <c r="Q227"/>
  <c r="Q226"/>
  <c r="Q225"/>
  <c r="Q224"/>
  <c r="Q223"/>
  <c r="Q221"/>
  <c r="Q220"/>
  <c r="Q218"/>
  <c r="Q217"/>
  <c r="Q215"/>
  <c r="Q214"/>
  <c r="Q212"/>
  <c r="Q211"/>
  <c r="Q210"/>
  <c r="Q209"/>
  <c r="Q208"/>
  <c r="Q207"/>
  <c r="Q206"/>
  <c r="Q205"/>
  <c r="Q204"/>
  <c r="Q203"/>
  <c r="Q202"/>
  <c r="Q201"/>
  <c r="Q199"/>
  <c r="Q198"/>
  <c r="Q197"/>
  <c r="Q196"/>
  <c r="Q195"/>
  <c r="Q194"/>
  <c r="Q193"/>
  <c r="Q192"/>
  <c r="Q191"/>
  <c r="Q190"/>
  <c r="Q189"/>
  <c r="Q188"/>
  <c r="Q185"/>
  <c r="Q184"/>
  <c r="Q183"/>
  <c r="Q182"/>
  <c r="Q181"/>
  <c r="Q180"/>
  <c r="Q179"/>
  <c r="Q178"/>
  <c r="Q177"/>
  <c r="Q176"/>
  <c r="Q175"/>
  <c r="Q174"/>
  <c r="Q173"/>
  <c r="Q172"/>
  <c r="Q171"/>
  <c r="Q170"/>
  <c r="Q168"/>
  <c r="Q167"/>
  <c r="Q166"/>
  <c r="Q165"/>
  <c r="Q164"/>
  <c r="Q163"/>
  <c r="Q162"/>
  <c r="Q161"/>
  <c r="Q160"/>
  <c r="Q159"/>
  <c r="Q158"/>
  <c r="Q157"/>
  <c r="Q156"/>
  <c r="Q155"/>
  <c r="Q154"/>
  <c r="Q152"/>
  <c r="Q151"/>
  <c r="Q150"/>
  <c r="Q149"/>
  <c r="Q148"/>
  <c r="Q147"/>
  <c r="Q146"/>
  <c r="Q145"/>
  <c r="Q144"/>
  <c r="Q143"/>
  <c r="Q142"/>
  <c r="Q141"/>
  <c r="Q140"/>
  <c r="Q139"/>
  <c r="Q138"/>
  <c r="Q136"/>
  <c r="Q135"/>
  <c r="Q134"/>
  <c r="Q133"/>
  <c r="Q132"/>
  <c r="Q131"/>
  <c r="Q130"/>
  <c r="Q129"/>
  <c r="Q128"/>
  <c r="Q127"/>
  <c r="Q126"/>
  <c r="Q125"/>
  <c r="Q124"/>
  <c r="Q123"/>
  <c r="Q122"/>
  <c r="Q119"/>
  <c r="Q118"/>
  <c r="Q117"/>
  <c r="Q116"/>
  <c r="Q115"/>
  <c r="Q114"/>
  <c r="Q113"/>
  <c r="Q112"/>
  <c r="Q111"/>
  <c r="Q110"/>
  <c r="Q109"/>
  <c r="Q108"/>
  <c r="Q107"/>
  <c r="Q106"/>
  <c r="Q105"/>
  <c r="Q104"/>
  <c r="Q102"/>
  <c r="Q101"/>
  <c r="Q100"/>
  <c r="Q99"/>
  <c r="Q98"/>
  <c r="Q97"/>
  <c r="Q96"/>
  <c r="Q95"/>
  <c r="Q94"/>
  <c r="Q93"/>
  <c r="Q92"/>
  <c r="Q91"/>
  <c r="Q90"/>
  <c r="Q89"/>
  <c r="Q88"/>
  <c r="Q86"/>
  <c r="Q85"/>
  <c r="Q84"/>
  <c r="Q83"/>
  <c r="Q82"/>
  <c r="Q81"/>
  <c r="Q80"/>
  <c r="Q79"/>
  <c r="Q78"/>
  <c r="Q77"/>
  <c r="Q76"/>
  <c r="Q75"/>
  <c r="Q74"/>
  <c r="Q73"/>
  <c r="Q72"/>
  <c r="Q70"/>
  <c r="Q69"/>
  <c r="Q68"/>
  <c r="Q67"/>
  <c r="Q66"/>
  <c r="Q65"/>
  <c r="Q64"/>
  <c r="Q63"/>
  <c r="Q62"/>
  <c r="Q61"/>
  <c r="Q60"/>
  <c r="Q59"/>
  <c r="Q58"/>
  <c r="Q57"/>
  <c r="Q56"/>
  <c r="Q53"/>
  <c r="Q51"/>
  <c r="Q50"/>
  <c r="Q48"/>
  <c r="Q47"/>
  <c r="Q44"/>
  <c r="Q43"/>
  <c r="Q42"/>
  <c r="Q41"/>
  <c r="Q34"/>
  <c r="Q33"/>
  <c r="Q31"/>
  <c r="Q29"/>
  <c r="Q25"/>
  <c r="Q17"/>
  <c r="Q16"/>
  <c r="Q15"/>
  <c r="Q13"/>
  <c r="P229"/>
  <c r="P228"/>
  <c r="P227"/>
  <c r="P226"/>
  <c r="P225"/>
  <c r="P224"/>
  <c r="P223"/>
  <c r="P221"/>
  <c r="P220"/>
  <c r="P218"/>
  <c r="P217"/>
  <c r="P215"/>
  <c r="P214"/>
  <c r="P212"/>
  <c r="P211"/>
  <c r="P210"/>
  <c r="P209"/>
  <c r="P208"/>
  <c r="P207"/>
  <c r="P206"/>
  <c r="P205"/>
  <c r="P204"/>
  <c r="P203"/>
  <c r="P202"/>
  <c r="P201"/>
  <c r="P199"/>
  <c r="P198"/>
  <c r="P197"/>
  <c r="P196"/>
  <c r="P195"/>
  <c r="P194"/>
  <c r="P193"/>
  <c r="P192"/>
  <c r="P191"/>
  <c r="P190"/>
  <c r="P189"/>
  <c r="P188"/>
  <c r="P185"/>
  <c r="P184"/>
  <c r="P183"/>
  <c r="P182"/>
  <c r="P181"/>
  <c r="P180"/>
  <c r="P179"/>
  <c r="P178"/>
  <c r="P177"/>
  <c r="P176"/>
  <c r="P175"/>
  <c r="P174"/>
  <c r="P173"/>
  <c r="P172"/>
  <c r="P171"/>
  <c r="P170"/>
  <c r="P168"/>
  <c r="P167"/>
  <c r="P166"/>
  <c r="P165"/>
  <c r="P164"/>
  <c r="P163"/>
  <c r="P162"/>
  <c r="P161"/>
  <c r="P160"/>
  <c r="P159"/>
  <c r="P158"/>
  <c r="P157"/>
  <c r="P156"/>
  <c r="P155"/>
  <c r="P154"/>
  <c r="P152"/>
  <c r="P151"/>
  <c r="P150"/>
  <c r="P149"/>
  <c r="P148"/>
  <c r="P147"/>
  <c r="P146"/>
  <c r="P145"/>
  <c r="P144"/>
  <c r="P143"/>
  <c r="P142"/>
  <c r="P141"/>
  <c r="P140"/>
  <c r="P139"/>
  <c r="P138"/>
  <c r="P136"/>
  <c r="P135"/>
  <c r="P134"/>
  <c r="P133"/>
  <c r="P132"/>
  <c r="P131"/>
  <c r="P130"/>
  <c r="P129"/>
  <c r="P128"/>
  <c r="P127"/>
  <c r="P126"/>
  <c r="P125"/>
  <c r="P124"/>
  <c r="P123"/>
  <c r="P122"/>
  <c r="P119"/>
  <c r="P118"/>
  <c r="P117"/>
  <c r="P116"/>
  <c r="P115"/>
  <c r="P114"/>
  <c r="P113"/>
  <c r="P112"/>
  <c r="P111"/>
  <c r="P110"/>
  <c r="P109"/>
  <c r="P108"/>
  <c r="P107"/>
  <c r="P106"/>
  <c r="P105"/>
  <c r="P104"/>
  <c r="P102"/>
  <c r="P101"/>
  <c r="P100"/>
  <c r="P99"/>
  <c r="P98"/>
  <c r="P97"/>
  <c r="P96"/>
  <c r="P95"/>
  <c r="P94"/>
  <c r="P93"/>
  <c r="P92"/>
  <c r="P91"/>
  <c r="P90"/>
  <c r="P89"/>
  <c r="P88"/>
  <c r="P86"/>
  <c r="P85"/>
  <c r="P84"/>
  <c r="P83"/>
  <c r="P82"/>
  <c r="P81"/>
  <c r="P80"/>
  <c r="P79"/>
  <c r="P78"/>
  <c r="P77"/>
  <c r="P76"/>
  <c r="P75"/>
  <c r="P74"/>
  <c r="P73"/>
  <c r="P72"/>
  <c r="P70"/>
  <c r="P69"/>
  <c r="P68"/>
  <c r="P67"/>
  <c r="P66"/>
  <c r="P65"/>
  <c r="P64"/>
  <c r="P63"/>
  <c r="P62"/>
  <c r="P61"/>
  <c r="P60"/>
  <c r="P59"/>
  <c r="P58"/>
  <c r="P57"/>
  <c r="P56"/>
  <c r="P53"/>
  <c r="P51"/>
  <c r="P50"/>
  <c r="P48"/>
  <c r="P47"/>
  <c r="P44"/>
  <c r="P43"/>
  <c r="P42"/>
  <c r="P41"/>
  <c r="P34"/>
  <c r="P33"/>
  <c r="P31"/>
  <c r="P29"/>
  <c r="P25"/>
  <c r="P17"/>
  <c r="P16"/>
  <c r="P15"/>
  <c r="P13"/>
  <c r="P10"/>
  <c r="O10"/>
  <c r="O229"/>
  <c r="O228"/>
  <c r="O227"/>
  <c r="O226"/>
  <c r="O225"/>
  <c r="O224"/>
  <c r="O223"/>
  <c r="O221"/>
  <c r="O220"/>
  <c r="O218"/>
  <c r="O217"/>
  <c r="O215"/>
  <c r="O214"/>
  <c r="O212"/>
  <c r="O211"/>
  <c r="O210"/>
  <c r="O209"/>
  <c r="O208"/>
  <c r="O207"/>
  <c r="O206"/>
  <c r="O205"/>
  <c r="O204"/>
  <c r="O203"/>
  <c r="O202"/>
  <c r="O201"/>
  <c r="O199"/>
  <c r="O198"/>
  <c r="O197"/>
  <c r="O196"/>
  <c r="O195"/>
  <c r="O194"/>
  <c r="O193"/>
  <c r="O192"/>
  <c r="O191"/>
  <c r="O190"/>
  <c r="O189"/>
  <c r="O188"/>
  <c r="O185"/>
  <c r="O184"/>
  <c r="O183"/>
  <c r="O182"/>
  <c r="O181"/>
  <c r="O180"/>
  <c r="O179"/>
  <c r="O178"/>
  <c r="O177"/>
  <c r="O176"/>
  <c r="O175"/>
  <c r="O174"/>
  <c r="O173"/>
  <c r="O172"/>
  <c r="O171"/>
  <c r="O170"/>
  <c r="O168"/>
  <c r="O167"/>
  <c r="O166"/>
  <c r="O165"/>
  <c r="O164"/>
  <c r="O163"/>
  <c r="O162"/>
  <c r="O161"/>
  <c r="O160"/>
  <c r="O159"/>
  <c r="O158"/>
  <c r="O157"/>
  <c r="O156"/>
  <c r="O155"/>
  <c r="O154"/>
  <c r="O152"/>
  <c r="O151"/>
  <c r="O150"/>
  <c r="O149"/>
  <c r="O148"/>
  <c r="O147"/>
  <c r="O146"/>
  <c r="O145"/>
  <c r="O144"/>
  <c r="O143"/>
  <c r="O142"/>
  <c r="O141"/>
  <c r="O140"/>
  <c r="O139"/>
  <c r="O138"/>
  <c r="O136"/>
  <c r="O135"/>
  <c r="O134"/>
  <c r="O133"/>
  <c r="O132"/>
  <c r="O131"/>
  <c r="O130"/>
  <c r="O129"/>
  <c r="O128"/>
  <c r="O127"/>
  <c r="O126"/>
  <c r="O125"/>
  <c r="O124"/>
  <c r="O123"/>
  <c r="O122"/>
  <c r="O119"/>
  <c r="O118"/>
  <c r="O117"/>
  <c r="O116"/>
  <c r="O115"/>
  <c r="O114"/>
  <c r="O113"/>
  <c r="O112"/>
  <c r="O111"/>
  <c r="O110"/>
  <c r="O109"/>
  <c r="O108"/>
  <c r="O107"/>
  <c r="O106"/>
  <c r="O105"/>
  <c r="O104"/>
  <c r="O102"/>
  <c r="O101"/>
  <c r="O100"/>
  <c r="O99"/>
  <c r="O98"/>
  <c r="O97"/>
  <c r="O96"/>
  <c r="O95"/>
  <c r="O94"/>
  <c r="O93"/>
  <c r="O92"/>
  <c r="O91"/>
  <c r="O90"/>
  <c r="O89"/>
  <c r="O88"/>
  <c r="O86"/>
  <c r="O85"/>
  <c r="O84"/>
  <c r="O83"/>
  <c r="O82"/>
  <c r="O81"/>
  <c r="O80"/>
  <c r="O79"/>
  <c r="O78"/>
  <c r="O77"/>
  <c r="O76"/>
  <c r="O75"/>
  <c r="O74"/>
  <c r="O73"/>
  <c r="O72"/>
  <c r="O70"/>
  <c r="O69"/>
  <c r="O68"/>
  <c r="O67"/>
  <c r="O66"/>
  <c r="O65"/>
  <c r="O64"/>
  <c r="O63"/>
  <c r="O62"/>
  <c r="O61"/>
  <c r="O60"/>
  <c r="O59"/>
  <c r="O58"/>
  <c r="O57"/>
  <c r="O56"/>
  <c r="O53"/>
  <c r="O51"/>
  <c r="O50"/>
  <c r="O48"/>
  <c r="O47"/>
  <c r="O44"/>
  <c r="O43"/>
  <c r="O42"/>
  <c r="O41"/>
  <c r="O34"/>
  <c r="O33"/>
  <c r="O31"/>
  <c r="O29"/>
  <c r="O25"/>
  <c r="O17"/>
  <c r="O16"/>
  <c r="O15"/>
  <c r="O13"/>
  <c r="N229"/>
  <c r="N228"/>
  <c r="N227"/>
  <c r="N226"/>
  <c r="N225"/>
  <c r="N224"/>
  <c r="N223"/>
  <c r="N221"/>
  <c r="N220"/>
  <c r="N218"/>
  <c r="N217"/>
  <c r="N215"/>
  <c r="N214"/>
  <c r="N212"/>
  <c r="N211"/>
  <c r="N210"/>
  <c r="N209"/>
  <c r="N208"/>
  <c r="N207"/>
  <c r="N206"/>
  <c r="N205"/>
  <c r="N204"/>
  <c r="N203"/>
  <c r="N202"/>
  <c r="N201"/>
  <c r="N199"/>
  <c r="N198"/>
  <c r="N197"/>
  <c r="N196"/>
  <c r="N195"/>
  <c r="N194"/>
  <c r="N193"/>
  <c r="N192"/>
  <c r="N191"/>
  <c r="N190"/>
  <c r="N189"/>
  <c r="N188"/>
  <c r="N185"/>
  <c r="N184"/>
  <c r="N183"/>
  <c r="N182"/>
  <c r="N181"/>
  <c r="N180"/>
  <c r="N179"/>
  <c r="N178"/>
  <c r="N177"/>
  <c r="N176"/>
  <c r="N175"/>
  <c r="N174"/>
  <c r="N173"/>
  <c r="N172"/>
  <c r="N171"/>
  <c r="N170"/>
  <c r="N168"/>
  <c r="N167"/>
  <c r="N166"/>
  <c r="N165"/>
  <c r="N164"/>
  <c r="N163"/>
  <c r="N162"/>
  <c r="N161"/>
  <c r="N160"/>
  <c r="N159"/>
  <c r="N158"/>
  <c r="N157"/>
  <c r="N156"/>
  <c r="N155"/>
  <c r="N154"/>
  <c r="N152"/>
  <c r="N151"/>
  <c r="N150"/>
  <c r="N149"/>
  <c r="N148"/>
  <c r="N147"/>
  <c r="N146"/>
  <c r="N145"/>
  <c r="N144"/>
  <c r="N143"/>
  <c r="N142"/>
  <c r="N141"/>
  <c r="N140"/>
  <c r="N139"/>
  <c r="N138"/>
  <c r="N136"/>
  <c r="N135"/>
  <c r="N134"/>
  <c r="N133"/>
  <c r="N132"/>
  <c r="N131"/>
  <c r="N130"/>
  <c r="N129"/>
  <c r="N128"/>
  <c r="N127"/>
  <c r="N126"/>
  <c r="N125"/>
  <c r="N124"/>
  <c r="N123"/>
  <c r="N122"/>
  <c r="N119"/>
  <c r="N118"/>
  <c r="N117"/>
  <c r="N116"/>
  <c r="N115"/>
  <c r="N114"/>
  <c r="N113"/>
  <c r="N112"/>
  <c r="N111"/>
  <c r="N110"/>
  <c r="N109"/>
  <c r="N108"/>
  <c r="N107"/>
  <c r="N106"/>
  <c r="N105"/>
  <c r="N104"/>
  <c r="N102"/>
  <c r="N101"/>
  <c r="N100"/>
  <c r="N99"/>
  <c r="N98"/>
  <c r="N97"/>
  <c r="N96"/>
  <c r="N95"/>
  <c r="N94"/>
  <c r="N93"/>
  <c r="N92"/>
  <c r="N91"/>
  <c r="N90"/>
  <c r="N89"/>
  <c r="N88"/>
  <c r="N86"/>
  <c r="N85"/>
  <c r="N84"/>
  <c r="N83"/>
  <c r="N82"/>
  <c r="N81"/>
  <c r="N80"/>
  <c r="N79"/>
  <c r="N78"/>
  <c r="N77"/>
  <c r="N76"/>
  <c r="N75"/>
  <c r="N74"/>
  <c r="N73"/>
  <c r="N72"/>
  <c r="N70"/>
  <c r="N69"/>
  <c r="N68"/>
  <c r="N67"/>
  <c r="N66"/>
  <c r="N65"/>
  <c r="N64"/>
  <c r="N63"/>
  <c r="N62"/>
  <c r="N61"/>
  <c r="N60"/>
  <c r="N59"/>
  <c r="N58"/>
  <c r="N57"/>
  <c r="N56"/>
  <c r="N53"/>
  <c r="N51"/>
  <c r="N50"/>
  <c r="N48"/>
  <c r="N47"/>
  <c r="N44"/>
  <c r="N43"/>
  <c r="N42"/>
  <c r="N41"/>
  <c r="N34"/>
  <c r="N33"/>
  <c r="N31"/>
  <c r="N29"/>
  <c r="N25"/>
  <c r="N17"/>
  <c r="N16"/>
  <c r="N15"/>
  <c r="N13"/>
  <c r="N10"/>
  <c r="M10"/>
  <c r="M229"/>
  <c r="M228"/>
  <c r="M227"/>
  <c r="M226"/>
  <c r="M225"/>
  <c r="M224"/>
  <c r="M223"/>
  <c r="M221"/>
  <c r="M220"/>
  <c r="M218"/>
  <c r="M217"/>
  <c r="M215"/>
  <c r="M214"/>
  <c r="M212"/>
  <c r="M211"/>
  <c r="M210"/>
  <c r="M209"/>
  <c r="M208"/>
  <c r="M207"/>
  <c r="M206"/>
  <c r="M205"/>
  <c r="M204"/>
  <c r="M203"/>
  <c r="M202"/>
  <c r="M201"/>
  <c r="M199"/>
  <c r="M198"/>
  <c r="M197"/>
  <c r="M196"/>
  <c r="M195"/>
  <c r="M194"/>
  <c r="M193"/>
  <c r="M192"/>
  <c r="M191"/>
  <c r="M190"/>
  <c r="M189"/>
  <c r="M188"/>
  <c r="M185"/>
  <c r="M184"/>
  <c r="M183"/>
  <c r="M182"/>
  <c r="M181"/>
  <c r="M180"/>
  <c r="M179"/>
  <c r="M178"/>
  <c r="M177"/>
  <c r="M176"/>
  <c r="M175"/>
  <c r="M174"/>
  <c r="M173"/>
  <c r="M172"/>
  <c r="M171"/>
  <c r="M170"/>
  <c r="M168"/>
  <c r="M167"/>
  <c r="M166"/>
  <c r="M165"/>
  <c r="M164"/>
  <c r="M163"/>
  <c r="M162"/>
  <c r="M161"/>
  <c r="M160"/>
  <c r="M159"/>
  <c r="M158"/>
  <c r="M157"/>
  <c r="M156"/>
  <c r="M155"/>
  <c r="M154"/>
  <c r="M152"/>
  <c r="M151"/>
  <c r="M150"/>
  <c r="M149"/>
  <c r="M148"/>
  <c r="M147"/>
  <c r="M146"/>
  <c r="M145"/>
  <c r="M144"/>
  <c r="M143"/>
  <c r="M142"/>
  <c r="M141"/>
  <c r="M140"/>
  <c r="M139"/>
  <c r="M138"/>
  <c r="M136"/>
  <c r="M135"/>
  <c r="M134"/>
  <c r="M133"/>
  <c r="M132"/>
  <c r="M131"/>
  <c r="M130"/>
  <c r="M129"/>
  <c r="M128"/>
  <c r="M127"/>
  <c r="M126"/>
  <c r="M125"/>
  <c r="M124"/>
  <c r="M123"/>
  <c r="M122"/>
  <c r="M119"/>
  <c r="M118"/>
  <c r="M117"/>
  <c r="M116"/>
  <c r="M115"/>
  <c r="M114"/>
  <c r="M113"/>
  <c r="M112"/>
  <c r="M111"/>
  <c r="M110"/>
  <c r="M109"/>
  <c r="M108"/>
  <c r="M107"/>
  <c r="M106"/>
  <c r="M105"/>
  <c r="M104"/>
  <c r="M102"/>
  <c r="M101"/>
  <c r="M100"/>
  <c r="M99"/>
  <c r="M98"/>
  <c r="M97"/>
  <c r="M96"/>
  <c r="M95"/>
  <c r="M94"/>
  <c r="M93"/>
  <c r="M92"/>
  <c r="M91"/>
  <c r="M90"/>
  <c r="M89"/>
  <c r="M88"/>
  <c r="M86"/>
  <c r="M85"/>
  <c r="M84"/>
  <c r="M83"/>
  <c r="M82"/>
  <c r="M81"/>
  <c r="M80"/>
  <c r="M79"/>
  <c r="M78"/>
  <c r="M77"/>
  <c r="M76"/>
  <c r="M75"/>
  <c r="M74"/>
  <c r="M73"/>
  <c r="M72"/>
  <c r="M70"/>
  <c r="M69"/>
  <c r="M68"/>
  <c r="M67"/>
  <c r="M66"/>
  <c r="M65"/>
  <c r="M64"/>
  <c r="M63"/>
  <c r="M62"/>
  <c r="M61"/>
  <c r="M60"/>
  <c r="M59"/>
  <c r="M58"/>
  <c r="M57"/>
  <c r="M56"/>
  <c r="M53"/>
  <c r="M51"/>
  <c r="M50"/>
  <c r="M48"/>
  <c r="M47"/>
  <c r="M44"/>
  <c r="M43"/>
  <c r="M42"/>
  <c r="M41"/>
  <c r="M34"/>
  <c r="M33"/>
  <c r="M31"/>
  <c r="M29"/>
  <c r="M25"/>
  <c r="M17"/>
  <c r="M16"/>
  <c r="M15"/>
  <c r="M13"/>
  <c r="L229"/>
  <c r="L228"/>
  <c r="L227"/>
  <c r="L226"/>
  <c r="L225"/>
  <c r="L224"/>
  <c r="L223"/>
  <c r="L221"/>
  <c r="L220"/>
  <c r="L218"/>
  <c r="L217"/>
  <c r="L215"/>
  <c r="L214"/>
  <c r="L212"/>
  <c r="L211"/>
  <c r="L210"/>
  <c r="L209"/>
  <c r="L208"/>
  <c r="L207"/>
  <c r="L206"/>
  <c r="L205"/>
  <c r="L204"/>
  <c r="L203"/>
  <c r="L202"/>
  <c r="L201"/>
  <c r="L199"/>
  <c r="L198"/>
  <c r="L197"/>
  <c r="L196"/>
  <c r="L195"/>
  <c r="L194"/>
  <c r="L193"/>
  <c r="L192"/>
  <c r="L191"/>
  <c r="L190"/>
  <c r="L189"/>
  <c r="L188"/>
  <c r="L185"/>
  <c r="L184"/>
  <c r="L183"/>
  <c r="L182"/>
  <c r="L181"/>
  <c r="L180"/>
  <c r="L179"/>
  <c r="L178"/>
  <c r="L177"/>
  <c r="L176"/>
  <c r="L175"/>
  <c r="L174"/>
  <c r="L173"/>
  <c r="L172"/>
  <c r="L171"/>
  <c r="L170"/>
  <c r="L168"/>
  <c r="L167"/>
  <c r="L166"/>
  <c r="L165"/>
  <c r="L164"/>
  <c r="L163"/>
  <c r="L162"/>
  <c r="L161"/>
  <c r="L160"/>
  <c r="L159"/>
  <c r="L158"/>
  <c r="L157"/>
  <c r="L156"/>
  <c r="L155"/>
  <c r="L154"/>
  <c r="L152"/>
  <c r="L151"/>
  <c r="L150"/>
  <c r="L149"/>
  <c r="L148"/>
  <c r="L147"/>
  <c r="L146"/>
  <c r="L145"/>
  <c r="L144"/>
  <c r="L143"/>
  <c r="L142"/>
  <c r="L141"/>
  <c r="L140"/>
  <c r="L139"/>
  <c r="L138"/>
  <c r="L136"/>
  <c r="L135"/>
  <c r="L134"/>
  <c r="L133"/>
  <c r="L132"/>
  <c r="L131"/>
  <c r="L130"/>
  <c r="L129"/>
  <c r="L128"/>
  <c r="L127"/>
  <c r="L126"/>
  <c r="L125"/>
  <c r="L124"/>
  <c r="L123"/>
  <c r="L122"/>
  <c r="L119"/>
  <c r="L118"/>
  <c r="L117"/>
  <c r="L116"/>
  <c r="L115"/>
  <c r="L114"/>
  <c r="L113"/>
  <c r="L112"/>
  <c r="L111"/>
  <c r="L110"/>
  <c r="L109"/>
  <c r="L108"/>
  <c r="L107"/>
  <c r="L106"/>
  <c r="L105"/>
  <c r="L104"/>
  <c r="L102"/>
  <c r="L101"/>
  <c r="L100"/>
  <c r="L99"/>
  <c r="L98"/>
  <c r="L97"/>
  <c r="L96"/>
  <c r="L95"/>
  <c r="L94"/>
  <c r="L93"/>
  <c r="L92"/>
  <c r="L91"/>
  <c r="L90"/>
  <c r="L89"/>
  <c r="L88"/>
  <c r="L86"/>
  <c r="L85"/>
  <c r="L84"/>
  <c r="L83"/>
  <c r="L82"/>
  <c r="L81"/>
  <c r="L80"/>
  <c r="L79"/>
  <c r="L78"/>
  <c r="L77"/>
  <c r="L76"/>
  <c r="L75"/>
  <c r="L74"/>
  <c r="L73"/>
  <c r="L72"/>
  <c r="L70"/>
  <c r="L69"/>
  <c r="L68"/>
  <c r="L67"/>
  <c r="L66"/>
  <c r="L65"/>
  <c r="L64"/>
  <c r="L63"/>
  <c r="L62"/>
  <c r="L61"/>
  <c r="L60"/>
  <c r="L59"/>
  <c r="L58"/>
  <c r="L57"/>
  <c r="L56"/>
  <c r="L53"/>
  <c r="L51"/>
  <c r="L50"/>
  <c r="L48"/>
  <c r="L47"/>
  <c r="L44"/>
  <c r="L43"/>
  <c r="L42"/>
  <c r="L41"/>
  <c r="L34"/>
  <c r="L33"/>
  <c r="L31"/>
  <c r="L29"/>
  <c r="L25"/>
  <c r="L17"/>
  <c r="L16"/>
  <c r="L15"/>
  <c r="L13"/>
  <c r="L10"/>
  <c r="K10"/>
  <c r="K229"/>
  <c r="K228"/>
  <c r="K227"/>
  <c r="K226"/>
  <c r="K225"/>
  <c r="K224"/>
  <c r="K223"/>
  <c r="K221"/>
  <c r="K220"/>
  <c r="K218"/>
  <c r="K217"/>
  <c r="K215"/>
  <c r="K214"/>
  <c r="K212"/>
  <c r="K211"/>
  <c r="K210"/>
  <c r="K209"/>
  <c r="K208"/>
  <c r="K207"/>
  <c r="K206"/>
  <c r="K205"/>
  <c r="K204"/>
  <c r="K203"/>
  <c r="K202"/>
  <c r="K201"/>
  <c r="K199"/>
  <c r="K198"/>
  <c r="K197"/>
  <c r="K196"/>
  <c r="K195"/>
  <c r="K194"/>
  <c r="K193"/>
  <c r="K192"/>
  <c r="K191"/>
  <c r="K190"/>
  <c r="K189"/>
  <c r="K188"/>
  <c r="K185"/>
  <c r="K184"/>
  <c r="K183"/>
  <c r="K182"/>
  <c r="K181"/>
  <c r="K180"/>
  <c r="K179"/>
  <c r="K178"/>
  <c r="K177"/>
  <c r="K176"/>
  <c r="K175"/>
  <c r="K174"/>
  <c r="K173"/>
  <c r="K172"/>
  <c r="K171"/>
  <c r="K170"/>
  <c r="K168"/>
  <c r="K167"/>
  <c r="K166"/>
  <c r="K165"/>
  <c r="K164"/>
  <c r="K163"/>
  <c r="K162"/>
  <c r="K161"/>
  <c r="K160"/>
  <c r="K159"/>
  <c r="K158"/>
  <c r="K157"/>
  <c r="K156"/>
  <c r="K155"/>
  <c r="K154"/>
  <c r="K152"/>
  <c r="K151"/>
  <c r="K150"/>
  <c r="K149"/>
  <c r="K148"/>
  <c r="K147"/>
  <c r="K146"/>
  <c r="K145"/>
  <c r="K144"/>
  <c r="K143"/>
  <c r="K142"/>
  <c r="K141"/>
  <c r="K140"/>
  <c r="K139"/>
  <c r="K138"/>
  <c r="K136"/>
  <c r="K135"/>
  <c r="K134"/>
  <c r="K133"/>
  <c r="K132"/>
  <c r="K131"/>
  <c r="K130"/>
  <c r="K129"/>
  <c r="K128"/>
  <c r="K127"/>
  <c r="K126"/>
  <c r="K125"/>
  <c r="K124"/>
  <c r="K123"/>
  <c r="K122"/>
  <c r="K119"/>
  <c r="K118"/>
  <c r="K117"/>
  <c r="K116"/>
  <c r="K115"/>
  <c r="K114"/>
  <c r="K113"/>
  <c r="K112"/>
  <c r="K111"/>
  <c r="K110"/>
  <c r="K109"/>
  <c r="K108"/>
  <c r="K107"/>
  <c r="K106"/>
  <c r="K105"/>
  <c r="K104"/>
  <c r="K102"/>
  <c r="K101"/>
  <c r="K100"/>
  <c r="K99"/>
  <c r="K98"/>
  <c r="K97"/>
  <c r="K96"/>
  <c r="K95"/>
  <c r="K94"/>
  <c r="K93"/>
  <c r="K92"/>
  <c r="K91"/>
  <c r="K90"/>
  <c r="K89"/>
  <c r="K88"/>
  <c r="K86"/>
  <c r="K85"/>
  <c r="K84"/>
  <c r="K83"/>
  <c r="K82"/>
  <c r="K81"/>
  <c r="K80"/>
  <c r="K79"/>
  <c r="K78"/>
  <c r="K77"/>
  <c r="K76"/>
  <c r="K75"/>
  <c r="K74"/>
  <c r="K73"/>
  <c r="K72"/>
  <c r="K70"/>
  <c r="K69"/>
  <c r="K68"/>
  <c r="K67"/>
  <c r="K66"/>
  <c r="K65"/>
  <c r="K64"/>
  <c r="K63"/>
  <c r="K62"/>
  <c r="K61"/>
  <c r="K60"/>
  <c r="K59"/>
  <c r="K58"/>
  <c r="K57"/>
  <c r="K56"/>
  <c r="K53"/>
  <c r="K51"/>
  <c r="K50"/>
  <c r="K48"/>
  <c r="K47"/>
  <c r="K44"/>
  <c r="K43"/>
  <c r="K42"/>
  <c r="K41"/>
  <c r="K34"/>
  <c r="K33"/>
  <c r="K31"/>
  <c r="K29"/>
  <c r="K25"/>
  <c r="K17"/>
  <c r="K16"/>
  <c r="K15"/>
  <c r="K13"/>
  <c r="J13"/>
  <c r="J10"/>
  <c r="J229"/>
  <c r="J228"/>
  <c r="J227"/>
  <c r="J226"/>
  <c r="J225"/>
  <c r="J224"/>
  <c r="J223"/>
  <c r="J221"/>
  <c r="J220"/>
  <c r="J218"/>
  <c r="J217"/>
  <c r="J215"/>
  <c r="J214"/>
  <c r="J212"/>
  <c r="J211"/>
  <c r="J210"/>
  <c r="J209"/>
  <c r="J208"/>
  <c r="J207"/>
  <c r="J206"/>
  <c r="J205"/>
  <c r="J204"/>
  <c r="J203"/>
  <c r="J202"/>
  <c r="J201"/>
  <c r="J199"/>
  <c r="J198"/>
  <c r="J197"/>
  <c r="J196"/>
  <c r="J195"/>
  <c r="J194"/>
  <c r="J193"/>
  <c r="J192"/>
  <c r="J191"/>
  <c r="J190"/>
  <c r="J189"/>
  <c r="J188"/>
  <c r="J185"/>
  <c r="J184"/>
  <c r="J183"/>
  <c r="J182"/>
  <c r="J181"/>
  <c r="J180"/>
  <c r="J179"/>
  <c r="J178"/>
  <c r="J177"/>
  <c r="J176"/>
  <c r="J175"/>
  <c r="J174"/>
  <c r="J173"/>
  <c r="J172"/>
  <c r="J171"/>
  <c r="J170"/>
  <c r="J168"/>
  <c r="J167"/>
  <c r="J166"/>
  <c r="J165"/>
  <c r="J164"/>
  <c r="J163"/>
  <c r="J162"/>
  <c r="J161"/>
  <c r="J160"/>
  <c r="J159"/>
  <c r="J158"/>
  <c r="J157"/>
  <c r="J156"/>
  <c r="J155"/>
  <c r="J154"/>
  <c r="J152"/>
  <c r="J151"/>
  <c r="J150"/>
  <c r="J149"/>
  <c r="J148"/>
  <c r="J147"/>
  <c r="J146"/>
  <c r="J145"/>
  <c r="J144"/>
  <c r="J143"/>
  <c r="J142"/>
  <c r="J141"/>
  <c r="J140"/>
  <c r="J139"/>
  <c r="J138"/>
  <c r="J136"/>
  <c r="J135"/>
  <c r="J134"/>
  <c r="J133"/>
  <c r="J132"/>
  <c r="J131"/>
  <c r="J130"/>
  <c r="J129"/>
  <c r="J128"/>
  <c r="J127"/>
  <c r="J126"/>
  <c r="J125"/>
  <c r="J124"/>
  <c r="J123"/>
  <c r="J122"/>
  <c r="J119"/>
  <c r="J118"/>
  <c r="J117"/>
  <c r="J116"/>
  <c r="J115"/>
  <c r="J114"/>
  <c r="J113"/>
  <c r="J112"/>
  <c r="J111"/>
  <c r="J110"/>
  <c r="J109"/>
  <c r="J108"/>
  <c r="J107"/>
  <c r="J106"/>
  <c r="J105"/>
  <c r="J104"/>
  <c r="J102"/>
  <c r="J101"/>
  <c r="J100"/>
  <c r="J99"/>
  <c r="J98"/>
  <c r="J97"/>
  <c r="J96"/>
  <c r="J95"/>
  <c r="J94"/>
  <c r="J93"/>
  <c r="J92"/>
  <c r="J91"/>
  <c r="J90"/>
  <c r="J89"/>
  <c r="J88"/>
  <c r="J86"/>
  <c r="J85"/>
  <c r="J84"/>
  <c r="J83"/>
  <c r="J82"/>
  <c r="J81"/>
  <c r="J80"/>
  <c r="J79"/>
  <c r="J78"/>
  <c r="J77"/>
  <c r="J76"/>
  <c r="J75"/>
  <c r="J74"/>
  <c r="J73"/>
  <c r="J72"/>
  <c r="J70"/>
  <c r="J69"/>
  <c r="J68"/>
  <c r="J67"/>
  <c r="J66"/>
  <c r="J65"/>
  <c r="J64"/>
  <c r="J63"/>
  <c r="J62"/>
  <c r="J61"/>
  <c r="J60"/>
  <c r="J59"/>
  <c r="J58"/>
  <c r="J57"/>
  <c r="J56"/>
  <c r="J53"/>
  <c r="J51"/>
  <c r="J50"/>
  <c r="J48"/>
  <c r="J47"/>
  <c r="J44"/>
  <c r="J43"/>
  <c r="J42"/>
  <c r="J41"/>
  <c r="J34"/>
  <c r="J33"/>
  <c r="J31"/>
  <c r="J29"/>
  <c r="J25"/>
  <c r="J17"/>
  <c r="J16"/>
  <c r="J15"/>
  <c r="I229"/>
  <c r="I228"/>
  <c r="I227"/>
  <c r="I226"/>
  <c r="I225"/>
  <c r="I224"/>
  <c r="I223"/>
  <c r="I221"/>
  <c r="I220"/>
  <c r="I218"/>
  <c r="I217"/>
  <c r="I215"/>
  <c r="I214"/>
  <c r="I212"/>
  <c r="I211"/>
  <c r="I210"/>
  <c r="I209"/>
  <c r="I208"/>
  <c r="I207"/>
  <c r="I206"/>
  <c r="I205"/>
  <c r="I204"/>
  <c r="I203"/>
  <c r="I202"/>
  <c r="I201"/>
  <c r="I199"/>
  <c r="I198"/>
  <c r="I197"/>
  <c r="I196"/>
  <c r="I195"/>
  <c r="I194"/>
  <c r="I193"/>
  <c r="I192"/>
  <c r="I191"/>
  <c r="I190"/>
  <c r="I189"/>
  <c r="I188"/>
  <c r="I185"/>
  <c r="I184"/>
  <c r="I183"/>
  <c r="I182"/>
  <c r="I181"/>
  <c r="I180"/>
  <c r="I179"/>
  <c r="I178"/>
  <c r="I177"/>
  <c r="I176"/>
  <c r="I175"/>
  <c r="I174"/>
  <c r="I173"/>
  <c r="I172"/>
  <c r="I171"/>
  <c r="I170"/>
  <c r="I168"/>
  <c r="I167"/>
  <c r="I166"/>
  <c r="I165"/>
  <c r="I164"/>
  <c r="I163"/>
  <c r="I162"/>
  <c r="I161"/>
  <c r="I160"/>
  <c r="I159"/>
  <c r="I158"/>
  <c r="I157"/>
  <c r="I156"/>
  <c r="I155"/>
  <c r="I154"/>
  <c r="I152"/>
  <c r="I151"/>
  <c r="I150"/>
  <c r="I149"/>
  <c r="I148"/>
  <c r="I147"/>
  <c r="I146"/>
  <c r="I145"/>
  <c r="I144"/>
  <c r="I143"/>
  <c r="I142"/>
  <c r="I141"/>
  <c r="I140"/>
  <c r="I139"/>
  <c r="I138"/>
  <c r="I136"/>
  <c r="I135"/>
  <c r="I134"/>
  <c r="I133"/>
  <c r="I132"/>
  <c r="I131"/>
  <c r="I130"/>
  <c r="I129"/>
  <c r="I128"/>
  <c r="I127"/>
  <c r="I126"/>
  <c r="I125"/>
  <c r="I124"/>
  <c r="I123"/>
  <c r="I122"/>
  <c r="I119"/>
  <c r="I118"/>
  <c r="I117"/>
  <c r="I116"/>
  <c r="I115"/>
  <c r="I114"/>
  <c r="I113"/>
  <c r="I112"/>
  <c r="I111"/>
  <c r="I110"/>
  <c r="I109"/>
  <c r="I108"/>
  <c r="I107"/>
  <c r="I106"/>
  <c r="I105"/>
  <c r="I104"/>
  <c r="I102"/>
  <c r="I101"/>
  <c r="I100"/>
  <c r="I99"/>
  <c r="I98"/>
  <c r="I97"/>
  <c r="I96"/>
  <c r="I95"/>
  <c r="I94"/>
  <c r="I93"/>
  <c r="I92"/>
  <c r="I91"/>
  <c r="I90"/>
  <c r="I89"/>
  <c r="I88"/>
  <c r="I86"/>
  <c r="I85"/>
  <c r="I84"/>
  <c r="I83"/>
  <c r="I82"/>
  <c r="I81"/>
  <c r="I80"/>
  <c r="I79"/>
  <c r="I78"/>
  <c r="I77"/>
  <c r="I76"/>
  <c r="I75"/>
  <c r="I74"/>
  <c r="I73"/>
  <c r="I72"/>
  <c r="I70"/>
  <c r="I69"/>
  <c r="I68"/>
  <c r="I67"/>
  <c r="I66"/>
  <c r="I65"/>
  <c r="I64"/>
  <c r="I63"/>
  <c r="I62"/>
  <c r="I61"/>
  <c r="I60"/>
  <c r="I59"/>
  <c r="I58"/>
  <c r="I57"/>
  <c r="I56"/>
  <c r="I53"/>
  <c r="I51"/>
  <c r="I50"/>
  <c r="I48"/>
  <c r="I47"/>
  <c r="I44"/>
  <c r="I43"/>
  <c r="I42"/>
  <c r="I41"/>
  <c r="I34"/>
  <c r="I33"/>
  <c r="I31"/>
  <c r="I29"/>
  <c r="I25"/>
  <c r="I17"/>
  <c r="I16"/>
  <c r="I15"/>
  <c r="I13"/>
  <c r="I10"/>
  <c r="H10"/>
  <c r="H229"/>
  <c r="H228"/>
  <c r="H227"/>
  <c r="H226"/>
  <c r="H225"/>
  <c r="H224"/>
  <c r="H223"/>
  <c r="H221"/>
  <c r="H220"/>
  <c r="H218"/>
  <c r="H217"/>
  <c r="H215"/>
  <c r="H214"/>
  <c r="H212"/>
  <c r="H211"/>
  <c r="H210"/>
  <c r="H209"/>
  <c r="H208"/>
  <c r="H207"/>
  <c r="H206"/>
  <c r="H205"/>
  <c r="H204"/>
  <c r="H203"/>
  <c r="H202"/>
  <c r="H201"/>
  <c r="H199"/>
  <c r="H198"/>
  <c r="H197"/>
  <c r="H196"/>
  <c r="H195"/>
  <c r="H194"/>
  <c r="H193"/>
  <c r="H192"/>
  <c r="H191"/>
  <c r="H190"/>
  <c r="H189"/>
  <c r="H188"/>
  <c r="H185"/>
  <c r="H184"/>
  <c r="H183"/>
  <c r="H182"/>
  <c r="H181"/>
  <c r="H180"/>
  <c r="H179"/>
  <c r="H178"/>
  <c r="H177"/>
  <c r="H176"/>
  <c r="H175"/>
  <c r="H174"/>
  <c r="H173"/>
  <c r="H172"/>
  <c r="H171"/>
  <c r="H170"/>
  <c r="H168"/>
  <c r="H167"/>
  <c r="H166"/>
  <c r="H165"/>
  <c r="H164"/>
  <c r="H163"/>
  <c r="H162"/>
  <c r="H161"/>
  <c r="H160"/>
  <c r="H159"/>
  <c r="H158"/>
  <c r="H157"/>
  <c r="H156"/>
  <c r="H155"/>
  <c r="H154"/>
  <c r="H152"/>
  <c r="H151"/>
  <c r="H150"/>
  <c r="H149"/>
  <c r="H148"/>
  <c r="H147"/>
  <c r="H146"/>
  <c r="H145"/>
  <c r="H144"/>
  <c r="H143"/>
  <c r="H142"/>
  <c r="H141"/>
  <c r="H140"/>
  <c r="H139"/>
  <c r="H138"/>
  <c r="H136"/>
  <c r="H135"/>
  <c r="H134"/>
  <c r="H133"/>
  <c r="H132"/>
  <c r="H131"/>
  <c r="H130"/>
  <c r="H129"/>
  <c r="H128"/>
  <c r="H127"/>
  <c r="H126"/>
  <c r="H125"/>
  <c r="H124"/>
  <c r="H123"/>
  <c r="H122"/>
  <c r="H119"/>
  <c r="H118"/>
  <c r="H117"/>
  <c r="H116"/>
  <c r="H115"/>
  <c r="H114"/>
  <c r="H113"/>
  <c r="H112"/>
  <c r="H111"/>
  <c r="H110"/>
  <c r="H109"/>
  <c r="H108"/>
  <c r="H107"/>
  <c r="H106"/>
  <c r="H105"/>
  <c r="H104"/>
  <c r="H102"/>
  <c r="H101"/>
  <c r="H100"/>
  <c r="H99"/>
  <c r="H98"/>
  <c r="H97"/>
  <c r="H96"/>
  <c r="H95"/>
  <c r="H94"/>
  <c r="H93"/>
  <c r="H92"/>
  <c r="H91"/>
  <c r="H90"/>
  <c r="H89"/>
  <c r="H88"/>
  <c r="H86"/>
  <c r="H85"/>
  <c r="H84"/>
  <c r="H83"/>
  <c r="H82"/>
  <c r="H81"/>
  <c r="H80"/>
  <c r="H79"/>
  <c r="H78"/>
  <c r="H77"/>
  <c r="H76"/>
  <c r="H75"/>
  <c r="H74"/>
  <c r="H73"/>
  <c r="H72"/>
  <c r="H70"/>
  <c r="H69"/>
  <c r="H68"/>
  <c r="H67"/>
  <c r="H66"/>
  <c r="H65"/>
  <c r="H64"/>
  <c r="H63"/>
  <c r="H62"/>
  <c r="H61"/>
  <c r="H60"/>
  <c r="H59"/>
  <c r="H58"/>
  <c r="H57"/>
  <c r="H56"/>
  <c r="H53"/>
  <c r="H51"/>
  <c r="H50"/>
  <c r="H48"/>
  <c r="H47"/>
  <c r="H44"/>
  <c r="H43"/>
  <c r="H42"/>
  <c r="H41"/>
  <c r="H34"/>
  <c r="H33"/>
  <c r="H31"/>
  <c r="H29"/>
  <c r="H25"/>
  <c r="H17"/>
  <c r="H16"/>
  <c r="H15"/>
  <c r="H13"/>
  <c r="G229"/>
  <c r="G228"/>
  <c r="G227"/>
  <c r="G226"/>
  <c r="G225"/>
  <c r="G224"/>
  <c r="G223"/>
  <c r="G221"/>
  <c r="G220"/>
  <c r="G218"/>
  <c r="G217"/>
  <c r="G215"/>
  <c r="G214"/>
  <c r="G212"/>
  <c r="G211"/>
  <c r="G210"/>
  <c r="G209"/>
  <c r="G208"/>
  <c r="G207"/>
  <c r="G206"/>
  <c r="G205"/>
  <c r="G204"/>
  <c r="G203"/>
  <c r="G202"/>
  <c r="G201"/>
  <c r="G199"/>
  <c r="G198"/>
  <c r="G197"/>
  <c r="G196"/>
  <c r="G195"/>
  <c r="G194"/>
  <c r="G193"/>
  <c r="G192"/>
  <c r="G191"/>
  <c r="G190"/>
  <c r="G189"/>
  <c r="G188"/>
  <c r="G185"/>
  <c r="G184"/>
  <c r="G183"/>
  <c r="G182"/>
  <c r="G181"/>
  <c r="G180"/>
  <c r="G179"/>
  <c r="G178"/>
  <c r="G177"/>
  <c r="G176"/>
  <c r="G175"/>
  <c r="G174"/>
  <c r="G173"/>
  <c r="G172"/>
  <c r="G171"/>
  <c r="G170"/>
  <c r="G168"/>
  <c r="G167"/>
  <c r="G166"/>
  <c r="G165"/>
  <c r="G164"/>
  <c r="G163"/>
  <c r="G162"/>
  <c r="G161"/>
  <c r="G160"/>
  <c r="G159"/>
  <c r="G158"/>
  <c r="G157"/>
  <c r="G156"/>
  <c r="G155"/>
  <c r="G154"/>
  <c r="G152"/>
  <c r="G151"/>
  <c r="G150"/>
  <c r="G149"/>
  <c r="G148"/>
  <c r="G147"/>
  <c r="G146"/>
  <c r="G145"/>
  <c r="G144"/>
  <c r="G143"/>
  <c r="G142"/>
  <c r="G141"/>
  <c r="G140"/>
  <c r="G139"/>
  <c r="G138"/>
  <c r="G136"/>
  <c r="G135"/>
  <c r="G134"/>
  <c r="G133"/>
  <c r="G132"/>
  <c r="G131"/>
  <c r="G130"/>
  <c r="G129"/>
  <c r="G128"/>
  <c r="G127"/>
  <c r="G126"/>
  <c r="G125"/>
  <c r="G124"/>
  <c r="G123"/>
  <c r="G122"/>
  <c r="G119"/>
  <c r="G118"/>
  <c r="G117"/>
  <c r="G116"/>
  <c r="G115"/>
  <c r="G114"/>
  <c r="G113"/>
  <c r="G112"/>
  <c r="G111"/>
  <c r="G110"/>
  <c r="G109"/>
  <c r="G108"/>
  <c r="G107"/>
  <c r="G106"/>
  <c r="G105"/>
  <c r="G104"/>
  <c r="G102"/>
  <c r="G101"/>
  <c r="G100"/>
  <c r="G99"/>
  <c r="G98"/>
  <c r="G97"/>
  <c r="G96"/>
  <c r="G95"/>
  <c r="G94"/>
  <c r="G93"/>
  <c r="G92"/>
  <c r="G91"/>
  <c r="G90"/>
  <c r="G89"/>
  <c r="G88"/>
  <c r="G86"/>
  <c r="G85"/>
  <c r="G84"/>
  <c r="G83"/>
  <c r="G82"/>
  <c r="G81"/>
  <c r="G80"/>
  <c r="G79"/>
  <c r="G78"/>
  <c r="G77"/>
  <c r="G76"/>
  <c r="G75"/>
  <c r="G74"/>
  <c r="G73"/>
  <c r="G72"/>
  <c r="G70"/>
  <c r="G69"/>
  <c r="G68"/>
  <c r="G67"/>
  <c r="G66"/>
  <c r="G65"/>
  <c r="G64"/>
  <c r="G63"/>
  <c r="G62"/>
  <c r="G61"/>
  <c r="G60"/>
  <c r="G59"/>
  <c r="G58"/>
  <c r="G57"/>
  <c r="G56"/>
  <c r="G53"/>
  <c r="G51"/>
  <c r="G50"/>
  <c r="G48"/>
  <c r="G47"/>
  <c r="G44"/>
  <c r="G43"/>
  <c r="G42"/>
  <c r="G41"/>
  <c r="G34"/>
  <c r="G33"/>
  <c r="G31"/>
  <c r="G29"/>
  <c r="G25"/>
  <c r="G17"/>
  <c r="G16"/>
  <c r="G15"/>
  <c r="G13"/>
  <c r="G10"/>
  <c r="F10"/>
  <c r="F229"/>
  <c r="F228"/>
  <c r="F227"/>
  <c r="F226"/>
  <c r="F225"/>
  <c r="F224"/>
  <c r="F223"/>
  <c r="F221"/>
  <c r="F220"/>
  <c r="F218"/>
  <c r="F217"/>
  <c r="F215"/>
  <c r="F214"/>
  <c r="F212"/>
  <c r="F211"/>
  <c r="F210"/>
  <c r="F209"/>
  <c r="F208"/>
  <c r="F207"/>
  <c r="F206"/>
  <c r="F205"/>
  <c r="F204"/>
  <c r="F203"/>
  <c r="F202"/>
  <c r="F201"/>
  <c r="F199"/>
  <c r="F198"/>
  <c r="F197"/>
  <c r="F196"/>
  <c r="F195"/>
  <c r="F194"/>
  <c r="F193"/>
  <c r="F192"/>
  <c r="F191"/>
  <c r="F190"/>
  <c r="F189"/>
  <c r="F188"/>
  <c r="F185"/>
  <c r="F184"/>
  <c r="F183"/>
  <c r="F182"/>
  <c r="F181"/>
  <c r="F180"/>
  <c r="F179"/>
  <c r="F178"/>
  <c r="F177"/>
  <c r="F176"/>
  <c r="F175"/>
  <c r="F174"/>
  <c r="F173"/>
  <c r="F172"/>
  <c r="F171"/>
  <c r="F170"/>
  <c r="F168"/>
  <c r="F167"/>
  <c r="F166"/>
  <c r="F165"/>
  <c r="F164"/>
  <c r="F163"/>
  <c r="F162"/>
  <c r="F161"/>
  <c r="F160"/>
  <c r="F159"/>
  <c r="F158"/>
  <c r="F157"/>
  <c r="F156"/>
  <c r="F155"/>
  <c r="F154"/>
  <c r="F152"/>
  <c r="F151"/>
  <c r="F150"/>
  <c r="F149"/>
  <c r="F148"/>
  <c r="F147"/>
  <c r="F146"/>
  <c r="F145"/>
  <c r="F144"/>
  <c r="F143"/>
  <c r="F142"/>
  <c r="F141"/>
  <c r="F140"/>
  <c r="F139"/>
  <c r="F138"/>
  <c r="F136"/>
  <c r="F135"/>
  <c r="F134"/>
  <c r="F133"/>
  <c r="F132"/>
  <c r="F131"/>
  <c r="F130"/>
  <c r="F129"/>
  <c r="F128"/>
  <c r="F127"/>
  <c r="F126"/>
  <c r="F125"/>
  <c r="F124"/>
  <c r="F123"/>
  <c r="F122"/>
  <c r="F119"/>
  <c r="F118"/>
  <c r="F117"/>
  <c r="F116"/>
  <c r="F115"/>
  <c r="F114"/>
  <c r="F113"/>
  <c r="F112"/>
  <c r="F111"/>
  <c r="F110"/>
  <c r="F109"/>
  <c r="F108"/>
  <c r="F107"/>
  <c r="F106"/>
  <c r="F105"/>
  <c r="F104"/>
  <c r="F102"/>
  <c r="F101"/>
  <c r="F100"/>
  <c r="F99"/>
  <c r="F98"/>
  <c r="F97"/>
  <c r="F96"/>
  <c r="F95"/>
  <c r="F94"/>
  <c r="F93"/>
  <c r="F92"/>
  <c r="F91"/>
  <c r="F90"/>
  <c r="F89"/>
  <c r="F88"/>
  <c r="F86"/>
  <c r="F85"/>
  <c r="F84"/>
  <c r="F83"/>
  <c r="F82"/>
  <c r="F81"/>
  <c r="F80"/>
  <c r="F79"/>
  <c r="F78"/>
  <c r="F77"/>
  <c r="F76"/>
  <c r="F75"/>
  <c r="F74"/>
  <c r="F73"/>
  <c r="F72"/>
  <c r="F70"/>
  <c r="F69"/>
  <c r="F68"/>
  <c r="F67"/>
  <c r="F66"/>
  <c r="F65"/>
  <c r="F64"/>
  <c r="F63"/>
  <c r="F62"/>
  <c r="F61"/>
  <c r="F60"/>
  <c r="F59"/>
  <c r="F58"/>
  <c r="F57"/>
  <c r="F56"/>
  <c r="F53"/>
  <c r="F51"/>
  <c r="F50"/>
  <c r="F48"/>
  <c r="F47"/>
  <c r="F44"/>
  <c r="F43"/>
  <c r="F42"/>
  <c r="F41"/>
  <c r="F34"/>
  <c r="F33"/>
  <c r="F31"/>
  <c r="F29"/>
  <c r="F25"/>
  <c r="F17"/>
  <c r="F16"/>
  <c r="F15"/>
  <c r="F13"/>
  <c r="E229"/>
  <c r="E228"/>
  <c r="E227"/>
  <c r="E226"/>
  <c r="E225"/>
  <c r="E224"/>
  <c r="E223"/>
  <c r="E221"/>
  <c r="E220"/>
  <c r="E218"/>
  <c r="E217"/>
  <c r="E215"/>
  <c r="E214"/>
  <c r="E212"/>
  <c r="E211"/>
  <c r="E210"/>
  <c r="E209"/>
  <c r="E208"/>
  <c r="E207"/>
  <c r="E206"/>
  <c r="E205"/>
  <c r="E204"/>
  <c r="E203"/>
  <c r="E202"/>
  <c r="E201"/>
  <c r="E199"/>
  <c r="E198"/>
  <c r="E197"/>
  <c r="E196"/>
  <c r="E195"/>
  <c r="E194"/>
  <c r="E193"/>
  <c r="E192"/>
  <c r="E191"/>
  <c r="E190"/>
  <c r="E189"/>
  <c r="E188"/>
  <c r="E185"/>
  <c r="E184"/>
  <c r="E183"/>
  <c r="E182"/>
  <c r="E181"/>
  <c r="E180"/>
  <c r="E179"/>
  <c r="E178"/>
  <c r="E177"/>
  <c r="E176"/>
  <c r="E175"/>
  <c r="E174"/>
  <c r="E173"/>
  <c r="E172"/>
  <c r="E171"/>
  <c r="E170"/>
  <c r="E168"/>
  <c r="E167"/>
  <c r="E166"/>
  <c r="E165"/>
  <c r="E164"/>
  <c r="E163"/>
  <c r="E162"/>
  <c r="E161"/>
  <c r="E160"/>
  <c r="E159"/>
  <c r="E158"/>
  <c r="E157"/>
  <c r="E156"/>
  <c r="E155"/>
  <c r="E154"/>
  <c r="E152"/>
  <c r="E151"/>
  <c r="E150"/>
  <c r="E149"/>
  <c r="E148"/>
  <c r="E147"/>
  <c r="E146"/>
  <c r="E145"/>
  <c r="E144"/>
  <c r="E143"/>
  <c r="E142"/>
  <c r="E141"/>
  <c r="E140"/>
  <c r="E139"/>
  <c r="E138"/>
  <c r="E136"/>
  <c r="E135"/>
  <c r="E134"/>
  <c r="E133"/>
  <c r="E132"/>
  <c r="E131"/>
  <c r="E130"/>
  <c r="E129"/>
  <c r="E128"/>
  <c r="E127"/>
  <c r="E126"/>
  <c r="E125"/>
  <c r="E124"/>
  <c r="E123"/>
  <c r="E122"/>
  <c r="E119"/>
  <c r="E118"/>
  <c r="E117"/>
  <c r="E116"/>
  <c r="E115"/>
  <c r="E114"/>
  <c r="E113"/>
  <c r="E112"/>
  <c r="E111"/>
  <c r="E110"/>
  <c r="E109"/>
  <c r="E108"/>
  <c r="E107"/>
  <c r="E106"/>
  <c r="E105"/>
  <c r="E104"/>
  <c r="E102"/>
  <c r="E101"/>
  <c r="E100"/>
  <c r="E99"/>
  <c r="E98"/>
  <c r="E97"/>
  <c r="E96"/>
  <c r="E95"/>
  <c r="E94"/>
  <c r="E93"/>
  <c r="E92"/>
  <c r="E91"/>
  <c r="E90"/>
  <c r="E89"/>
  <c r="E88"/>
  <c r="E86"/>
  <c r="E85"/>
  <c r="E84"/>
  <c r="E83"/>
  <c r="E82"/>
  <c r="E81"/>
  <c r="E80"/>
  <c r="E79"/>
  <c r="E78"/>
  <c r="E77"/>
  <c r="E76"/>
  <c r="E75"/>
  <c r="E74"/>
  <c r="E73"/>
  <c r="E72"/>
  <c r="E70"/>
  <c r="E69"/>
  <c r="E68"/>
  <c r="E67"/>
  <c r="E66"/>
  <c r="E65"/>
  <c r="E64"/>
  <c r="E63"/>
  <c r="E62"/>
  <c r="E61"/>
  <c r="E60"/>
  <c r="E59"/>
  <c r="E58"/>
  <c r="E57"/>
  <c r="E56"/>
  <c r="E53"/>
  <c r="E51"/>
  <c r="E50"/>
  <c r="E48"/>
  <c r="E47"/>
  <c r="E44"/>
  <c r="E43"/>
  <c r="E42"/>
  <c r="E41"/>
  <c r="E34"/>
  <c r="E33"/>
  <c r="E31"/>
  <c r="E29"/>
  <c r="E25"/>
  <c r="E17"/>
  <c r="E16"/>
  <c r="E15"/>
  <c r="E13"/>
  <c r="E10"/>
  <c r="D10"/>
  <c r="D229"/>
  <c r="D228"/>
  <c r="D227"/>
  <c r="D226"/>
  <c r="D225"/>
  <c r="D224"/>
  <c r="D223"/>
  <c r="D221"/>
  <c r="D220"/>
  <c r="D218"/>
  <c r="D217"/>
  <c r="D215"/>
  <c r="D214"/>
  <c r="D212"/>
  <c r="D211"/>
  <c r="D210"/>
  <c r="D209"/>
  <c r="D208"/>
  <c r="D207"/>
  <c r="D206"/>
  <c r="D205"/>
  <c r="D204"/>
  <c r="D203"/>
  <c r="D202"/>
  <c r="D201"/>
  <c r="D199"/>
  <c r="D198"/>
  <c r="D197"/>
  <c r="D196"/>
  <c r="D195"/>
  <c r="D194"/>
  <c r="D193"/>
  <c r="D192"/>
  <c r="D191"/>
  <c r="D190"/>
  <c r="D189"/>
  <c r="D188"/>
  <c r="D185"/>
  <c r="D184"/>
  <c r="D183"/>
  <c r="D182"/>
  <c r="D181"/>
  <c r="D180"/>
  <c r="D179"/>
  <c r="D178"/>
  <c r="D177"/>
  <c r="D176"/>
  <c r="D175"/>
  <c r="D174"/>
  <c r="D173"/>
  <c r="D172"/>
  <c r="D171"/>
  <c r="D170"/>
  <c r="D168"/>
  <c r="D167"/>
  <c r="D166"/>
  <c r="D165"/>
  <c r="D164"/>
  <c r="D163"/>
  <c r="D162"/>
  <c r="D161"/>
  <c r="D160"/>
  <c r="D159"/>
  <c r="D158"/>
  <c r="D157"/>
  <c r="D156"/>
  <c r="D155"/>
  <c r="D154"/>
  <c r="D152"/>
  <c r="D151"/>
  <c r="D150"/>
  <c r="D149"/>
  <c r="D148"/>
  <c r="D147"/>
  <c r="D146"/>
  <c r="D145"/>
  <c r="D144"/>
  <c r="D143"/>
  <c r="D142"/>
  <c r="D141"/>
  <c r="D140"/>
  <c r="D139"/>
  <c r="D138"/>
  <c r="D136"/>
  <c r="D135"/>
  <c r="D134"/>
  <c r="D133"/>
  <c r="D132"/>
  <c r="D131"/>
  <c r="D130"/>
  <c r="D129"/>
  <c r="D128"/>
  <c r="D127"/>
  <c r="D126"/>
  <c r="D125"/>
  <c r="D124"/>
  <c r="D123"/>
  <c r="D122"/>
  <c r="D119"/>
  <c r="D118"/>
  <c r="D117"/>
  <c r="D116"/>
  <c r="D115"/>
  <c r="D114"/>
  <c r="D113"/>
  <c r="D112"/>
  <c r="D111"/>
  <c r="D110"/>
  <c r="D109"/>
  <c r="D108"/>
  <c r="D107"/>
  <c r="D106"/>
  <c r="D105"/>
  <c r="D104"/>
  <c r="D102"/>
  <c r="D101"/>
  <c r="D100"/>
  <c r="D99"/>
  <c r="D98"/>
  <c r="D97"/>
  <c r="D96"/>
  <c r="D95"/>
  <c r="D94"/>
  <c r="D93"/>
  <c r="D92"/>
  <c r="D91"/>
  <c r="D90"/>
  <c r="D89"/>
  <c r="D88"/>
  <c r="D86"/>
  <c r="D85"/>
  <c r="D84"/>
  <c r="D83"/>
  <c r="D82"/>
  <c r="D81"/>
  <c r="D80"/>
  <c r="D79"/>
  <c r="D78"/>
  <c r="D77"/>
  <c r="D76"/>
  <c r="D75"/>
  <c r="D74"/>
  <c r="D73"/>
  <c r="D72"/>
  <c r="D70"/>
  <c r="D69"/>
  <c r="D68"/>
  <c r="D67"/>
  <c r="D66"/>
  <c r="D65"/>
  <c r="D64"/>
  <c r="D63"/>
  <c r="D62"/>
  <c r="D61"/>
  <c r="D60"/>
  <c r="D59"/>
  <c r="D58"/>
  <c r="D57"/>
  <c r="D56"/>
  <c r="D53"/>
  <c r="D51"/>
  <c r="D50"/>
  <c r="D48"/>
  <c r="D47"/>
  <c r="D44"/>
  <c r="D43"/>
  <c r="D42"/>
  <c r="D41"/>
  <c r="D34"/>
  <c r="D33"/>
  <c r="D31"/>
  <c r="D29"/>
  <c r="D25"/>
  <c r="D17"/>
  <c r="D16"/>
  <c r="D15"/>
  <c r="D13"/>
  <c r="C229"/>
  <c r="C228"/>
  <c r="C227"/>
  <c r="C226"/>
  <c r="C225"/>
  <c r="C224"/>
  <c r="C223"/>
  <c r="C221"/>
  <c r="C220"/>
  <c r="C218"/>
  <c r="C217"/>
  <c r="C215"/>
  <c r="C214"/>
  <c r="C202"/>
  <c r="C203"/>
  <c r="C204"/>
  <c r="C205"/>
  <c r="C206"/>
  <c r="C207"/>
  <c r="C208"/>
  <c r="C209"/>
  <c r="C210"/>
  <c r="C211"/>
  <c r="C212"/>
  <c r="C201"/>
  <c r="C189"/>
  <c r="C190"/>
  <c r="C191"/>
  <c r="C192"/>
  <c r="C193"/>
  <c r="C194"/>
  <c r="C195"/>
  <c r="C196"/>
  <c r="C197"/>
  <c r="C198"/>
  <c r="C199"/>
  <c r="C188"/>
  <c r="C171"/>
  <c r="C172"/>
  <c r="C173"/>
  <c r="C174"/>
  <c r="C175"/>
  <c r="C176"/>
  <c r="C177"/>
  <c r="C178"/>
  <c r="C179"/>
  <c r="C180"/>
  <c r="C181"/>
  <c r="C182"/>
  <c r="C183"/>
  <c r="C184"/>
  <c r="C170"/>
  <c r="C155"/>
  <c r="C156"/>
  <c r="C157"/>
  <c r="C158"/>
  <c r="C159"/>
  <c r="C160"/>
  <c r="C161"/>
  <c r="C162"/>
  <c r="C163"/>
  <c r="C164"/>
  <c r="C165"/>
  <c r="C166"/>
  <c r="C167"/>
  <c r="C168"/>
  <c r="C154"/>
  <c r="C139"/>
  <c r="C140"/>
  <c r="C141"/>
  <c r="C142"/>
  <c r="C143"/>
  <c r="C144"/>
  <c r="C145"/>
  <c r="C146"/>
  <c r="C147"/>
  <c r="C148"/>
  <c r="C149"/>
  <c r="C150"/>
  <c r="C151"/>
  <c r="C152"/>
  <c r="C138"/>
  <c r="C123"/>
  <c r="C124"/>
  <c r="C125"/>
  <c r="C126"/>
  <c r="C127"/>
  <c r="C128"/>
  <c r="C129"/>
  <c r="C130"/>
  <c r="C131"/>
  <c r="C132"/>
  <c r="C133"/>
  <c r="C134"/>
  <c r="C135"/>
  <c r="C136"/>
  <c r="C122"/>
  <c r="C119"/>
  <c r="C105"/>
  <c r="C106"/>
  <c r="C107"/>
  <c r="C108"/>
  <c r="C109"/>
  <c r="C110"/>
  <c r="C111"/>
  <c r="C112"/>
  <c r="C113"/>
  <c r="C114"/>
  <c r="C115"/>
  <c r="C116"/>
  <c r="C117"/>
  <c r="C118"/>
  <c r="C104"/>
  <c r="C89"/>
  <c r="C90"/>
  <c r="C91"/>
  <c r="C92"/>
  <c r="C93"/>
  <c r="C94"/>
  <c r="C95"/>
  <c r="C96"/>
  <c r="C97"/>
  <c r="C98"/>
  <c r="C99"/>
  <c r="C100"/>
  <c r="C101"/>
  <c r="C102"/>
  <c r="C88"/>
  <c r="C73"/>
  <c r="C74"/>
  <c r="C75"/>
  <c r="C76"/>
  <c r="C77"/>
  <c r="C78"/>
  <c r="C79"/>
  <c r="C80"/>
  <c r="C81"/>
  <c r="C82"/>
  <c r="C83"/>
  <c r="C84"/>
  <c r="C85"/>
  <c r="C86"/>
  <c r="C72"/>
  <c r="C57"/>
  <c r="C58"/>
  <c r="C59"/>
  <c r="C60"/>
  <c r="C61"/>
  <c r="C62"/>
  <c r="C63"/>
  <c r="C64"/>
  <c r="C65"/>
  <c r="C66"/>
  <c r="C67"/>
  <c r="C68"/>
  <c r="C69"/>
  <c r="C70"/>
  <c r="C56"/>
  <c r="C53"/>
  <c r="C51"/>
  <c r="C50"/>
  <c r="C48"/>
  <c r="C47"/>
  <c r="C42"/>
  <c r="C43"/>
  <c r="C44"/>
  <c r="C41"/>
  <c r="C34"/>
  <c r="C33"/>
  <c r="C31"/>
  <c r="C29"/>
  <c r="B42"/>
  <c r="B43"/>
  <c r="B44"/>
  <c r="B41"/>
  <c r="B37"/>
  <c r="B38"/>
  <c r="B39"/>
  <c r="B36"/>
  <c r="B31"/>
  <c r="B29"/>
  <c r="C25"/>
  <c r="C17"/>
  <c r="C16"/>
  <c r="C15"/>
  <c r="C13"/>
  <c r="C10"/>
  <c r="C185" l="1"/>
  <c r="C41" i="10" l="1"/>
  <c r="N58" i="9"/>
  <c r="J58"/>
  <c r="H58"/>
  <c r="G58"/>
  <c r="E58"/>
  <c r="D58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2_4.0/Hospital/nrel/pre1980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2" name="Connection1" type="4" refreshedVersion="3" background="1" saveData="1">
    <webPr sourceData="1" parsePre="1" consecutive="1" xl2000="1" url="file:///C:/Projects/Benchmarks/branches/v1.2_4.0/Hospital/nrel/pre1980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3" name="Connection10" type="4" refreshedVersion="3" background="1" saveData="1">
    <webPr sourceData="1" parsePre="1" consecutive="1" xl2000="1" url="file:///C:/Projects/Benchmarks/branches/v1.2_4.0/Hospital/nrel/pre1980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4" name="Connection11" type="4" refreshedVersion="3" background="1" saveData="1">
    <webPr sourceData="1" parsePre="1" consecutive="1" xl2000="1" url="file:///C:/Projects/Benchmarks/branches/v1.2_4.0/Hospital/nrel/pre1980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5" name="Connection12" type="4" refreshedVersion="3" background="1" saveData="1">
    <webPr sourceData="1" parsePre="1" consecutive="1" xl2000="1" url="file:///C:/Projects/Benchmarks/branches/v1.2_4.0/Hospital/nrel/pre1980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6" name="Connection13" type="4" refreshedVersion="3" background="1" saveData="1">
    <webPr sourceData="1" parsePre="1" consecutive="1" xl2000="1" url="file:///C:/Projects/Benchmarks/branches/v1.2_4.0/Hospital/nrel/pre1980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7" name="Connection14" type="4" refreshedVersion="3" background="1" saveData="1">
    <webPr sourceData="1" parsePre="1" consecutive="1" xl2000="1" url="file:///C:/Projects/Benchmarks/branches/v1.2_4.0/Hospital/nrel/pre1980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8" name="Connection15" type="4" refreshedVersion="3" background="1" saveData="1">
    <webPr sourceData="1" parsePre="1" consecutive="1" xl2000="1" url="file:///C:/Projects/Benchmarks/branches/v1.2_4.0/Hospital/nrel/pre1980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9" name="Connection2" type="4" refreshedVersion="3" background="1" saveData="1">
    <webPr sourceData="1" parsePre="1" consecutive="1" xl2000="1" url="file:///C:/Projects/Benchmarks/branches/v1.2_4.0/Hospital/nrel/pre1980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0" name="Connection3" type="4" refreshedVersion="3" background="1" saveData="1">
    <webPr sourceData="1" parsePre="1" consecutive="1" xl2000="1" url="file:///C:/Projects/Benchmarks/branches/v1.2_4.0/Hospital/nrel/pre1980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1" name="Connection4" type="4" refreshedVersion="3" background="1" saveData="1">
    <webPr sourceData="1" parsePre="1" consecutive="1" xl2000="1" url="file:///C:/Projects/Benchmarks/branches/v1.2_4.0/Hospital/nrel/pre1980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2" name="Connection5" type="4" refreshedVersion="3" background="1" saveData="1">
    <webPr sourceData="1" parsePre="1" consecutive="1" xl2000="1" url="file:///C:/Projects/Benchmarks/branches/v1.2_4.0/Hospital/nrel/pre1980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3" name="Connection6" type="4" refreshedVersion="3" background="1" saveData="1">
    <webPr sourceData="1" parsePre="1" consecutive="1" xl2000="1" url="file:///C:/Projects/Benchmarks/branches/v1.2_4.0/Hospital/nrel/pre1980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4" name="Connection7" type="4" refreshedVersion="3" background="1" saveData="1">
    <webPr sourceData="1" parsePre="1" consecutive="1" xl2000="1" url="file:///C:/Projects/Benchmarks/branches/v1.2_4.0/Hospital/nrel/pre1980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5" name="Connection8" type="4" refreshedVersion="3" background="1" saveData="1">
    <webPr sourceData="1" parsePre="1" consecutive="1" xl2000="1" url="file:///C:/Projects/Benchmarks/branches/v1.2_4.0/Hospital/nrel/pre1980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6" name="Connection9" type="4" refreshedVersion="3" background="1" saveData="1">
    <webPr sourceData="1" parsePre="1" consecutive="1" xl2000="1" url="file:///C:/Projects/Benchmarks/branches/v1.2_4.0/Hospital/nrel/pre1980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</connections>
</file>

<file path=xl/sharedStrings.xml><?xml version="1.0" encoding="utf-8"?>
<sst xmlns="http://schemas.openxmlformats.org/spreadsheetml/2006/main" count="16582" uniqueCount="1079">
  <si>
    <t>Purchased Cooling (MJ)</t>
  </si>
  <si>
    <t>Purchased Heating (MJ)</t>
  </si>
  <si>
    <t>Total Building (MJ)</t>
  </si>
  <si>
    <t>Heating (elec)</t>
  </si>
  <si>
    <t>Cooling (elec)</t>
  </si>
  <si>
    <t>Interior Lighting (elec)</t>
  </si>
  <si>
    <t>Exterior Lighting (elec)</t>
  </si>
  <si>
    <t>Interior Equipment (elec)</t>
  </si>
  <si>
    <t>Exterior Equipment (elec)</t>
  </si>
  <si>
    <t>Fans (elec)</t>
  </si>
  <si>
    <t>Pumps (elec)</t>
  </si>
  <si>
    <t>Heat Rejection (elec)</t>
  </si>
  <si>
    <t>Humidification (elec)</t>
  </si>
  <si>
    <t>Heat Recovery (elec)</t>
  </si>
  <si>
    <t>Water Systems (elec)</t>
  </si>
  <si>
    <t>Refrigeration (elec)</t>
  </si>
  <si>
    <t>Generators (elec)</t>
  </si>
  <si>
    <t>Heating (gas)</t>
  </si>
  <si>
    <t>Cooling (gas)</t>
  </si>
  <si>
    <t>Interior Lighting (gas)</t>
  </si>
  <si>
    <t>Exterior Lighting (gas)</t>
  </si>
  <si>
    <t>Interior Equipment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</si>
  <si>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</si>
  <si>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</si>
  <si>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</si>
  <si>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</si>
  <si>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</si>
  <si>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</si>
  <si>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Water Systems (gas)</t>
  </si>
  <si>
    <t>Refrigeration (gas)</t>
  </si>
  <si>
    <t>Generators (gas)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</si>
  <si>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</si>
  <si>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</si>
  <si>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</si>
  <si>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</si>
  <si>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</si>
  <si>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</si>
  <si>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</si>
  <si>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</si>
  <si>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</si>
  <si>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</si>
  <si>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Zone Summary</t>
  </si>
  <si>
    <t>Zone Name</t>
  </si>
  <si>
    <t>Conditioned (Y/N)</t>
  </si>
  <si>
    <t>Floor-to-Ceiling Height (m)</t>
  </si>
  <si>
    <t>People</t>
  </si>
  <si>
    <t>SWH (L/h)</t>
  </si>
  <si>
    <t>Ventilation (L/s/Person)</t>
  </si>
  <si>
    <t>Ventilation Total (L/s)</t>
  </si>
  <si>
    <t>Exhaust (L/s)</t>
  </si>
  <si>
    <t>Yes</t>
  </si>
  <si>
    <t>Corridor_SE_Flr_3</t>
  </si>
  <si>
    <t>Corridor_NW_Flr_3</t>
  </si>
  <si>
    <t>Corridor_SE_Flr_4</t>
  </si>
  <si>
    <t>Corridor_NW_Flr_4</t>
  </si>
  <si>
    <t>Hospital</t>
  </si>
  <si>
    <t>ER_Exam1_Mult4_Flr_1</t>
  </si>
  <si>
    <t>ER_Exam3_Mult4_Flr_1</t>
  </si>
  <si>
    <t>Office1_Mult4_Flr_1</t>
  </si>
  <si>
    <t>Corridor_Flr_1</t>
  </si>
  <si>
    <t>OR3_Flr_2</t>
  </si>
  <si>
    <t>OR1_Flr_2</t>
  </si>
  <si>
    <t>OR2_Mult5_Flr_2</t>
  </si>
  <si>
    <t>OR4_Flr_2</t>
  </si>
  <si>
    <t>IC_PatRoom1_Mult5_Flr_2</t>
  </si>
  <si>
    <t>IC_PatRoom2_Flr_2</t>
  </si>
  <si>
    <t>IC_PatRoom3_Mult6_Flr_2</t>
  </si>
  <si>
    <t>ICU_Flr_2</t>
  </si>
  <si>
    <t>Corridor_Flr_2</t>
  </si>
  <si>
    <t>PatRoom1_Mult10_Flr_3</t>
  </si>
  <si>
    <t>PatRoom2_Flr_3</t>
  </si>
  <si>
    <t>PatRoom3_Mult10_Flr_3</t>
  </si>
  <si>
    <t>PatRoom4_Flr_3</t>
  </si>
  <si>
    <t>PatRoom5_Mult10_Flr_3</t>
  </si>
  <si>
    <t>PhysTherapy_Flr_3</t>
  </si>
  <si>
    <t>PatRoom6_Flr_3</t>
  </si>
  <si>
    <t>PatRoom7_Mult10_Flr_3</t>
  </si>
  <si>
    <t>PatRoom8_Flr_3</t>
  </si>
  <si>
    <t>Lab_Flr_3</t>
  </si>
  <si>
    <t>PatRoom1_Mult10_Flr_4</t>
  </si>
  <si>
    <t>PatRoom2_Flr_4</t>
  </si>
  <si>
    <t>PatRoom3_Mult10_Flr_4</t>
  </si>
  <si>
    <t>PatRoom4_Flr_4</t>
  </si>
  <si>
    <t>PatRoom5_Mult10_Flr_4</t>
  </si>
  <si>
    <t>PatRoom6_Flr_4</t>
  </si>
  <si>
    <t>PatRoom7_Mult10_Flr_4</t>
  </si>
  <si>
    <t>PatRoom8_Flr_4</t>
  </si>
  <si>
    <t>Lab_Flr_4</t>
  </si>
  <si>
    <t>Kitchen_Flr_5</t>
  </si>
  <si>
    <t>Office1_Flr_5</t>
  </si>
  <si>
    <t>Corridor_Flr_5</t>
  </si>
  <si>
    <t>Office2_Mult5_Flr_5</t>
  </si>
  <si>
    <t>Office3_Flr_5</t>
  </si>
  <si>
    <t>Office4_Mult6_Flr_5</t>
  </si>
  <si>
    <t>Dining_Flr_5</t>
  </si>
  <si>
    <t>Radiology_Flr_4</t>
  </si>
  <si>
    <t>[1] ASHRAE Standard 62.1-2004 Table 6-1, Atlanta, GA:  American Society of Heating, Refrigerating and Air-Conditioning Engineers.</t>
  </si>
  <si>
    <t>Value</t>
  </si>
  <si>
    <t>2003 CBECS</t>
  </si>
  <si>
    <t>Rectangle</t>
  </si>
  <si>
    <t>South</t>
  </si>
  <si>
    <t>East</t>
  </si>
  <si>
    <t>North</t>
  </si>
  <si>
    <t>West</t>
  </si>
  <si>
    <t>Floor to Ceiling Height (m)</t>
  </si>
  <si>
    <t>Floor to Floor Height (m)</t>
  </si>
  <si>
    <t>Roof type</t>
  </si>
  <si>
    <t>15 cm wood</t>
  </si>
  <si>
    <t>See Benchmark Technical Report</t>
  </si>
  <si>
    <t>MZ-VAV</t>
  </si>
  <si>
    <t>gas water heater</t>
  </si>
  <si>
    <t>gas</t>
  </si>
  <si>
    <t>Temperature Setpoint (ºC 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</si>
  <si>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</si>
  <si>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</si>
  <si>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</si>
  <si>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</si>
  <si>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</si>
  <si>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</si>
  <si>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</si>
  <si>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</si>
  <si>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</si>
  <si>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Health care, inpatient</t>
  </si>
  <si>
    <t>5 plus basement</t>
  </si>
  <si>
    <t>See pictures and zone summary</t>
  </si>
  <si>
    <t>Boiler</t>
  </si>
  <si>
    <t>Chiller, water cooled</t>
  </si>
  <si>
    <t>CAV, VAV</t>
  </si>
  <si>
    <t>Hours Per Day</t>
  </si>
  <si>
    <t>Hours Per Week</t>
  </si>
  <si>
    <t>Hours Per Year</t>
  </si>
  <si>
    <t>Kitchen_Elec_Equip_SCH</t>
  </si>
  <si>
    <t>Weekday</t>
  </si>
  <si>
    <t>Kitchen_Gas_Equip_SCH</t>
  </si>
  <si>
    <t>WD, Sat</t>
  </si>
  <si>
    <t>Kitchen_Exhaust_SCH</t>
  </si>
  <si>
    <t>SummerDesign, WinterDesign</t>
  </si>
  <si>
    <t>INFIL_QUARTER_ON_SCH</t>
  </si>
  <si>
    <t>ER_Exam1_Mult4_Flr_1 Water Equipment Latent fract sched</t>
  </si>
  <si>
    <t>ER_Exam1_Mult4_Flr_1 Water Equipment Sensible fract sched</t>
  </si>
  <si>
    <t>ER_Exam1_Mult4_Flr_1 Water Equipment Temp Sched</t>
  </si>
  <si>
    <t>ER_Exam1_Mult4_Flr_1 Water Equipment Hot Supply Temp Sched</t>
  </si>
  <si>
    <t>ER_Exam3_Mult4_Flr_1 Water Equipment Latent fract sched</t>
  </si>
  <si>
    <t>ER_Exam3_Mult4_Flr_1 Water Equipment Sensible fract sched</t>
  </si>
  <si>
    <t>ER_Exam3_Mult4_Flr_1 Water Equipment Temp Sched</t>
  </si>
  <si>
    <t>ER_Exam3_Mult4_Flr_1 Water Equipment Hot Supply Temp Sched</t>
  </si>
  <si>
    <t>OR1_Flr_2 Water Equipment Latent fract sched</t>
  </si>
  <si>
    <t>OR1_Flr_2 Water Equipment Sensible fract sched</t>
  </si>
  <si>
    <t>OR1_Flr_2 Water Equipment Temp Sched</t>
  </si>
  <si>
    <t>OR1_Flr_2 Water Equipment Hot Supply Temp Sched</t>
  </si>
  <si>
    <t>OR2_Mult5_Flr_2 Water Equipment Latent fract sched</t>
  </si>
  <si>
    <t>OR2_Mult5_Flr_2 Water Equipment Sensible fract sched</t>
  </si>
  <si>
    <t>OR2_Mult5_Flr_2 Water Equipment Temp Sched</t>
  </si>
  <si>
    <t>OR2_Mult5_Flr_2 Water Equipment Hot Supply Temp Sched</t>
  </si>
  <si>
    <t>OR3_Flr_2 Water Equipment Latent fract sched</t>
  </si>
  <si>
    <t>OR3_Flr_2 Water Equipment Sensible fract sched</t>
  </si>
  <si>
    <t>OR3_Flr_2 Water Equipment Temp Sched</t>
  </si>
  <si>
    <t>OR3_Flr_2 Water Equipment Hot Supply Temp Sched</t>
  </si>
  <si>
    <t>OR4_Flr_2 Water Equipment Latent fract sched</t>
  </si>
  <si>
    <t>OR4_Flr_2 Water Equipment Sensible fract sched</t>
  </si>
  <si>
    <t>OR4_Flr_2 Water Equipment Temp Sched</t>
  </si>
  <si>
    <t>OR4_Flr_2 Water Equipment Hot Supply Temp Sched</t>
  </si>
  <si>
    <t>PatRoom1_Mult10_Flr_3 Water Equipment Latent fract sched</t>
  </si>
  <si>
    <t>PatRoom1_Mult10_Flr_3 Water Equipment Sensible fract sched</t>
  </si>
  <si>
    <t>PatRoom1_Mult10_Flr_3 Water Equipment Temp Sched</t>
  </si>
  <si>
    <t>PatRoom1_Mult10_Flr_3 Water Equipment Hot Supply Temp Sched</t>
  </si>
  <si>
    <t>PatRoom2_Flr_3 Water Equipment Latent fract sched</t>
  </si>
  <si>
    <t>PatRoom2_Flr_3 Water Equipment Sensible fract sched</t>
  </si>
  <si>
    <t>PatRoom2_Flr_3 Water Equipment Temp Sched</t>
  </si>
  <si>
    <t>PatRoom2_Flr_3 Water Equipment Hot Supply Temp Sched</t>
  </si>
  <si>
    <t>PatRoom3_Mult10_Flr_3 Water Equipment Latent fract sched</t>
  </si>
  <si>
    <t>PatRoom3_Mult10_Flr_3 Water Equipment Sensible fract sched</t>
  </si>
  <si>
    <t>PatRoom3_Mult10_Flr_3 Water Equipment Temp Sched</t>
  </si>
  <si>
    <t>PatRoom3_Mult10_Flr_3 Water Equipment Hot Supply Temp Sched</t>
  </si>
  <si>
    <t>PatRoom4_Flr_3 Water Equipment Latent fract sched</t>
  </si>
  <si>
    <t>PatRoom4_Flr_3 Water Equipment Sensible fract sched</t>
  </si>
  <si>
    <t>PatRoom4_Flr_3 Water Equipment Temp Sched</t>
  </si>
  <si>
    <t>PatRoom4_Flr_3 Water Equipment Hot Supply Temp Sched</t>
  </si>
  <si>
    <t>PatRoom5_Mult10_Flr_3 Water Equipment Latent fract sched</t>
  </si>
  <si>
    <t>PatRoom5_Mult10_Flr_3 Water Equipment Sensible fract sched</t>
  </si>
  <si>
    <t>PatRoom5_Mult10_Flr_3 Water Equipment Temp Sched</t>
  </si>
  <si>
    <t>PatRoom5_Mult10_Flr_3 Water Equipment Hot Supply Temp Sched</t>
  </si>
  <si>
    <t>PhysTherapy_Flr_3 Water Equipment Latent fract sched</t>
  </si>
  <si>
    <t>PhysTherapy_Flr_3 Water Equipment Sensible fract sched</t>
  </si>
  <si>
    <t>PhysTherapy_Flr_3 Water Equipment Temp Sched</t>
  </si>
  <si>
    <t>PhysTherapy_Flr_3 Water Equipment Hot Supply Temp Sched</t>
  </si>
  <si>
    <t>PatRoom6_Flr_3 Water Equipment Latent fract sched</t>
  </si>
  <si>
    <t>PatRoom6_Flr_3 Water Equipment Sensible fract sched</t>
  </si>
  <si>
    <t>PatRoom6_Flr_3 Water Equipment Temp Sched</t>
  </si>
  <si>
    <t>PatRoom6_Flr_3 Water Equipment Hot Supply Temp Sched</t>
  </si>
  <si>
    <t>PatRoom7_Mult10_Flr_3 Water Equipment Latent fract sched</t>
  </si>
  <si>
    <t>PatRoom7_Mult10_Flr_3 Water Equipment Sensible fract sched</t>
  </si>
  <si>
    <t>PatRoom7_Mult10_Flr_3 Water Equipment Temp Sched</t>
  </si>
  <si>
    <t>PatRoom7_Mult10_Flr_3 Water Equipment Hot Supply Temp Sched</t>
  </si>
  <si>
    <t>PatRoom8_Flr_3 Water Equipment Latent fract sched</t>
  </si>
  <si>
    <t>PatRoom8_Flr_3 Water Equipment Sensible fract sched</t>
  </si>
  <si>
    <t>PatRoom8_Flr_3 Water Equipment Temp Sched</t>
  </si>
  <si>
    <t>PatRoom8_Flr_3 Water Equipment Hot Supply Temp Sched</t>
  </si>
  <si>
    <t>Lab_Flr_3 Water Equipment Latent fract sched</t>
  </si>
  <si>
    <t>Lab_Flr_3 Water Equipment Sensible fract sched</t>
  </si>
  <si>
    <t>Lab_Flr_3 Water Equipment Temp Sched</t>
  </si>
  <si>
    <t>Lab_Flr_3 Water Equipment Hot Supply Temp Sched</t>
  </si>
  <si>
    <t>PatRoom1_Mult10_Flr_4 Water Equipment Latent fract sched</t>
  </si>
  <si>
    <t>PatRoom1_Mult10_Flr_4 Water Equipment Sensible fract sched</t>
  </si>
  <si>
    <t>PatRoom1_Mult10_Flr_4 Water Equipment Temp Sched</t>
  </si>
  <si>
    <t>PatRoom1_Mult10_Flr_4 Water Equipment Hot Supply Temp Sched</t>
  </si>
  <si>
    <t>PatRoom2_Flr_4 Water Equipment Latent fract sched</t>
  </si>
  <si>
    <t>PatRoom2_Flr_4 Water Equipment Sensible fract sched</t>
  </si>
  <si>
    <t>PatRoom2_Flr_4 Water Equipment Temp Sched</t>
  </si>
  <si>
    <t>PatRoom2_Flr_4 Water Equipment Hot Supply Temp Sched</t>
  </si>
  <si>
    <t>PatRoom3_Mult10_Flr_4 Water Equipment Latent fract sched</t>
  </si>
  <si>
    <t>PatRoom3_Mult10_Flr_4 Water Equipment Sensible fract sched</t>
  </si>
  <si>
    <t>PatRoom3_Mult10_Flr_4 Water Equipment Temp Sched</t>
  </si>
  <si>
    <t>PatRoom3_Mult10_Flr_4 Water Equipment Hot Supply Temp Sched</t>
  </si>
  <si>
    <t>PatRoom4_Flr_4 Water Equipment Latent fract sched</t>
  </si>
  <si>
    <t>PatRoom4_Flr_4 Water Equipment Sensible fract sched</t>
  </si>
  <si>
    <t>PatRoom4_Flr_4 Water Equipment Temp Sched</t>
  </si>
  <si>
    <t>PatRoom4_Flr_4 Water Equipment Hot Supply Temp Sched</t>
  </si>
  <si>
    <t>PatRoom5_Mult10_Flr_4 Water Equipment Latent fract sched</t>
  </si>
  <si>
    <t>PatRoom5_Mult10_Flr_4 Water Equipment Sensible fract sched</t>
  </si>
  <si>
    <t>PatRoom5_Mult10_Flr_4 Water Equipment Temp Sched</t>
  </si>
  <si>
    <t>PatRoom5_Mult10_Flr_4 Water Equipment Hot Supply Temp Sched</t>
  </si>
  <si>
    <t>Radiology_Flr_4 Water Equipment Latent fract sched</t>
  </si>
  <si>
    <t>Radiology_Flr_4 Water Equipment Sensible fract sched</t>
  </si>
  <si>
    <t>Radiology_Flr_4 Water Equipment Temp Sched</t>
  </si>
  <si>
    <t>Radiology_Flr_4 Water Equipment Hot Supply Temp Sched</t>
  </si>
  <si>
    <t>PatRoom6_Flr_4 Water Equipment Latent fract sched</t>
  </si>
  <si>
    <t>PatRoom6_Flr_4 Water Equipment Sensible fract sched</t>
  </si>
  <si>
    <t>PatRoom6_Flr_4 Water Equipment Temp Sched</t>
  </si>
  <si>
    <t>PatRoom6_Flr_4 Water Equipment Hot Supply Temp Sched</t>
  </si>
  <si>
    <t>PatRoom7_Mult10_Flr_4 Water Equipment Latent fract sched</t>
  </si>
  <si>
    <t>PatRoom7_Mult10_Flr_4 Water Equipment Sensible fract sched</t>
  </si>
  <si>
    <t>PatRoom7_Mult10_Flr_4 Water Equipment Temp Sched</t>
  </si>
  <si>
    <t>PatRoom7_Mult10_Flr_4 Water Equipment Hot Supply Temp Sched</t>
  </si>
  <si>
    <t>PatRoom8_Flr_4 Water Equipment Latent fract sched</t>
  </si>
  <si>
    <t>PatRoom8_Flr_4 Water Equipment Sensible fract sched</t>
  </si>
  <si>
    <t>PatRoom8_Flr_4 Water Equipment Temp Sched</t>
  </si>
  <si>
    <t>PatRoom8_Flr_4 Water Equipment Hot Supply Temp Sched</t>
  </si>
  <si>
    <t>Lab_Flr_4 Water Equipment Latent fract sched</t>
  </si>
  <si>
    <t>Lab_Flr_4 Water Equipment Sensible fract sched</t>
  </si>
  <si>
    <t>Lab_Flr_4 Water Equipment Temp Sched</t>
  </si>
  <si>
    <t>Lab_Flr_4 Water Equipment Hot Supply Temp Sched</t>
  </si>
  <si>
    <t>Kitchen_Flr_5 Water Equipment Latent fract sched</t>
  </si>
  <si>
    <t>Kitchen_Flr_5 Water Equipment Sensible fract sched</t>
  </si>
  <si>
    <t>Kitchen_Flr_5 Water Equipment Temp Sched</t>
  </si>
  <si>
    <t>Kitchen_Flr_5 Water Equipment Hot Supply Temp Sched</t>
  </si>
  <si>
    <t>Kitchen_Flr_5_Case:1_WALKINFREEZER_CaseDefrost2aDaySched</t>
  </si>
  <si>
    <t>Kitchen_Flr_5_Case:1_WALKINFREEZER_CaseDripDown2aDaySched</t>
  </si>
  <si>
    <t>Kitchen_Flr_5_Case:1_WALKINFREEZER_WalkInStockingSched</t>
  </si>
  <si>
    <t>Tue, Fri</t>
  </si>
  <si>
    <t>Kitchen_Flr_5_Case:1_WALKINFREEZER_CaseCreditReduxSched</t>
  </si>
  <si>
    <t>Kitchen_Flr_5_Case:2_SELFCONTAINEDDISPLAYCASE_CaseStockingSched</t>
  </si>
  <si>
    <t>Building Total Conditioned Zones</t>
  </si>
  <si>
    <t>Data Source</t>
  </si>
  <si>
    <t>Sources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</si>
  <si>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</si>
  <si>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</si>
  <si>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</si>
  <si>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</si>
  <si>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</si>
  <si>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</si>
  <si>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</si>
  <si>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</si>
  <si>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</si>
  <si>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</si>
  <si>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</si>
  <si>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</si>
  <si>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</si>
  <si>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</si>
  <si>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</si>
  <si>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</si>
  <si>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</si>
  <si>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</si>
  <si>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</si>
  <si>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</si>
  <si>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</si>
  <si>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</si>
  <si>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</si>
  <si>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</si>
  <si>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</si>
  <si>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</si>
  <si>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</si>
  <si>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</si>
  <si>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</si>
  <si>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</si>
  <si>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</si>
  <si>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</si>
  <si>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</si>
  <si>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</si>
  <si>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</si>
  <si>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</si>
  <si>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</si>
  <si>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</si>
  <si>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</si>
  <si>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</si>
  <si>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</si>
  <si>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</si>
  <si>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</si>
  <si>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</si>
  <si>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</si>
  <si>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</si>
  <si>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</si>
  <si>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</si>
  <si>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</si>
  <si>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</si>
  <si>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</si>
  <si>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</si>
  <si>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</si>
  <si>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</si>
  <si>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</si>
  <si>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</si>
  <si>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</si>
  <si>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</si>
  <si>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</si>
  <si>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</si>
  <si>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</si>
  <si>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</si>
  <si>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</si>
  <si>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</si>
  <si>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</si>
  <si>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</si>
  <si>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</si>
  <si>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</si>
  <si>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</si>
  <si>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</si>
  <si>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</si>
  <si>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</si>
  <si>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</si>
  <si>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</si>
  <si>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</si>
  <si>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</si>
  <si>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</si>
  <si>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</si>
  <si>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</si>
  <si>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</si>
  <si>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</si>
  <si>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</si>
  <si>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</si>
  <si>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</si>
  <si>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</si>
  <si>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</si>
  <si>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</si>
  <si>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</si>
  <si>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</si>
  <si>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</si>
  <si>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</si>
  <si>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</si>
  <si>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</si>
  <si>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</si>
  <si>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</si>
  <si>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</si>
  <si>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</si>
  <si>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</si>
  <si>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</si>
  <si>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</si>
  <si>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</si>
  <si>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</si>
  <si>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</si>
  <si>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</si>
  <si>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</si>
  <si>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</si>
  <si>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</si>
  <si>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</si>
  <si>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</si>
  <si>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</si>
  <si>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</si>
  <si>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</si>
  <si>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</si>
  <si>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</si>
  <si>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</si>
  <si>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</si>
  <si>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</si>
  <si>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</si>
  <si>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</si>
  <si>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</si>
  <si>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</si>
  <si>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</si>
  <si>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</si>
  <si>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</si>
  <si>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</si>
  <si>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</si>
  <si>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SHADING_SCH</t>
  </si>
  <si>
    <t>PlantOnSched</t>
  </si>
  <si>
    <t>FAN_SCH</t>
  </si>
  <si>
    <t>ReheatCoilAvailSched</t>
  </si>
  <si>
    <t>CoolingCoilAvailSched</t>
  </si>
  <si>
    <t>Humidity Setpoint Schedule</t>
  </si>
  <si>
    <t>Humidity</t>
  </si>
  <si>
    <t>Dual Zone Control Type Sched</t>
  </si>
  <si>
    <t>Control Type</t>
  </si>
  <si>
    <t>Seasonal-Reset-Supply-Air-Temp-Sch</t>
  </si>
  <si>
    <t>CW-Loop-Temp-Schedule</t>
  </si>
  <si>
    <t>HW-Loop-Temp-Schedule</t>
  </si>
  <si>
    <t>Heating-Supply-Air-Temp-Sch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</si>
  <si>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</si>
  <si>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</si>
  <si>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</si>
  <si>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</si>
  <si>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</si>
  <si>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</si>
  <si>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</si>
  <si>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</si>
  <si>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</si>
  <si>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</si>
  <si>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</si>
  <si>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BLDG_ELEVATORS</t>
  </si>
  <si>
    <t>Sat</t>
  </si>
  <si>
    <t>Basement</t>
  </si>
  <si>
    <t>BLDG_SWH_EXTD_SCH</t>
  </si>
  <si>
    <t>DOE Commercial Building Benchmark - Hospital</t>
  </si>
  <si>
    <t>Other</t>
  </si>
  <si>
    <t>Total</t>
  </si>
  <si>
    <t>Location Summary</t>
  </si>
  <si>
    <t>Mass wall</t>
  </si>
  <si>
    <t>n/a</t>
  </si>
  <si>
    <t>Air Conditioning (kW)</t>
  </si>
  <si>
    <t>Heating (kW)</t>
  </si>
  <si>
    <t>Average Annual Rate ($/kWh)</t>
  </si>
  <si>
    <t>Average Annual Rate ($/MJ)</t>
  </si>
  <si>
    <t>Gas (MJ)</t>
  </si>
  <si>
    <t>May</t>
  </si>
  <si>
    <t>Peak Energy Demand</t>
  </si>
  <si>
    <t>Electricity Peak Demand (kW)</t>
  </si>
  <si>
    <t>Jan</t>
  </si>
  <si>
    <t>Feb</t>
  </si>
  <si>
    <t>Mar</t>
  </si>
  <si>
    <t>Apr</t>
  </si>
  <si>
    <t>Jun</t>
  </si>
  <si>
    <t>Jul</t>
  </si>
  <si>
    <t>Aug</t>
  </si>
  <si>
    <t>Sep</t>
  </si>
  <si>
    <t>Oct</t>
  </si>
  <si>
    <t>Nov</t>
  </si>
  <si>
    <t>Dec</t>
  </si>
  <si>
    <t>Time of Peak Electrical Demand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</si>
  <si>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</si>
  <si>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Total Building</t>
  </si>
  <si>
    <t>Emissions</t>
  </si>
  <si>
    <t>Carbon Equivalent (kg)</t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</si>
  <si>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</si>
  <si>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</si>
  <si>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</si>
  <si>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PM (kg)</t>
  </si>
  <si>
    <t>Hg (kg)</t>
  </si>
  <si>
    <t>4 in slab</t>
  </si>
  <si>
    <t>IEAD</t>
  </si>
  <si>
    <t>Chicago</t>
  </si>
  <si>
    <t>HVAC Control - Economizer</t>
  </si>
  <si>
    <t>NoEconomizer</t>
  </si>
  <si>
    <t>DifferentialDryBulb</t>
  </si>
  <si>
    <t>MinRelHumSetSch</t>
  </si>
  <si>
    <t>MaxRelHumSetSch</t>
  </si>
  <si>
    <t>SWHSys1-Loop-Temp-Schedule</t>
  </si>
  <si>
    <t>SWHSys1 Water Heater Setpoint Temperature Schedule Name</t>
  </si>
  <si>
    <t>SWHSys1 Water Heater Ambient Temperature Schedule Name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</si>
  <si>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</si>
  <si>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</si>
  <si>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</si>
  <si>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</si>
  <si>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</si>
  <si>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</si>
  <si>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</si>
  <si>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</si>
  <si>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</si>
  <si>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</si>
  <si>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</si>
  <si>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</si>
  <si>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</si>
  <si>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</si>
  <si>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</si>
  <si>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</si>
  <si>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</si>
  <si>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</si>
  <si>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</si>
  <si>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</si>
  <si>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</si>
  <si>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</si>
  <si>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</si>
  <si>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</si>
  <si>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</si>
  <si>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BASEMENT</t>
  </si>
  <si>
    <t>ER_EXAM1_MULT4_FLR_1</t>
  </si>
  <si>
    <t>ER_TRAUMA1_FLR_1</t>
  </si>
  <si>
    <t>ER_EXAM3_MULT4_FLR_1</t>
  </si>
  <si>
    <t>ER_TRAUMA2_FLR_1</t>
  </si>
  <si>
    <t>ER_TRIAGE_MULT4_FLR_1</t>
  </si>
  <si>
    <t>OFFICE1_MULT4_FLR_1</t>
  </si>
  <si>
    <t>LOBBY_RECORDS_FLR_1</t>
  </si>
  <si>
    <t>CORRIDOR_FLR_1</t>
  </si>
  <si>
    <t>ER_NURSESTN_LOBBY_FLR_1</t>
  </si>
  <si>
    <t>OR1_FLR_2</t>
  </si>
  <si>
    <t>OR2_MULT5_FLR_2</t>
  </si>
  <si>
    <t>OR3_FLR_2</t>
  </si>
  <si>
    <t>OR4_FLR_2</t>
  </si>
  <si>
    <t>IC_PATROOM1_MULT5_FLR_2</t>
  </si>
  <si>
    <t>IC_PATROOM2_FLR_2</t>
  </si>
  <si>
    <t>IC_PATROOM3_MULT6_FLR_2</t>
  </si>
  <si>
    <t>ICU_FLR_2</t>
  </si>
  <si>
    <t>ICU_NURSESTN_LOBBY_FLR_2</t>
  </si>
  <si>
    <t>CORRIDOR_FLR_2</t>
  </si>
  <si>
    <t>OR_NURSESTN_LOBBY_FLR_2</t>
  </si>
  <si>
    <t>PATROOM1_MULT10_FLR_3</t>
  </si>
  <si>
    <t>PATROOM2_FLR_3</t>
  </si>
  <si>
    <t>PATROOM3_MULT10_FLR_3</t>
  </si>
  <si>
    <t>PATROOM4_FLR_3</t>
  </si>
  <si>
    <t>PATROOM5_MULT10_FLR_3</t>
  </si>
  <si>
    <t>PHYSTHERAPY_FLR_3</t>
  </si>
  <si>
    <t>PATROOM6_FLR_3</t>
  </si>
  <si>
    <t>PATROOM7_MULT10_FLR_3</t>
  </si>
  <si>
    <t>PATROOM8_FLR_3</t>
  </si>
  <si>
    <t>NURSESTN_LOBBY_FLR_3</t>
  </si>
  <si>
    <t>LAB_FLR_3</t>
  </si>
  <si>
    <t>CORRIDOR_SE_FLR_3</t>
  </si>
  <si>
    <t>CORRIDOR_NW_FLR_3</t>
  </si>
  <si>
    <t>PATROOM1_MULT10_FLR_4</t>
  </si>
  <si>
    <t>PATROOM2_FLR_4</t>
  </si>
  <si>
    <t>PATROOM3_MULT10_FLR_4</t>
  </si>
  <si>
    <t>PATROOM4_FLR_4</t>
  </si>
  <si>
    <t>PATROOM5_MULT10_FLR_4</t>
  </si>
  <si>
    <t>RADIOLOGY_FLR_4</t>
  </si>
  <si>
    <t>PATROOM6_FLR_4</t>
  </si>
  <si>
    <t>PATROOM7_MULT10_FLR_4</t>
  </si>
  <si>
    <t>PATROOM8_FLR_4</t>
  </si>
  <si>
    <t>NURSESTN_LOBBY_FLR_4</t>
  </si>
  <si>
    <t>LAB_FLR_4</t>
  </si>
  <si>
    <t>CORRIDOR_SE_FLR_4</t>
  </si>
  <si>
    <t>CORRIDOR_NW_FLR_4</t>
  </si>
  <si>
    <t>DINING_FLR_5</t>
  </si>
  <si>
    <t>NURSESTN_LOBBY_FLR_5</t>
  </si>
  <si>
    <t>KITCHEN_FLR_5</t>
  </si>
  <si>
    <t>OFFICE1_FLR_5</t>
  </si>
  <si>
    <t>OFFICE2_MULT5_FLR_5</t>
  </si>
  <si>
    <t>OFFICE3_FLR_5</t>
  </si>
  <si>
    <t>OFFICE4_MULT6_FLR_5</t>
  </si>
  <si>
    <t>CORRIDOR_FLR_5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</si>
  <si>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</si>
  <si>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</si>
  <si>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</si>
  <si>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</si>
  <si>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</si>
  <si>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</si>
  <si>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</si>
  <si>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</si>
  <si>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</si>
  <si>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BASEMENT_WALL_NORTH</t>
  </si>
  <si>
    <t>EXT-SLAB</t>
  </si>
  <si>
    <t>N</t>
  </si>
  <si>
    <t>BASEMENT_WALL_EAST</t>
  </si>
  <si>
    <t>E</t>
  </si>
  <si>
    <t>BASEMENT_WALL_SOUTH</t>
  </si>
  <si>
    <t>S</t>
  </si>
  <si>
    <t>BASEMENT_WALL_WEST</t>
  </si>
  <si>
    <t>W</t>
  </si>
  <si>
    <t>BASEMENT_FLOOR</t>
  </si>
  <si>
    <t>ER_EXAM1_MULT4_FLR_1_WALL_SOUTH</t>
  </si>
  <si>
    <t>ER_EXAM2_FLR_1_WALL_EAST</t>
  </si>
  <si>
    <t>ER_EXAM2_FLR_1_WALL_SOUTH</t>
  </si>
  <si>
    <t>ER_EXAM3_MULT4_FLR_1_WALL_EAST</t>
  </si>
  <si>
    <t>ER_EXAM4_FLR_1_WALL_NORTH</t>
  </si>
  <si>
    <t>ER_EXAM4_FLR_1_WALL_EAST</t>
  </si>
  <si>
    <t>ER_EXAM5_MULT4_FLR_1_WALL_NORTH</t>
  </si>
  <si>
    <t>OFFICE1_MULT4_FLR_1_WALL_SOUTH</t>
  </si>
  <si>
    <t>LOBBY_FLR_1_WALL_NORTH</t>
  </si>
  <si>
    <t>LOBBY_FLR_1_WALL_1_WEST</t>
  </si>
  <si>
    <t>LOBBY_FLR_1_WALL_1_SOUTH</t>
  </si>
  <si>
    <t>LOBBY_FLR_1_WALL_2_SOUTH</t>
  </si>
  <si>
    <t>CORRIDOR_FLR_1_WALL_NORTH</t>
  </si>
  <si>
    <t>CORRIDOR_FLR_1_WALL_SOUTH</t>
  </si>
  <si>
    <t>ER_NURSESTAT_FLR_1_WALL_1_EAST</t>
  </si>
  <si>
    <t>OR1_FLR_2_WALL_NORTH</t>
  </si>
  <si>
    <t>OR1_FLR_2_WALL_EAST</t>
  </si>
  <si>
    <t>OR2_MULT5_FLR_2_WALL_EAST</t>
  </si>
  <si>
    <t>OR3_FLR_2_WALL_NORTH</t>
  </si>
  <si>
    <t>IC_PATROOM1_MULT5_FLR_2_WALL_NORTH</t>
  </si>
  <si>
    <t>IC_PATROOM2_FLR_2_WALL_NORTH</t>
  </si>
  <si>
    <t>IC_PATROOM2_FLR_2_WALL_WEST</t>
  </si>
  <si>
    <t>IC_PATROOM3_MULT6_FLR_2_WALL_WEST</t>
  </si>
  <si>
    <t>ICU_FLR_2_WALL_SOUTH</t>
  </si>
  <si>
    <t>ICU_FLR_2_WALL_WEST</t>
  </si>
  <si>
    <t>CORRIDOR_FLR_2_WALL_NORTH</t>
  </si>
  <si>
    <t>CORRIDOR_FLR_2_WALL_SOUTH</t>
  </si>
  <si>
    <t>OR_NURSESAT_FLR_2_WALL_1_NORTH</t>
  </si>
  <si>
    <t>OR_NURSESAT_FLR_2_WALL_SOUTH</t>
  </si>
  <si>
    <t>PATROOM1_MULT10_FLR_3_WALL_SOUTH</t>
  </si>
  <si>
    <t>PATROOM2_FLR_3_WALL_EAST</t>
  </si>
  <si>
    <t>PATROOM2_FLR_3_WALL_SOUTH</t>
  </si>
  <si>
    <t>PATROOM3_MULT10_FLR_3_WALL_EAST</t>
  </si>
  <si>
    <t>PATROOM4_FLR_3_WALL_NORTH</t>
  </si>
  <si>
    <t>PATROOM4_FLR_3_WALL_EAST</t>
  </si>
  <si>
    <t>PATROOM5_MULT10_FLR_3_WALL_NORTH</t>
  </si>
  <si>
    <t>PATROOM6_FLR_3_WALL_SOUTH</t>
  </si>
  <si>
    <t>PATROOM6_FLR_3_WALL_WEST</t>
  </si>
  <si>
    <t>PATROOM7_MULT10_FLR_3_WALL_WEST</t>
  </si>
  <si>
    <t>PATROOM8_FLR_3_WALL_NORTH</t>
  </si>
  <si>
    <t>PATROOM8_FLR_3_WALL_WEST</t>
  </si>
  <si>
    <t>CORRIDOR_SE_FLR_3_WALL_1_SOUTH</t>
  </si>
  <si>
    <t>CORRIDOR_NW_FLR_3_WALL_1_NORTH</t>
  </si>
  <si>
    <t>PATROOM1_MULT10_FLR_4_WALL_SOUTH</t>
  </si>
  <si>
    <t>PATROOM2_FLR_4_WALL_EAST</t>
  </si>
  <si>
    <t>PATROOM2_FLR_4_WALL_SOUTH</t>
  </si>
  <si>
    <t>PATROOM3_MULT10_FLR_4_WALL_EAST</t>
  </si>
  <si>
    <t>PATROOM4_FLR_4_WALL_NORTH</t>
  </si>
  <si>
    <t>PATROOM4_FLR_4_WALL_EAST</t>
  </si>
  <si>
    <t>PATROOM5_MULT10_FLR_4_WALL_NORTH</t>
  </si>
  <si>
    <t>PATROOM6_FLR_4_WALL_SOUTH</t>
  </si>
  <si>
    <t>PATROOM6_FLR_4_WALL_WEST</t>
  </si>
  <si>
    <t>PATROOM7_MULT10_FLR_4_WALL_WEST</t>
  </si>
  <si>
    <t>PATROOM8_FLR_4_WALL_NORTH</t>
  </si>
  <si>
    <t>PATROOM8_FLR_4_WALL_WEST</t>
  </si>
  <si>
    <t>CORRIDOR_SE_FLR_4_WALL_1_SOUTH</t>
  </si>
  <si>
    <t>CORRIDOR_NW_FLR_4_WALL_1_NORTH</t>
  </si>
  <si>
    <t>DINING_FLR_5_WALL_EAST</t>
  </si>
  <si>
    <t>DINING_FLR_5_WALL_SOUTH</t>
  </si>
  <si>
    <t>DINING_FLR_5_CEILING</t>
  </si>
  <si>
    <t>NURSESAT_FLR_5_WALL_SOUTH</t>
  </si>
  <si>
    <t>NURSESAT_FLR_5_CEILING</t>
  </si>
  <si>
    <t>KITCHEN_FLR_5_WALL_NORTH</t>
  </si>
  <si>
    <t>KITCHEN_FLR_5_WALL_EAST</t>
  </si>
  <si>
    <t>KITCHEN_FLR_5_CEILING</t>
  </si>
  <si>
    <t>OFFICE1_FLR_5_WALL_SOUTH</t>
  </si>
  <si>
    <t>OFFICE1_FLR_5_WALL_WEST</t>
  </si>
  <si>
    <t>OFFICE1_FLR_5_CEILING</t>
  </si>
  <si>
    <t>OFFICE2_MULT5_FLR_5_WALL_WEST</t>
  </si>
  <si>
    <t>OFFICE2_MULT5_FLR_5_CEILING</t>
  </si>
  <si>
    <t>OFFICE3_FLR_5_WALL_NORTH</t>
  </si>
  <si>
    <t>OFFICE3_FLR_5_WALL_WEST</t>
  </si>
  <si>
    <t>OFFICE3_FLR_5_CEILING</t>
  </si>
  <si>
    <t>OFFICE4_MULT6_FLR_5_WALL_NORTH</t>
  </si>
  <si>
    <t>OFFICE4_MULT6_FLR_5_CEILING</t>
  </si>
  <si>
    <t>CORRIDOR_FLR_5_WALL_1_NORTH</t>
  </si>
  <si>
    <t>CORRIDOR_FLR_5_WALL_2_SOUTH</t>
  </si>
  <si>
    <t>CORRIDOR_FLR_5_CEILING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</si>
  <si>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</si>
  <si>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</si>
  <si>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</si>
  <si>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</si>
  <si>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</si>
  <si>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</si>
  <si>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OFFICE1_MULT4_FLR_1_WALL_SOUTH_WINDOW</t>
  </si>
  <si>
    <t>No</t>
  </si>
  <si>
    <t>LOBBY_FLR_1_WALL_2_WEST</t>
  </si>
  <si>
    <t>ER_NURSESTAT_FLR_1_WALL_1_EAST_WINDOW</t>
  </si>
  <si>
    <t>IC_PATROOM1_MULT5_FLR_2_WALL_NORTH_WINDOW</t>
  </si>
  <si>
    <t>IC_PATROOM2_FLR_2_WALL_NORTH_WINDOW</t>
  </si>
  <si>
    <t>IC_PATROOM2_FLR_2_WALL_WEST_WINDOW</t>
  </si>
  <si>
    <t>IC_PATROOM3_MULT6_FLR_2_WALL_WEST_WINDOW</t>
  </si>
  <si>
    <t>ICU_FLR_2_WALL_WEST_WINDOW</t>
  </si>
  <si>
    <t>OR_NURSESAT_FLR_2_WALL_SOUTH_WINDOW</t>
  </si>
  <si>
    <t>PATROOM1_MULT10_FLR_3_WALL_SOUTH_WINDOW</t>
  </si>
  <si>
    <t>PATROOM2_FLR_3_WALL_EAST_WINDOW</t>
  </si>
  <si>
    <t>PATROOM2_FLR_3_WALL_SOUTH_WINDOW</t>
  </si>
  <si>
    <t>PATROOM3_MULT10_FLR_3_WALL_EAST_WINDOW</t>
  </si>
  <si>
    <t>PATROOM4_FLR_3_WALL_NORTH_WINDOW</t>
  </si>
  <si>
    <t>PATROOM4_FLR_3_WALL_EAST_WINDOW</t>
  </si>
  <si>
    <t>PATROOM5_MULT10_FLR_3_WALL_NORTH_WINDOW</t>
  </si>
  <si>
    <t>PATROOM6_FLR_3_WALL_SOUTH_WINDOW</t>
  </si>
  <si>
    <t>PATROOM6_FLR_3_WALL_WEST_WINDOW</t>
  </si>
  <si>
    <t>PATROOM7_MULT10_FLR_3_WALL_WEST_WINDOW</t>
  </si>
  <si>
    <t>PATROOM8_FLR_3_WALL_NORTH_WINDOW</t>
  </si>
  <si>
    <t>PATROOM8_FLR_3_WALL_WEST_WINDOW</t>
  </si>
  <si>
    <t>PATROOM1_MULT10_FLR_4_WALL_SOUTH_WINDOW</t>
  </si>
  <si>
    <t>PATROOM2_FLR_4_WALL_EAST_WINDOW</t>
  </si>
  <si>
    <t>PATROOM2_FLR_4_WALL_SOUTH_WINDOW</t>
  </si>
  <si>
    <t>PATROOM3_MULT10_FLR_4_WALL_EAST_WINDOW</t>
  </si>
  <si>
    <t>PATROOM4_FLR_4_WALL_NORTH_WINDOW</t>
  </si>
  <si>
    <t>PATROOM4_FLR_4_WALL_EAST_WINDOW</t>
  </si>
  <si>
    <t>PATROOM5_MULT10_FLR_4_WALL_NORTH_WINDOW</t>
  </si>
  <si>
    <t>PATROOM6_FLR_4_WALL_SOUTH_WINDOW</t>
  </si>
  <si>
    <t>PATROOM6_FLR_4_WALL_WEST_WINDOW</t>
  </si>
  <si>
    <t>PATROOM7_MULT10_FLR_4_WALL_WEST_WINDOW</t>
  </si>
  <si>
    <t>PATROOM8_FLR_4_WALL_NORTH_WINDOW</t>
  </si>
  <si>
    <t>PATROOM8_FLR_4_WALL_WEST_WINDOW</t>
  </si>
  <si>
    <t>DINING_FLR_5_WALL_SOUTH_WINDOW</t>
  </si>
  <si>
    <t>OFFICE1_FLR_5_WALL_SOUTH_WINDOW</t>
  </si>
  <si>
    <t>OFFICE1_FLR_5_WALL_WEST_WINDOW</t>
  </si>
  <si>
    <t>OFFICE2_MULT5_FLR_5_WALL_WEST_WINDOW</t>
  </si>
  <si>
    <t>OFFICE3_FLR_5_WALL_NORTH_WINDOW</t>
  </si>
  <si>
    <t>OFFICE3_FLR_5_WALL_WEST_WINDOW</t>
  </si>
  <si>
    <t>OFFICE4_MULT6_FLR_5_WALL_NORTH_WINDOW</t>
  </si>
  <si>
    <t>Total or Average</t>
  </si>
  <si>
    <t>North Total or Average</t>
  </si>
  <si>
    <t>Non-North Total or Average</t>
  </si>
  <si>
    <t>Nominal Capacity [W]</t>
  </si>
  <si>
    <t>Nominal Efficiency [W/W]</t>
  </si>
  <si>
    <t>COOLSYS1 CHILLER</t>
  </si>
  <si>
    <t>Chiller:Electric:EIR</t>
  </si>
  <si>
    <t>HEATSYS1 BOILER</t>
  </si>
  <si>
    <t>Boiler:HotWater</t>
  </si>
  <si>
    <t>TOWERWATERSYS COOLTOWER</t>
  </si>
  <si>
    <t>CoolingTower:SingleSpeed</t>
  </si>
  <si>
    <t>Nominal Total Capacity [W]</t>
  </si>
  <si>
    <t>Nominal Sensible Capacity [W]</t>
  </si>
  <si>
    <t>Nominal Latent Capacity [W]</t>
  </si>
  <si>
    <t>Nominal Sensible Heat Ratio</t>
  </si>
  <si>
    <t>VAV_1_COOLC</t>
  </si>
  <si>
    <t>Coil:Cooling:Water:DetailedGeometry</t>
  </si>
  <si>
    <t>-</t>
  </si>
  <si>
    <t>CAV_1_COOLC</t>
  </si>
  <si>
    <t>CAV_2_COOLC</t>
  </si>
  <si>
    <t>VAV_2_COOLC</t>
  </si>
  <si>
    <t>BASEMENT VAV BOX REHEAT COIL</t>
  </si>
  <si>
    <t>Coil:Heating:Water</t>
  </si>
  <si>
    <t>ER_EXAM1_MULT4_FLR_1 VAV BOX REHEAT COIL</t>
  </si>
  <si>
    <t>ER_TRAUMA1_FLR_1 VAV BOX REHEAT COIL</t>
  </si>
  <si>
    <t>ER_EXAM3_MULT4_FLR_1 VAV BOX REHEAT COIL</t>
  </si>
  <si>
    <t>ER_TRAUMA2_FLR_1 VAV BOX REHEAT COIL</t>
  </si>
  <si>
    <t>ER_TRIAGE_MULT4_FLR_1 VAV BOX REHEAT COIL</t>
  </si>
  <si>
    <t>OFFICE1_MULT4_FLR_1 VAV BOX REHEAT COIL</t>
  </si>
  <si>
    <t>LOBBY_RECORDS_FLR_1 VAV BOX REHEAT COIL</t>
  </si>
  <si>
    <t>CORRIDOR_FLR_1 VAV BOX REHEAT COIL</t>
  </si>
  <si>
    <t>ER_NURSESTN_LOBBY_FLR_1 VAV BOX REHEAT COIL</t>
  </si>
  <si>
    <t>OR1_FLR_2 VAV BOX REHEAT COIL</t>
  </si>
  <si>
    <t>OR2_MULT5_FLR_2 VAV BOX REHEAT COIL</t>
  </si>
  <si>
    <t>OR3_FLR_2 VAV BOX REHEAT COIL</t>
  </si>
  <si>
    <t>OR4_FLR_2 VAV BOX REHEAT COIL</t>
  </si>
  <si>
    <t>IC_PATROOM1_MULT5_FLR_2 VAV BOX REHEAT COIL</t>
  </si>
  <si>
    <t>IC_PATROOM2_FLR_2 VAV BOX REHEAT COIL</t>
  </si>
  <si>
    <t>IC_PATROOM3_MULT6_FLR_2 VAV BOX REHEAT COIL</t>
  </si>
  <si>
    <t>ICU_FLR_2 VAV BOX REHEAT COIL</t>
  </si>
  <si>
    <t>ICU_NURSESTN_LOBBY_FLR_2 VAV BOX REHEAT COIL</t>
  </si>
  <si>
    <t>CORRIDOR_FLR_2 VAV BOX REHEAT COIL</t>
  </si>
  <si>
    <t>OR_NURSESTN_LOBBY_FLR_2 VAV BOX REHEAT COIL</t>
  </si>
  <si>
    <t>PATROOM1_MULT10_FLR_3 VAV BOX REHEAT COIL</t>
  </si>
  <si>
    <t>PATROOM2_FLR_3 VAV BOX REHEAT COIL</t>
  </si>
  <si>
    <t>PATROOM3_MULT10_FLR_3 VAV BOX REHEAT COIL</t>
  </si>
  <si>
    <t>PATROOM4_FLR_3 VAV BOX REHEAT COIL</t>
  </si>
  <si>
    <t>PATROOM5_MULT10_FLR_3 VAV BOX REHEAT COIL</t>
  </si>
  <si>
    <t>PHYSTHERAPY_FLR_3 VAV BOX REHEAT COIL</t>
  </si>
  <si>
    <t>PATROOM6_FLR_3 VAV BOX REHEAT COIL</t>
  </si>
  <si>
    <t>PATROOM7_MULT10_FLR_3 VAV BOX REHEAT COIL</t>
  </si>
  <si>
    <t>PATROOM8_FLR_3 VAV BOX REHEAT COIL</t>
  </si>
  <si>
    <t>NURSESTN_LOBBY_FLR_3 VAV BOX REHEAT COIL</t>
  </si>
  <si>
    <t>LAB_FLR_3 VAV BOX REHEAT COIL</t>
  </si>
  <si>
    <t>CORRIDOR_SE_FLR_3 VAV BOX REHEAT COIL</t>
  </si>
  <si>
    <t>CORRIDOR_NW_FLR_3 VAV BOX REHEAT COIL</t>
  </si>
  <si>
    <t>PATROOM1_MULT10_FLR_4 VAV BOX REHEAT COIL</t>
  </si>
  <si>
    <t>PATROOM2_FLR_4 VAV BOX REHEAT COIL</t>
  </si>
  <si>
    <t>PATROOM3_MULT10_FLR_4 VAV BOX REHEAT COIL</t>
  </si>
  <si>
    <t>PATROOM4_FLR_4 VAV BOX REHEAT COIL</t>
  </si>
  <si>
    <t>PATROOM5_MULT10_FLR_4 VAV BOX REHEAT COIL</t>
  </si>
  <si>
    <t>RADIOLOGY_FLR_4 VAV BOX REHEAT COIL</t>
  </si>
  <si>
    <t>PATROOM6_FLR_4 VAV BOX REHEAT COIL</t>
  </si>
  <si>
    <t>PATROOM7_MULT10_FLR_4 VAV BOX REHEAT COIL</t>
  </si>
  <si>
    <t>PATROOM8_FLR_4 VAV BOX REHEAT COIL</t>
  </si>
  <si>
    <t>NURSESTN_LOBBY_FLR_4 VAV BOX REHEAT COIL</t>
  </si>
  <si>
    <t>LAB_FLR_4 VAV BOX REHEAT COIL</t>
  </si>
  <si>
    <t>CORRIDOR_SE_FLR_4 VAV BOX REHEAT COIL</t>
  </si>
  <si>
    <t>CORRIDOR_NW_FLR_4 VAV BOX REHEAT COIL</t>
  </si>
  <si>
    <t>DINING_FLR_5 VAV BOX REHEAT COIL</t>
  </si>
  <si>
    <t>NURSESTN_LOBBY_FLR_5 VAV BOX REHEAT COIL</t>
  </si>
  <si>
    <t>KITCHEN_FLR_5 VAV BOX REHEAT COIL</t>
  </si>
  <si>
    <t>OFFICE1_FLR_5 VAV BOX REHEAT COIL</t>
  </si>
  <si>
    <t>OFFICE2_MULT5_FLR_5 VAV BOX REHEAT COIL</t>
  </si>
  <si>
    <t>OFFICE3_FLR_5 VAV BOX REHEAT COIL</t>
  </si>
  <si>
    <t>OFFICE4_MULT6_FLR_5 VAV BOX REHEAT COIL</t>
  </si>
  <si>
    <t>CORRIDOR_FLR_5 VAV BOX REHEAT COIL</t>
  </si>
  <si>
    <t>VAV_1_HEATC</t>
  </si>
  <si>
    <t>CAV_1_HEATC</t>
  </si>
  <si>
    <t>CAV_2_HEATC</t>
  </si>
  <si>
    <t>VAV_2_HEATC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</si>
  <si>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</si>
  <si>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</si>
  <si>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</si>
  <si>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</si>
  <si>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</si>
  <si>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</si>
  <si>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DINING_FLR_5 EXHAUST FAN</t>
  </si>
  <si>
    <t>Fan:ZoneExhaust</t>
  </si>
  <si>
    <t>Zone Exhaust Fans</t>
  </si>
  <si>
    <t>KITCHEN_FLR_5 EXHAUST FAN</t>
  </si>
  <si>
    <t>VAV_1_FAN</t>
  </si>
  <si>
    <t>Fan:VariableVolume</t>
  </si>
  <si>
    <t>Fan Energy</t>
  </si>
  <si>
    <t>CAV_1_FAN</t>
  </si>
  <si>
    <t>CAV_2_FAN</t>
  </si>
  <si>
    <t>VAV_2_FAN</t>
  </si>
  <si>
    <t>Control</t>
  </si>
  <si>
    <t>Head [pa]</t>
  </si>
  <si>
    <t>Power [W]</t>
  </si>
  <si>
    <t>Motor Efficiency [W/W]</t>
  </si>
  <si>
    <t>SWHSYS1 PUMP</t>
  </si>
  <si>
    <t>Pump:VariableSpeed</t>
  </si>
  <si>
    <t>INTERMITTENT</t>
  </si>
  <si>
    <t>HEATSYS1 PUMP</t>
  </si>
  <si>
    <t>COOLSYS1 PUMP</t>
  </si>
  <si>
    <t>TOWERWATERSYS PUMP</t>
  </si>
  <si>
    <t>Pump:ConstantSpeed</t>
  </si>
  <si>
    <t>Storage Volume [m3]</t>
  </si>
  <si>
    <t>Input [W]</t>
  </si>
  <si>
    <t>Thermal Efficiency [W/W]</t>
  </si>
  <si>
    <t>Recovery Efficiency [W/W]</t>
  </si>
  <si>
    <t>Energy Factor</t>
  </si>
  <si>
    <t>SWHSYS1 WATER HEATER</t>
  </si>
  <si>
    <t>WaterHeater:Mixed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</si>
  <si>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</si>
  <si>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</si>
  <si>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</si>
  <si>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</si>
  <si>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</si>
  <si>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</si>
  <si>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</si>
  <si>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</si>
  <si>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</si>
  <si>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</si>
  <si>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</si>
  <si>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</si>
  <si>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</si>
  <si>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</si>
  <si>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ER_Trauma1_Flr_1 Water Equipment Latent fract sched</t>
  </si>
  <si>
    <t>ER_Trauma1_Flr_1 Water Equipment Sensible fract sched</t>
  </si>
  <si>
    <t>ER_Trauma1_Flr_1 Water Equipment Temp Sched</t>
  </si>
  <si>
    <t>ER_Trauma1_Flr_1 Water Equipment Hot Supply Temp Sched</t>
  </si>
  <si>
    <t>ER_Exam3_Mult4_Flr_1 humidity sched</t>
  </si>
  <si>
    <t>ER_Trauma2_Flr_1 Water Equipment Latent fract sched</t>
  </si>
  <si>
    <t>ER_Trauma2_Flr_1 Water Equipment Sensible fract sched</t>
  </si>
  <si>
    <t>ER_Trauma2_Flr_1 Water Equipment Temp Sched</t>
  </si>
  <si>
    <t>ER_Trauma2_Flr_1 Water Equipment Hot Supply Temp Sched</t>
  </si>
  <si>
    <t>ER_Triage_Mult4_Flr_1 Water Equipment Latent fract sched</t>
  </si>
  <si>
    <t>ER_Triage_Mult4_Flr_1 Water Equipment Sensible fract sched</t>
  </si>
  <si>
    <t>ER_Triage_Mult4_Flr_1 Water Equipment Temp Sched</t>
  </si>
  <si>
    <t>ER_Triage_Mult4_Flr_1 Water Equipment Hot Supply Temp Sched</t>
  </si>
  <si>
    <t>OR2_Mult5_Flr_2 humidity sched</t>
  </si>
  <si>
    <t>CAV_1_OAminOAFracSchedule</t>
  </si>
  <si>
    <t>CAV_2_OAminOAFracSchedule</t>
  </si>
  <si>
    <t>CRITICAL_LIGHT_SCH</t>
  </si>
  <si>
    <t>ADMIN_LIGHT_SCH</t>
  </si>
  <si>
    <t>CRITICAL_EQUIP_SCH</t>
  </si>
  <si>
    <t>ADMIN_EQUIP_SCH</t>
  </si>
  <si>
    <t>CRITICAL_OCC_SCH</t>
  </si>
  <si>
    <t>ADMIN_OCC_SCH</t>
  </si>
  <si>
    <t>CRITICAL_HTGSETP_SCH</t>
  </si>
  <si>
    <t>CRITICAL_CLGSETP_SCH</t>
  </si>
  <si>
    <t>ADMIN_HTGSETP_SCH</t>
  </si>
  <si>
    <t>Sats</t>
  </si>
  <si>
    <t>ADMIN_CLGSETP_SCH</t>
  </si>
  <si>
    <t>Kitchen_HTGSETP_SCH</t>
  </si>
  <si>
    <t>Kitchen_CLGSETP_SCH</t>
  </si>
  <si>
    <t>OR_HTGSETP_SCH</t>
  </si>
  <si>
    <t>OR_CLGSETP_SCH</t>
  </si>
  <si>
    <t>BLDG_OA_SCH</t>
  </si>
  <si>
    <t>Kitchen_SAT_SCH</t>
  </si>
  <si>
    <t>CAV_SAT_SCH</t>
  </si>
  <si>
    <t>VAV_SAT_SCH</t>
  </si>
  <si>
    <t>BLDG_CAV_SCH</t>
  </si>
  <si>
    <t>BLDG_CAV_SCH_HUMID</t>
  </si>
  <si>
    <t>BLDG_OA_FRAC_SCH</t>
  </si>
  <si>
    <t>EXT-WALLS-MASS-NONRES</t>
  </si>
  <si>
    <t>ROOF-IEAD-NONRES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</si>
  <si>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</si>
  <si>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</si>
  <si>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</si>
  <si>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</si>
  <si>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</si>
  <si>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</si>
  <si>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</si>
  <si>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ELECTRICITYNET:FACILITY [J]</t>
  </si>
  <si>
    <t>ELECTRICITYNET:FACILITY {Maximum}[W]</t>
  </si>
  <si>
    <t>ELECTRICITYNET:FACILITY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</si>
  <si>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</si>
  <si>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</si>
  <si>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</si>
  <si>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</si>
  <si>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</si>
  <si>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</si>
  <si>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{AT MAX/MIN} [W]</t>
  </si>
  <si>
    <t>HEATREJECTION:ELECTRICITY {AT MAX/MIN} [W]</t>
  </si>
  <si>
    <t>EXTERIOREQUIPMENT:ELECTRICITY {AT MAX/MIN} [W]</t>
  </si>
  <si>
    <t>HUMIDIFICATION:ELECTRICITY [Invalid/Undefined]</t>
  </si>
  <si>
    <t>HEATRECOVERY:ELECTRICITY [Invalid/Undefined]</t>
  </si>
  <si>
    <t>WATERSYSTEMS:ELECTRICITY [Invalid/Undefined]</t>
  </si>
  <si>
    <t>REFRIGERATION:ELECTRICITY {AT MAX/MIN} [W]</t>
  </si>
  <si>
    <t>GENERATORS:ELECTRICITY [Invalid/Undefined]</t>
  </si>
  <si>
    <t>ELECTRICITYPRODUCED:FACILITY [Invalid/Undefined]</t>
  </si>
  <si>
    <t>06-JAN-11:45</t>
  </si>
  <si>
    <t>23-FEB-11:45</t>
  </si>
  <si>
    <t>14-MAR-10:45</t>
  </si>
  <si>
    <t>04-APR-16:00</t>
  </si>
  <si>
    <t>19-MAY-15:15</t>
  </si>
  <si>
    <t>21-AUG-15:15</t>
  </si>
  <si>
    <t>06-OCT-15:00</t>
  </si>
  <si>
    <t>Electric</t>
  </si>
  <si>
    <t>Gas</t>
  </si>
  <si>
    <t>Cost ($)</t>
  </si>
  <si>
    <t>Cost per Total Building Area ($/m2)</t>
  </si>
  <si>
    <t>Cost per Net Conditioned Building Area ($/m2)</t>
  </si>
  <si>
    <t>03-JAN-11:45</t>
  </si>
  <si>
    <t>15-FEB-16:15</t>
  </si>
  <si>
    <t>20-APR-15:15</t>
  </si>
  <si>
    <t>18-JUL-12:30</t>
  </si>
  <si>
    <t>03-AUG-15:15</t>
  </si>
  <si>
    <t>15-SEP-15:15</t>
  </si>
  <si>
    <t>30-OCT-15:15</t>
  </si>
  <si>
    <t>27-NOV-17:00</t>
  </si>
  <si>
    <t>06-DEC-16:15</t>
  </si>
  <si>
    <t>25-JAN-16:15</t>
  </si>
  <si>
    <t>28-FEB-17:00</t>
  </si>
  <si>
    <t>30-MAR-15:00</t>
  </si>
  <si>
    <t>26-APR-16:00</t>
  </si>
  <si>
    <t>19-MAY-16:00</t>
  </si>
  <si>
    <t>08-JUN-15:00</t>
  </si>
  <si>
    <t>11-AUG-16:00</t>
  </si>
  <si>
    <t>30-JAN-16:15</t>
  </si>
  <si>
    <t>06-FEB-16:15</t>
  </si>
  <si>
    <t>22-MAR-16:00</t>
  </si>
  <si>
    <t>14-APR-16:00</t>
  </si>
  <si>
    <t>31-MAY-16:00</t>
  </si>
  <si>
    <t>01-SEP-15:45</t>
  </si>
  <si>
    <t>03-NOV-15:15</t>
  </si>
  <si>
    <t>28-DEC-14:00</t>
  </si>
  <si>
    <t>26-JAN-13:00</t>
  </si>
  <si>
    <t>10-FEB-10:00</t>
  </si>
  <si>
    <t>31-MAR-15:00</t>
  </si>
  <si>
    <t>31-MAY-15:15</t>
  </si>
  <si>
    <t>29-NOV-11:45</t>
  </si>
  <si>
    <t>30-JAN-16:00</t>
  </si>
  <si>
    <t>17-FEB-17:30</t>
  </si>
  <si>
    <t>21-MAR-15:00</t>
  </si>
  <si>
    <t>11-MAY-15:00</t>
  </si>
  <si>
    <t>20-SEP-16:00</t>
  </si>
  <si>
    <t>22-NOV-16:30</t>
  </si>
  <si>
    <t>20-JAN-14:00</t>
  </si>
  <si>
    <t>15-FEB-16:30</t>
  </si>
  <si>
    <t>13-MAR-12:00</t>
  </si>
  <si>
    <t>13-APR-15:00</t>
  </si>
  <si>
    <t>29-DEC-16:00</t>
  </si>
  <si>
    <t>16-FEB-16:15</t>
  </si>
  <si>
    <t>17-MAR-16:00</t>
  </si>
  <si>
    <t>20-APR-15:00</t>
  </si>
  <si>
    <t>31-MAY-15:00</t>
  </si>
  <si>
    <t>30-JUN-16:00</t>
  </si>
  <si>
    <t>25-JUL-15:00</t>
  </si>
  <si>
    <t>27-SEP-15:15</t>
  </si>
  <si>
    <t>03-OCT-10:45</t>
  </si>
  <si>
    <t>20-JAN-16:15</t>
  </si>
  <si>
    <t>02-MAR-16:15</t>
  </si>
  <si>
    <t>21-APR-16:00</t>
  </si>
  <si>
    <t>12-MAY-16:00</t>
  </si>
  <si>
    <t>13-OCT-15:15</t>
  </si>
  <si>
    <t>13-NOV-17:00</t>
  </si>
  <si>
    <t>03-JAN-17:00</t>
  </si>
  <si>
    <t>22-FEB-11:45</t>
  </si>
  <si>
    <t>23-MAR-15:00</t>
  </si>
  <si>
    <t>05-MAY-15:00</t>
  </si>
  <si>
    <t>27-JUN-16:00</t>
  </si>
  <si>
    <t>27-JUL-16:00</t>
  </si>
  <si>
    <t>18-AUG-16:00</t>
  </si>
  <si>
    <t>17-OCT-16:00</t>
  </si>
  <si>
    <t>28-NOV-17:00</t>
  </si>
  <si>
    <t>07-DEC-17:00</t>
  </si>
  <si>
    <t>26-JAN-16:00</t>
  </si>
  <si>
    <t>27-APR-16:00</t>
  </si>
  <si>
    <t>30-MAY-16:00</t>
  </si>
  <si>
    <t>08-JUN-12:00</t>
  </si>
  <si>
    <t>14-JUL-10:45</t>
  </si>
  <si>
    <t>04-AUG-15:00</t>
  </si>
  <si>
    <t>05-DEC-16:00</t>
  </si>
  <si>
    <t>24-JAN-16:15</t>
  </si>
  <si>
    <t>07-FEB-14:00</t>
  </si>
  <si>
    <t>30-MAR-15:15</t>
  </si>
  <si>
    <t>27-APR-12:00</t>
  </si>
  <si>
    <t>15-JUN-16:00</t>
  </si>
  <si>
    <t>12-JUL-15:00</t>
  </si>
  <si>
    <t>29-AUG-15:00</t>
  </si>
  <si>
    <t>13-SEP-15:00</t>
  </si>
  <si>
    <t>05-OCT-15:00</t>
  </si>
  <si>
    <t>10-NOV-13:00</t>
  </si>
  <si>
    <t>29-DEC-14:00</t>
  </si>
  <si>
    <t>08-FEB-17:00</t>
  </si>
  <si>
    <t>06-APR-16:00</t>
  </si>
  <si>
    <t>29-JUN-16:00</t>
  </si>
  <si>
    <t>13-JUL-16:00</t>
  </si>
  <si>
    <t>25-AUG-16:00</t>
  </si>
  <si>
    <t>01-NOV-15:15</t>
  </si>
  <si>
    <t>20-DEC-16:30</t>
  </si>
  <si>
    <t>03-FEB-17:30</t>
  </si>
  <si>
    <t>29-MAR-16:00</t>
  </si>
  <si>
    <t>04-MAY-16:00</t>
  </si>
  <si>
    <t>30-JUN-15:00</t>
  </si>
  <si>
    <t>21-JUL-16:00</t>
  </si>
  <si>
    <t>01-SEP-16:00</t>
  </si>
  <si>
    <t>19-OCT-16:00</t>
  </si>
  <si>
    <t>21-NOV-11:45</t>
  </si>
  <si>
    <t>31-JAN-17:00</t>
  </si>
  <si>
    <t>06-MAR-17:00</t>
  </si>
  <si>
    <t>27-APR-15:15</t>
  </si>
  <si>
    <t>14-JUN-15:15</t>
  </si>
  <si>
    <t>08-SEP-16:00</t>
  </si>
  <si>
    <t>25-OCT-15:15</t>
  </si>
  <si>
    <t>03-NOV-16:00</t>
  </si>
  <si>
    <t>24-MAY-15:15</t>
  </si>
  <si>
    <t>20-JUL-16:00</t>
  </si>
  <si>
    <t>07-SEP-15:00</t>
  </si>
  <si>
    <t>3B-CA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</si>
  <si>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</si>
  <si>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</si>
  <si>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</si>
  <si>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[5] DOE Benchmark Report</t>
  </si>
  <si>
    <t>[6] Smith, V. A. and D.R. Fisher. (2001). Estimating Food Service Loads and Profiles. ASHRAE Transactions 2001. V. 107. Pt 2. Atlanta, GA: American Society of Heating, Refrigerating and Air-Conditioning Engineers.</t>
  </si>
  <si>
    <t>5, 6</t>
  </si>
  <si>
    <t>3, 4</t>
  </si>
  <si>
    <t>[3] AIA Guidelines for Design and Construction of Hospital and Health Care Facilities:  2001 Edition.  Washington, D.C.:  American Institute of Architects.</t>
  </si>
  <si>
    <t>[4] Green Guide for Health Care: Best Practices for Creating High Performance Healing Environments, Version 2.2.  www.gghc.org.</t>
  </si>
  <si>
    <t>18-DEC-11:45</t>
  </si>
  <si>
    <t>03-NOV-13:00</t>
  </si>
  <si>
    <t>12-SEP-15:15</t>
  </si>
  <si>
    <t>17-AUG-15:15</t>
  </si>
  <si>
    <t>03-JUL-12:00</t>
  </si>
  <si>
    <t>31-OCT-09:00</t>
  </si>
  <si>
    <t>24-MAR-16:15</t>
  </si>
  <si>
    <t>18-MAY-16:45</t>
  </si>
  <si>
    <t>23-OCT-16:30</t>
  </si>
  <si>
    <t>08-AUG-16:30</t>
  </si>
  <si>
    <t>02-AUG-16:30</t>
  </si>
  <si>
    <t>25-MAY-15:30</t>
  </si>
  <si>
    <t>28-SEP-15:45</t>
  </si>
  <si>
    <t>09-AUG-15:15</t>
  </si>
  <si>
    <t>06-DEC-16:00</t>
  </si>
  <si>
    <t>13-FEB-16:30</t>
  </si>
  <si>
    <t>12-MAY-16:45</t>
  </si>
  <si>
    <t>01-AUG-15:00</t>
  </si>
  <si>
    <t>01-SEP-15:00</t>
  </si>
  <si>
    <t>15-FEB-17:00</t>
  </si>
  <si>
    <t>11-AUG-16:15</t>
  </si>
  <si>
    <t>17-FEB-17:00</t>
  </si>
  <si>
    <t>22-MAR-15:00</t>
  </si>
  <si>
    <t>27-OCT-16:00</t>
  </si>
  <si>
    <t>WINDOW-NONRES-FIXED</t>
  </si>
  <si>
    <t>WINDOW-RES-FIXED</t>
  </si>
  <si>
    <t>27-JUN-15:00</t>
  </si>
  <si>
    <t>13-JUL-15:45</t>
  </si>
  <si>
    <t>01-SEP-15:15</t>
  </si>
  <si>
    <t>15-DEC-17:30</t>
  </si>
  <si>
    <t>29-JUN-16:30</t>
  </si>
  <si>
    <t>06-DEC-17:30</t>
  </si>
  <si>
    <t>26-JAN-16:15</t>
  </si>
  <si>
    <t>19-MAY-16:45</t>
  </si>
  <si>
    <t>11-JUL-16:15</t>
  </si>
  <si>
    <t>15-NOV-16:30</t>
  </si>
  <si>
    <t>25-JUL-16:15</t>
  </si>
  <si>
    <t>20-OCT-16:45</t>
  </si>
  <si>
    <t>11-APR-15:00</t>
  </si>
  <si>
    <t>23-JUN-16:30</t>
  </si>
  <si>
    <t>26-JUL-16:00</t>
  </si>
  <si>
    <t>19-OCT-15:45</t>
  </si>
  <si>
    <t>26-APR-15:00</t>
  </si>
  <si>
    <t>31-JUL-16:30</t>
  </si>
  <si>
    <t>03-OCT-15:00</t>
  </si>
  <si>
    <t>05-DEC-16:30</t>
  </si>
  <si>
    <t>16-JUN-15:30</t>
  </si>
  <si>
    <t>30-OCT-13:00</t>
  </si>
  <si>
    <t>16-NOV-16:15</t>
  </si>
  <si>
    <t>05-JAN-14:00</t>
  </si>
  <si>
    <t>31-JUL-16:00</t>
  </si>
  <si>
    <t>12-DEC-15:00</t>
  </si>
  <si>
    <t>09-FEB-17:15</t>
  </si>
  <si>
    <t>31-MAR-16:45</t>
  </si>
  <si>
    <t>07-SEP-16:00</t>
  </si>
  <si>
    <t>02-NOV-09:30</t>
  </si>
  <si>
    <t>22-SEP-12:00</t>
  </si>
  <si>
    <t>10-JAN-17:30</t>
  </si>
  <si>
    <t>12-DEC-17:00</t>
  </si>
  <si>
    <t>12-JUL-08:30</t>
  </si>
  <si>
    <t>21-DEC-16:45</t>
  </si>
  <si>
    <t>29-NOV-17:30</t>
  </si>
  <si>
    <t>13-DEC-17:00</t>
  </si>
  <si>
    <t>Built-up flat roof, insulation entirely above deck</t>
  </si>
  <si>
    <t>Building Summary Hospital pre-1980 construction</t>
  </si>
  <si>
    <t>Winiarski and Halverson, 2008</t>
  </si>
  <si>
    <t>ER_Trauma1_Flr_1</t>
  </si>
  <si>
    <t>ER_Trauma2_Flr_1</t>
  </si>
  <si>
    <t>ER_Triage_Mult4_Flr_1</t>
  </si>
  <si>
    <t>Lobby_Records_Flr_1</t>
  </si>
  <si>
    <t>ER_NurseStn_Lobby_Flr_1</t>
  </si>
  <si>
    <t>ICU_NurseStn_Lobby_Flr_2</t>
  </si>
  <si>
    <t>OR_NurseStn_Lobby_Flr_2</t>
  </si>
  <si>
    <t>NurseStn_Lobby_Flr_3</t>
  </si>
  <si>
    <t>NurseStn_Lobby_Flr_4</t>
  </si>
  <si>
    <t>NurseStn_Lobby_Flr_5</t>
  </si>
  <si>
    <t>[2] ASHRAE Standard 90.1-1989, Atlanta, GA:  American Society of Heating, Refrigerating and Air-Conditioning Engineers.</t>
  </si>
</sst>
</file>

<file path=xl/styles.xml><?xml version="1.0" encoding="utf-8"?>
<styleSheet xmlns="http://schemas.openxmlformats.org/spreadsheetml/2006/main">
  <numFmts count="5">
    <numFmt numFmtId="164" formatCode="0.0"/>
    <numFmt numFmtId="165" formatCode="#,##0.0"/>
    <numFmt numFmtId="166" formatCode="#,##0.000"/>
    <numFmt numFmtId="167" formatCode="#,##0.0000"/>
    <numFmt numFmtId="168" formatCode="#,##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sz val="8"/>
      <name val="MS Sans Serif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vertAlign val="superscript"/>
      <sz val="10"/>
      <name val="Arial"/>
      <family val="2"/>
    </font>
    <font>
      <b/>
      <sz val="10"/>
      <name val="Arial"/>
      <family val="2"/>
    </font>
    <font>
      <b/>
      <vertAlign val="superscript"/>
      <sz val="10"/>
      <color indexed="8"/>
      <name val="Arial"/>
      <family val="2"/>
    </font>
    <font>
      <sz val="8"/>
      <color indexed="8"/>
      <name val="MS Sans Serif"/>
      <family val="2"/>
    </font>
    <font>
      <b/>
      <sz val="14"/>
      <color indexed="8"/>
      <name val="Arial"/>
      <family val="2"/>
    </font>
    <font>
      <vertAlign val="superscript"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vertAlign val="subscript"/>
      <sz val="8"/>
      <color indexed="8"/>
      <name val="Arial"/>
      <family val="2"/>
    </font>
    <font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2">
    <xf numFmtId="0" fontId="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96">
    <xf numFmtId="0" fontId="0" fillId="0" borderId="0" xfId="0" applyAlignment="1">
      <alignment vertical="top" wrapText="1"/>
    </xf>
    <xf numFmtId="4" fontId="4" fillId="2" borderId="0" xfId="0" applyNumberFormat="1" applyFont="1" applyFill="1" applyAlignment="1">
      <alignment vertical="top"/>
    </xf>
    <xf numFmtId="4" fontId="5" fillId="2" borderId="0" xfId="0" applyNumberFormat="1" applyFont="1" applyFill="1" applyAlignment="1">
      <alignment vertical="top"/>
    </xf>
    <xf numFmtId="4" fontId="5" fillId="2" borderId="0" xfId="0" applyNumberFormat="1" applyFont="1" applyFill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4" fontId="6" fillId="2" borderId="0" xfId="0" applyNumberFormat="1" applyFont="1" applyFill="1" applyAlignment="1">
      <alignment vertical="top" wrapText="1"/>
    </xf>
    <xf numFmtId="4" fontId="6" fillId="3" borderId="0" xfId="0" applyNumberFormat="1" applyFont="1" applyFill="1" applyAlignment="1">
      <alignment horizontal="center" vertical="top" wrapText="1"/>
    </xf>
    <xf numFmtId="4" fontId="5" fillId="0" borderId="0" xfId="0" applyNumberFormat="1" applyFont="1" applyFill="1" applyAlignment="1">
      <alignment vertical="top" wrapText="1"/>
    </xf>
    <xf numFmtId="4" fontId="6" fillId="3" borderId="0" xfId="0" applyNumberFormat="1" applyFont="1" applyFill="1" applyAlignment="1">
      <alignment horizontal="left" vertical="top"/>
    </xf>
    <xf numFmtId="4" fontId="5" fillId="3" borderId="0" xfId="0" applyNumberFormat="1" applyFont="1" applyFill="1" applyAlignment="1">
      <alignment horizontal="left" vertical="top"/>
    </xf>
    <xf numFmtId="4" fontId="5" fillId="0" borderId="0" xfId="0" applyNumberFormat="1" applyFont="1" applyFill="1" applyAlignment="1">
      <alignment horizontal="center" vertical="top" wrapText="1"/>
    </xf>
    <xf numFmtId="4" fontId="5" fillId="0" borderId="0" xfId="0" applyNumberFormat="1" applyFont="1" applyAlignment="1">
      <alignment horizontal="center" vertical="top" wrapText="1"/>
    </xf>
    <xf numFmtId="4" fontId="5" fillId="3" borderId="0" xfId="0" applyNumberFormat="1" applyFont="1" applyFill="1" applyAlignment="1">
      <alignment horizontal="left" vertical="center"/>
    </xf>
    <xf numFmtId="4" fontId="6" fillId="0" borderId="0" xfId="0" applyNumberFormat="1" applyFont="1" applyFill="1" applyAlignment="1">
      <alignment horizontal="center" vertical="top" wrapText="1"/>
    </xf>
    <xf numFmtId="4" fontId="5" fillId="0" borderId="0" xfId="0" applyNumberFormat="1" applyFont="1" applyFill="1" applyAlignment="1">
      <alignment vertical="top"/>
    </xf>
    <xf numFmtId="4" fontId="6" fillId="0" borderId="0" xfId="0" applyNumberFormat="1" applyFont="1" applyFill="1" applyAlignment="1">
      <alignment vertical="top" wrapText="1"/>
    </xf>
    <xf numFmtId="4" fontId="6" fillId="0" borderId="0" xfId="0" applyNumberFormat="1" applyFont="1" applyFill="1" applyAlignment="1">
      <alignment horizontal="left" vertical="top"/>
    </xf>
    <xf numFmtId="4" fontId="5" fillId="0" borderId="0" xfId="0" applyNumberFormat="1" applyFont="1" applyFill="1" applyAlignment="1">
      <alignment horizontal="left" vertical="top"/>
    </xf>
    <xf numFmtId="4" fontId="5" fillId="0" borderId="0" xfId="0" applyNumberFormat="1" applyFont="1" applyAlignment="1">
      <alignment horizontal="center" vertical="top"/>
    </xf>
    <xf numFmtId="0" fontId="4" fillId="2" borderId="0" xfId="0" applyFont="1" applyFill="1" applyAlignment="1">
      <alignment vertical="top"/>
    </xf>
    <xf numFmtId="0" fontId="10" fillId="2" borderId="0" xfId="0" applyFont="1" applyFill="1" applyAlignment="1">
      <alignment vertical="top" wrapText="1"/>
    </xf>
    <xf numFmtId="0" fontId="10" fillId="0" borderId="0" xfId="0" applyFont="1" applyAlignment="1">
      <alignment vertical="top" wrapText="1"/>
    </xf>
    <xf numFmtId="0" fontId="11" fillId="2" borderId="0" xfId="0" applyFont="1" applyFill="1" applyAlignment="1">
      <alignment vertical="top" wrapText="1"/>
    </xf>
    <xf numFmtId="0" fontId="11" fillId="2" borderId="0" xfId="2" applyFont="1" applyFill="1" applyBorder="1" applyAlignment="1">
      <alignment horizontal="center" vertical="center" wrapText="1"/>
    </xf>
    <xf numFmtId="0" fontId="13" fillId="2" borderId="0" xfId="4" applyFont="1" applyFill="1" applyBorder="1" applyAlignment="1">
      <alignment wrapText="1"/>
    </xf>
    <xf numFmtId="2" fontId="13" fillId="2" borderId="0" xfId="4" applyNumberFormat="1" applyFont="1" applyFill="1" applyBorder="1" applyAlignment="1">
      <alignment horizontal="center" wrapText="1"/>
    </xf>
    <xf numFmtId="2" fontId="13" fillId="2" borderId="0" xfId="4" applyNumberFormat="1" applyFont="1" applyFill="1" applyAlignment="1">
      <alignment horizontal="center" wrapText="1"/>
    </xf>
    <xf numFmtId="0" fontId="2" fillId="0" borderId="0" xfId="4"/>
    <xf numFmtId="3" fontId="2" fillId="0" borderId="0" xfId="4" applyNumberFormat="1"/>
    <xf numFmtId="164" fontId="2" fillId="0" borderId="0" xfId="4" applyNumberFormat="1"/>
    <xf numFmtId="2" fontId="2" fillId="0" borderId="0" xfId="4" applyNumberFormat="1"/>
    <xf numFmtId="0" fontId="11" fillId="0" borderId="0" xfId="0" applyFont="1" applyAlignment="1">
      <alignment vertical="top" wrapText="1"/>
    </xf>
    <xf numFmtId="164" fontId="11" fillId="0" borderId="0" xfId="0" applyNumberFormat="1" applyFont="1" applyAlignment="1">
      <alignment vertical="top" wrapText="1"/>
    </xf>
    <xf numFmtId="3" fontId="11" fillId="0" borderId="0" xfId="0" applyNumberFormat="1" applyFont="1" applyAlignment="1">
      <alignment vertical="top" wrapText="1"/>
    </xf>
    <xf numFmtId="3" fontId="10" fillId="0" borderId="0" xfId="0" applyNumberFormat="1" applyFont="1" applyAlignment="1">
      <alignment vertical="top" wrapText="1"/>
    </xf>
    <xf numFmtId="0" fontId="10" fillId="0" borderId="0" xfId="0" applyFont="1" applyAlignment="1">
      <alignment vertical="top"/>
    </xf>
    <xf numFmtId="0" fontId="3" fillId="0" borderId="0" xfId="0" applyFont="1" applyAlignment="1">
      <alignment vertical="top"/>
    </xf>
    <xf numFmtId="0" fontId="16" fillId="3" borderId="0" xfId="0" applyFont="1" applyFill="1" applyAlignment="1">
      <alignment horizontal="left" vertical="top"/>
    </xf>
    <xf numFmtId="3" fontId="11" fillId="3" borderId="0" xfId="0" applyNumberFormat="1" applyFont="1" applyFill="1" applyAlignment="1">
      <alignment vertical="top" wrapText="1"/>
    </xf>
    <xf numFmtId="0" fontId="11" fillId="3" borderId="0" xfId="0" applyFont="1" applyFill="1" applyAlignment="1">
      <alignment horizontal="center" vertical="top" wrapText="1"/>
    </xf>
    <xf numFmtId="0" fontId="11" fillId="0" borderId="0" xfId="0" applyFont="1" applyAlignment="1">
      <alignment horizontal="center" vertical="top" wrapText="1"/>
    </xf>
    <xf numFmtId="3" fontId="11" fillId="3" borderId="0" xfId="0" applyNumberFormat="1" applyFont="1" applyFill="1" applyAlignment="1">
      <alignment horizontal="center" vertical="top" wrapText="1"/>
    </xf>
    <xf numFmtId="0" fontId="11" fillId="2" borderId="0" xfId="0" applyFont="1" applyFill="1" applyAlignment="1">
      <alignment horizontal="center" vertical="top" wrapText="1"/>
    </xf>
    <xf numFmtId="0" fontId="11" fillId="3" borderId="0" xfId="0" applyFont="1" applyFill="1" applyAlignment="1">
      <alignment horizontal="left" vertical="top"/>
    </xf>
    <xf numFmtId="0" fontId="10" fillId="3" borderId="0" xfId="0" applyFont="1" applyFill="1" applyAlignment="1">
      <alignment horizontal="left" vertical="top" wrapText="1"/>
    </xf>
    <xf numFmtId="0" fontId="10" fillId="0" borderId="0" xfId="0" applyFont="1" applyAlignment="1">
      <alignment horizontal="center" vertical="top" wrapText="1"/>
    </xf>
    <xf numFmtId="165" fontId="10" fillId="0" borderId="0" xfId="0" applyNumberFormat="1" applyFont="1" applyAlignment="1">
      <alignment vertical="top" wrapText="1"/>
    </xf>
    <xf numFmtId="1" fontId="10" fillId="0" borderId="0" xfId="0" applyNumberFormat="1" applyFont="1" applyAlignment="1">
      <alignment horizontal="center" vertical="top" wrapText="1"/>
    </xf>
    <xf numFmtId="0" fontId="10" fillId="2" borderId="0" xfId="0" applyFont="1" applyFill="1" applyAlignment="1">
      <alignment horizontal="left" vertical="top" wrapText="1" indent="2"/>
    </xf>
    <xf numFmtId="4" fontId="10" fillId="0" borderId="0" xfId="0" applyNumberFormat="1" applyFont="1" applyAlignment="1">
      <alignment vertical="top" wrapText="1"/>
    </xf>
    <xf numFmtId="0" fontId="10" fillId="3" borderId="0" xfId="0" applyFont="1" applyFill="1" applyAlignment="1">
      <alignment horizontal="left" vertical="top" wrapText="1" indent="2"/>
    </xf>
    <xf numFmtId="2" fontId="10" fillId="0" borderId="0" xfId="0" applyNumberFormat="1" applyFont="1" applyAlignment="1">
      <alignment horizontal="center" vertical="top" wrapText="1"/>
    </xf>
    <xf numFmtId="3" fontId="18" fillId="0" borderId="0" xfId="0" applyNumberFormat="1" applyFont="1" applyAlignment="1">
      <alignment vertical="top" wrapText="1"/>
    </xf>
    <xf numFmtId="4" fontId="18" fillId="0" borderId="0" xfId="0" applyNumberFormat="1" applyFont="1" applyAlignment="1">
      <alignment vertical="top" wrapText="1"/>
    </xf>
    <xf numFmtId="165" fontId="18" fillId="0" borderId="0" xfId="0" applyNumberFormat="1" applyFont="1" applyAlignment="1">
      <alignment vertical="top" wrapText="1"/>
    </xf>
    <xf numFmtId="3" fontId="10" fillId="0" borderId="0" xfId="0" applyNumberFormat="1" applyFont="1" applyFill="1" applyAlignment="1">
      <alignment vertical="top" wrapText="1"/>
    </xf>
    <xf numFmtId="11" fontId="10" fillId="0" borderId="0" xfId="0" applyNumberFormat="1" applyFont="1" applyAlignment="1">
      <alignment vertical="top" wrapText="1"/>
    </xf>
    <xf numFmtId="0" fontId="10" fillId="3" borderId="0" xfId="0" applyFont="1" applyFill="1" applyAlignment="1">
      <alignment horizontal="left" vertical="top"/>
    </xf>
    <xf numFmtId="3" fontId="10" fillId="0" borderId="0" xfId="0" applyNumberFormat="1" applyFont="1" applyAlignment="1">
      <alignment vertical="top"/>
    </xf>
    <xf numFmtId="166" fontId="10" fillId="0" borderId="0" xfId="0" applyNumberFormat="1" applyFont="1" applyAlignment="1">
      <alignment vertical="top" wrapText="1"/>
    </xf>
    <xf numFmtId="0" fontId="19" fillId="2" borderId="1" xfId="3" applyFont="1" applyFill="1" applyBorder="1"/>
    <xf numFmtId="0" fontId="19" fillId="2" borderId="1" xfId="3" applyFont="1" applyFill="1" applyBorder="1" applyAlignment="1">
      <alignment wrapText="1"/>
    </xf>
    <xf numFmtId="0" fontId="20" fillId="0" borderId="0" xfId="3" applyFont="1"/>
    <xf numFmtId="0" fontId="15" fillId="0" borderId="0" xfId="0" applyFont="1" applyAlignment="1">
      <alignment vertical="top"/>
    </xf>
    <xf numFmtId="4" fontId="5" fillId="3" borderId="0" xfId="0" applyNumberFormat="1" applyFont="1" applyFill="1" applyAlignment="1">
      <alignment horizontal="left" vertical="top" wrapText="1"/>
    </xf>
    <xf numFmtId="4" fontId="5" fillId="0" borderId="0" xfId="0" applyNumberFormat="1" applyFont="1" applyAlignment="1">
      <alignment horizontal="left" vertical="top" wrapText="1"/>
    </xf>
    <xf numFmtId="4" fontId="6" fillId="2" borderId="0" xfId="0" applyNumberFormat="1" applyFont="1" applyFill="1" applyAlignment="1">
      <alignment vertical="top"/>
    </xf>
    <xf numFmtId="4" fontId="6" fillId="2" borderId="0" xfId="0" applyNumberFormat="1" applyFont="1" applyFill="1" applyAlignment="1">
      <alignment horizontal="left" vertical="top"/>
    </xf>
    <xf numFmtId="4" fontId="5" fillId="2" borderId="0" xfId="0" applyNumberFormat="1" applyFont="1" applyFill="1" applyAlignment="1">
      <alignment horizontal="left" vertical="top"/>
    </xf>
    <xf numFmtId="166" fontId="5" fillId="0" borderId="0" xfId="0" applyNumberFormat="1" applyFont="1" applyFill="1" applyAlignment="1">
      <alignment horizontal="center" vertical="top" wrapText="1"/>
    </xf>
    <xf numFmtId="168" fontId="5" fillId="0" borderId="0" xfId="0" applyNumberFormat="1" applyFont="1" applyFill="1" applyAlignment="1">
      <alignment horizontal="center" vertical="top" wrapText="1"/>
    </xf>
    <xf numFmtId="2" fontId="5" fillId="0" borderId="0" xfId="0" applyNumberFormat="1" applyFont="1" applyFill="1" applyAlignment="1">
      <alignment horizontal="center" vertical="top" wrapText="1"/>
    </xf>
    <xf numFmtId="167" fontId="5" fillId="0" borderId="0" xfId="0" applyNumberFormat="1" applyFont="1" applyAlignment="1">
      <alignment horizontal="center" vertical="top" wrapText="1"/>
    </xf>
    <xf numFmtId="0" fontId="0" fillId="0" borderId="0" xfId="0" applyBorder="1" applyAlignment="1">
      <alignment horizontal="right" vertical="top" wrapText="1"/>
    </xf>
    <xf numFmtId="0" fontId="0" fillId="0" borderId="0" xfId="0" applyBorder="1" applyAlignment="1">
      <alignment vertical="top" wrapText="1"/>
    </xf>
    <xf numFmtId="11" fontId="0" fillId="0" borderId="0" xfId="0" applyNumberFormat="1" applyBorder="1" applyAlignment="1">
      <alignment horizontal="right" vertical="top" wrapText="1"/>
    </xf>
    <xf numFmtId="0" fontId="0" fillId="0" borderId="0" xfId="0" applyAlignment="1">
      <alignment vertical="top"/>
    </xf>
    <xf numFmtId="0" fontId="1" fillId="0" borderId="0" xfId="0" applyFont="1" applyAlignment="1">
      <alignment vertical="top"/>
    </xf>
    <xf numFmtId="0" fontId="0" fillId="0" borderId="2" xfId="0" applyBorder="1" applyAlignment="1">
      <alignment vertical="top" wrapText="1"/>
    </xf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5" fillId="0" borderId="0" xfId="0" applyFont="1" applyAlignment="1">
      <alignment horizontal="center" vertical="top" wrapText="1"/>
    </xf>
    <xf numFmtId="164" fontId="22" fillId="0" borderId="0" xfId="6" applyNumberFormat="1" applyFont="1" applyBorder="1" applyAlignment="1">
      <alignment horizontal="center"/>
    </xf>
    <xf numFmtId="164" fontId="22" fillId="0" borderId="0" xfId="6" applyNumberFormat="1" applyFont="1" applyAlignment="1">
      <alignment horizontal="center"/>
    </xf>
    <xf numFmtId="4" fontId="6" fillId="0" borderId="0" xfId="0" applyNumberFormat="1" applyFont="1" applyAlignment="1">
      <alignment vertical="top"/>
    </xf>
    <xf numFmtId="0" fontId="5" fillId="0" borderId="0" xfId="0" applyFont="1" applyAlignment="1">
      <alignment vertical="top" wrapText="1"/>
    </xf>
    <xf numFmtId="4" fontId="6" fillId="3" borderId="0" xfId="0" applyNumberFormat="1" applyFont="1" applyFill="1" applyAlignment="1">
      <alignment horizontal="left" vertical="top" wrapText="1"/>
    </xf>
    <xf numFmtId="3" fontId="5" fillId="0" borderId="0" xfId="0" applyNumberFormat="1" applyFont="1" applyAlignment="1">
      <alignment horizontal="center" vertical="top" wrapText="1"/>
    </xf>
    <xf numFmtId="0" fontId="6" fillId="3" borderId="0" xfId="0" applyFont="1" applyFill="1" applyAlignment="1">
      <alignment horizontal="left" vertical="top"/>
    </xf>
    <xf numFmtId="11" fontId="1" fillId="0" borderId="0" xfId="0" applyNumberFormat="1" applyFont="1" applyBorder="1" applyAlignment="1">
      <alignment horizontal="right" vertical="top" wrapText="1"/>
    </xf>
    <xf numFmtId="0" fontId="1" fillId="0" borderId="2" xfId="0" applyFont="1" applyBorder="1" applyAlignment="1">
      <alignment horizontal="right" vertical="top" wrapText="1"/>
    </xf>
    <xf numFmtId="11" fontId="1" fillId="0" borderId="2" xfId="0" applyNumberFormat="1" applyFont="1" applyBorder="1" applyAlignment="1">
      <alignment horizontal="right" vertical="top" wrapText="1"/>
    </xf>
    <xf numFmtId="1" fontId="10" fillId="0" borderId="0" xfId="0" applyNumberFormat="1" applyFont="1" applyAlignment="1">
      <alignment vertical="top" wrapText="1"/>
    </xf>
    <xf numFmtId="1" fontId="2" fillId="0" borderId="0" xfId="4" applyNumberFormat="1"/>
    <xf numFmtId="4" fontId="6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12">
    <cellStyle name="Normal" xfId="0" builtinId="0"/>
    <cellStyle name="Normal 2" xfId="1"/>
    <cellStyle name="Normal 2 2" xfId="7"/>
    <cellStyle name="Normal 2 3" xfId="8"/>
    <cellStyle name="Normal 2 4" xfId="9"/>
    <cellStyle name="Normal 3" xfId="5"/>
    <cellStyle name="Normal 3 2" xfId="10"/>
    <cellStyle name="Normal 4" xfId="6"/>
    <cellStyle name="Normal 4 2" xfId="11"/>
    <cellStyle name="Normal_Loads-IP_New_SC" xfId="2"/>
    <cellStyle name="Normal_Schedules_Trans" xfId="3"/>
    <cellStyle name="Normal_ZoneSummary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9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chartsheet" Target="chartsheets/sheet1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hartsheet" Target="chartsheets/sheet12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chartsheet" Target="chartsheets/sheet11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LocationSummary!$B$57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LocationSummary!$C$57:$R$57</c:f>
              <c:numCache>
                <c:formatCode>#,##0.00</c:formatCode>
                <c:ptCount val="16"/>
                <c:pt idx="0">
                  <c:v>2282263.8888888885</c:v>
                </c:pt>
                <c:pt idx="1">
                  <c:v>1854413.888888889</c:v>
                </c:pt>
                <c:pt idx="2">
                  <c:v>1308136.111111111</c:v>
                </c:pt>
                <c:pt idx="3">
                  <c:v>1310961.111111111</c:v>
                </c:pt>
                <c:pt idx="4">
                  <c:v>1070336.111111111</c:v>
                </c:pt>
                <c:pt idx="5">
                  <c:v>986272.22222222213</c:v>
                </c:pt>
                <c:pt idx="6">
                  <c:v>639219.4444444445</c:v>
                </c:pt>
                <c:pt idx="7">
                  <c:v>1093919.4444444445</c:v>
                </c:pt>
                <c:pt idx="8">
                  <c:v>665597.22222222225</c:v>
                </c:pt>
                <c:pt idx="9">
                  <c:v>569855.5555555555</c:v>
                </c:pt>
                <c:pt idx="10">
                  <c:v>744411.11111111112</c:v>
                </c:pt>
                <c:pt idx="11">
                  <c:v>495236.11111111107</c:v>
                </c:pt>
                <c:pt idx="12">
                  <c:v>669844.4444444445</c:v>
                </c:pt>
                <c:pt idx="13">
                  <c:v>396380.55555555556</c:v>
                </c:pt>
                <c:pt idx="14">
                  <c:v>414397.22222222219</c:v>
                </c:pt>
                <c:pt idx="15">
                  <c:v>254505.55555555556</c:v>
                </c:pt>
              </c:numCache>
            </c:numRef>
          </c:val>
        </c:ser>
        <c:ser>
          <c:idx val="4"/>
          <c:order val="1"/>
          <c:tx>
            <c:strRef>
              <c:f>LocationSummary!$B$58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LocationSummary!$C$58:$R$58</c:f>
              <c:numCache>
                <c:formatCode>#,##0.00</c:formatCode>
                <c:ptCount val="16"/>
                <c:pt idx="0">
                  <c:v>2326391.6666666665</c:v>
                </c:pt>
                <c:pt idx="1">
                  <c:v>2326391.6666666665</c:v>
                </c:pt>
                <c:pt idx="2">
                  <c:v>2326391.6666666665</c:v>
                </c:pt>
                <c:pt idx="3">
                  <c:v>2326391.6666666665</c:v>
                </c:pt>
                <c:pt idx="4">
                  <c:v>2326391.6666666665</c:v>
                </c:pt>
                <c:pt idx="5">
                  <c:v>2326391.6666666665</c:v>
                </c:pt>
                <c:pt idx="6">
                  <c:v>2326391.6666666665</c:v>
                </c:pt>
                <c:pt idx="7">
                  <c:v>2326391.6666666665</c:v>
                </c:pt>
                <c:pt idx="8">
                  <c:v>2326391.6666666665</c:v>
                </c:pt>
                <c:pt idx="9">
                  <c:v>2326391.6666666665</c:v>
                </c:pt>
                <c:pt idx="10">
                  <c:v>2326391.6666666665</c:v>
                </c:pt>
                <c:pt idx="11">
                  <c:v>2326391.6666666665</c:v>
                </c:pt>
                <c:pt idx="12">
                  <c:v>2326391.6666666665</c:v>
                </c:pt>
                <c:pt idx="13">
                  <c:v>2326391.6666666665</c:v>
                </c:pt>
                <c:pt idx="14">
                  <c:v>2326391.6666666665</c:v>
                </c:pt>
                <c:pt idx="15">
                  <c:v>2326391.6666666665</c:v>
                </c:pt>
              </c:numCache>
            </c:numRef>
          </c:val>
        </c:ser>
        <c:ser>
          <c:idx val="6"/>
          <c:order val="2"/>
          <c:tx>
            <c:strRef>
              <c:f>LocationSummary!$B$59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LocationSummary!$C$59:$R$59</c:f>
              <c:numCache>
                <c:formatCode>#,##0.00</c:formatCode>
                <c:ptCount val="16"/>
                <c:pt idx="0">
                  <c:v>30086.111111111109</c:v>
                </c:pt>
                <c:pt idx="1">
                  <c:v>30033.333333333332</c:v>
                </c:pt>
                <c:pt idx="2">
                  <c:v>30025</c:v>
                </c:pt>
                <c:pt idx="3">
                  <c:v>30075</c:v>
                </c:pt>
                <c:pt idx="4">
                  <c:v>30069.444444444445</c:v>
                </c:pt>
                <c:pt idx="5">
                  <c:v>30041.666666666668</c:v>
                </c:pt>
                <c:pt idx="6">
                  <c:v>30008.333333333332</c:v>
                </c:pt>
                <c:pt idx="7">
                  <c:v>30038.888888888887</c:v>
                </c:pt>
                <c:pt idx="8">
                  <c:v>30033.333333333332</c:v>
                </c:pt>
                <c:pt idx="9">
                  <c:v>29988.888888888887</c:v>
                </c:pt>
                <c:pt idx="10">
                  <c:v>29997.222222222219</c:v>
                </c:pt>
                <c:pt idx="11">
                  <c:v>30002.777777777777</c:v>
                </c:pt>
                <c:pt idx="12">
                  <c:v>30022.222222222223</c:v>
                </c:pt>
                <c:pt idx="13">
                  <c:v>29986.111111111109</c:v>
                </c:pt>
                <c:pt idx="14">
                  <c:v>29977.777777777777</c:v>
                </c:pt>
                <c:pt idx="15">
                  <c:v>29797.222222222219</c:v>
                </c:pt>
              </c:numCache>
            </c:numRef>
          </c:val>
        </c:ser>
        <c:ser>
          <c:idx val="7"/>
          <c:order val="3"/>
          <c:tx>
            <c:strRef>
              <c:f>LocationSummary!$B$60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LocationSummary!$C$60:$R$60</c:f>
              <c:numCache>
                <c:formatCode>#,##0.00</c:formatCode>
                <c:ptCount val="16"/>
                <c:pt idx="0">
                  <c:v>1817169.4444444445</c:v>
                </c:pt>
                <c:pt idx="1">
                  <c:v>1817169.4444444445</c:v>
                </c:pt>
                <c:pt idx="2">
                  <c:v>1817169.4444444445</c:v>
                </c:pt>
                <c:pt idx="3">
                  <c:v>1817169.4444444445</c:v>
                </c:pt>
                <c:pt idx="4">
                  <c:v>1817169.4444444445</c:v>
                </c:pt>
                <c:pt idx="5">
                  <c:v>1817169.4444444445</c:v>
                </c:pt>
                <c:pt idx="6">
                  <c:v>1817169.4444444445</c:v>
                </c:pt>
                <c:pt idx="7">
                  <c:v>1817169.4444444445</c:v>
                </c:pt>
                <c:pt idx="8">
                  <c:v>1817169.4444444445</c:v>
                </c:pt>
                <c:pt idx="9">
                  <c:v>1817169.4444444445</c:v>
                </c:pt>
                <c:pt idx="10">
                  <c:v>1817169.4444444445</c:v>
                </c:pt>
                <c:pt idx="11">
                  <c:v>1817169.4444444445</c:v>
                </c:pt>
                <c:pt idx="12">
                  <c:v>1817169.4444444445</c:v>
                </c:pt>
                <c:pt idx="13">
                  <c:v>1817169.4444444445</c:v>
                </c:pt>
                <c:pt idx="14">
                  <c:v>1817169.4444444445</c:v>
                </c:pt>
                <c:pt idx="15">
                  <c:v>1817169.4444444445</c:v>
                </c:pt>
              </c:numCache>
            </c:numRef>
          </c:val>
        </c:ser>
        <c:ser>
          <c:idx val="3"/>
          <c:order val="4"/>
          <c:tx>
            <c:strRef>
              <c:f>LocationSummary!$B$62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LocationSummary!$C$62:$R$62</c:f>
              <c:numCache>
                <c:formatCode>#,##0.00</c:formatCode>
                <c:ptCount val="16"/>
                <c:pt idx="0">
                  <c:v>751113.88888888888</c:v>
                </c:pt>
                <c:pt idx="1">
                  <c:v>748422.22222222225</c:v>
                </c:pt>
                <c:pt idx="2">
                  <c:v>812780.55555555562</c:v>
                </c:pt>
                <c:pt idx="3">
                  <c:v>756788.88888888888</c:v>
                </c:pt>
                <c:pt idx="4">
                  <c:v>707063.88888888888</c:v>
                </c:pt>
                <c:pt idx="5">
                  <c:v>814961.11111111112</c:v>
                </c:pt>
                <c:pt idx="6">
                  <c:v>693302.77777777775</c:v>
                </c:pt>
                <c:pt idx="7">
                  <c:v>732027.77777777787</c:v>
                </c:pt>
                <c:pt idx="8">
                  <c:v>805913.88888888888</c:v>
                </c:pt>
                <c:pt idx="9">
                  <c:v>719125</c:v>
                </c:pt>
                <c:pt idx="10">
                  <c:v>681536.11111111112</c:v>
                </c:pt>
                <c:pt idx="11">
                  <c:v>732994.4444444445</c:v>
                </c:pt>
                <c:pt idx="12">
                  <c:v>683063.88888888888</c:v>
                </c:pt>
                <c:pt idx="13">
                  <c:v>706875</c:v>
                </c:pt>
                <c:pt idx="14">
                  <c:v>662963.88888888888</c:v>
                </c:pt>
                <c:pt idx="15">
                  <c:v>652925</c:v>
                </c:pt>
              </c:numCache>
            </c:numRef>
          </c:val>
        </c:ser>
        <c:ser>
          <c:idx val="0"/>
          <c:order val="5"/>
          <c:tx>
            <c:strRef>
              <c:f>LocationSummary!$B$63</c:f>
              <c:strCache>
                <c:ptCount val="1"/>
                <c:pt idx="0">
                  <c:v>Pumps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LocationSummary!$C$63:$R$63</c:f>
              <c:numCache>
                <c:formatCode>#,##0.00</c:formatCode>
                <c:ptCount val="16"/>
                <c:pt idx="0">
                  <c:v>510608.33333333331</c:v>
                </c:pt>
                <c:pt idx="1">
                  <c:v>489372.22222222219</c:v>
                </c:pt>
                <c:pt idx="2">
                  <c:v>437077.77777777775</c:v>
                </c:pt>
                <c:pt idx="3">
                  <c:v>444883.33333333331</c:v>
                </c:pt>
                <c:pt idx="4">
                  <c:v>381911.11111111112</c:v>
                </c:pt>
                <c:pt idx="5">
                  <c:v>384197.22222222219</c:v>
                </c:pt>
                <c:pt idx="6">
                  <c:v>313505.5555555555</c:v>
                </c:pt>
                <c:pt idx="7">
                  <c:v>433727.77777777781</c:v>
                </c:pt>
                <c:pt idx="8">
                  <c:v>315530.55555555556</c:v>
                </c:pt>
                <c:pt idx="9">
                  <c:v>321786.11111111112</c:v>
                </c:pt>
                <c:pt idx="10">
                  <c:v>390316.66666666669</c:v>
                </c:pt>
                <c:pt idx="11">
                  <c:v>284775</c:v>
                </c:pt>
                <c:pt idx="12">
                  <c:v>357252.77777777775</c:v>
                </c:pt>
                <c:pt idx="13">
                  <c:v>258083.33333333334</c:v>
                </c:pt>
                <c:pt idx="14">
                  <c:v>302752.77777777781</c:v>
                </c:pt>
                <c:pt idx="15">
                  <c:v>189805.55555555553</c:v>
                </c:pt>
              </c:numCache>
            </c:numRef>
          </c:val>
        </c:ser>
        <c:ser>
          <c:idx val="1"/>
          <c:order val="6"/>
          <c:tx>
            <c:strRef>
              <c:f>LocationSummary!$B$64</c:f>
              <c:strCache>
                <c:ptCount val="1"/>
                <c:pt idx="0">
                  <c:v>Heat Rejection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LocationSummary!$C$64:$R$64</c:f>
              <c:numCache>
                <c:formatCode>#,##0.00</c:formatCode>
                <c:ptCount val="16"/>
                <c:pt idx="0">
                  <c:v>362841.66666666669</c:v>
                </c:pt>
                <c:pt idx="1">
                  <c:v>345672.22222222225</c:v>
                </c:pt>
                <c:pt idx="2">
                  <c:v>322625</c:v>
                </c:pt>
                <c:pt idx="3">
                  <c:v>302613.88888888888</c:v>
                </c:pt>
                <c:pt idx="4">
                  <c:v>282163.88888888888</c:v>
                </c:pt>
                <c:pt idx="5">
                  <c:v>266019.44444444444</c:v>
                </c:pt>
                <c:pt idx="6">
                  <c:v>240511.11111111112</c:v>
                </c:pt>
                <c:pt idx="7">
                  <c:v>266413.88888888888</c:v>
                </c:pt>
                <c:pt idx="8">
                  <c:v>183255.55555555556</c:v>
                </c:pt>
                <c:pt idx="9">
                  <c:v>229997.22222222222</c:v>
                </c:pt>
                <c:pt idx="10">
                  <c:v>207066.66666666669</c:v>
                </c:pt>
                <c:pt idx="11">
                  <c:v>152972.22222222222</c:v>
                </c:pt>
                <c:pt idx="12">
                  <c:v>184388.88888888888</c:v>
                </c:pt>
                <c:pt idx="13">
                  <c:v>132575</c:v>
                </c:pt>
                <c:pt idx="14">
                  <c:v>143272.22222222222</c:v>
                </c:pt>
                <c:pt idx="15">
                  <c:v>89283.333333333328</c:v>
                </c:pt>
              </c:numCache>
            </c:numRef>
          </c:val>
        </c:ser>
        <c:ser>
          <c:idx val="5"/>
          <c:order val="7"/>
          <c:tx>
            <c:strRef>
              <c:f>LocationSummary!$B$68</c:f>
              <c:strCache>
                <c:ptCount val="1"/>
                <c:pt idx="0">
                  <c:v>Refrigeration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LocationSummary!$C$68:$R$68</c:f>
              <c:numCache>
                <c:formatCode>#,##0.00</c:formatCode>
                <c:ptCount val="16"/>
                <c:pt idx="0">
                  <c:v>56850</c:v>
                </c:pt>
                <c:pt idx="1">
                  <c:v>54633.333333333336</c:v>
                </c:pt>
                <c:pt idx="2">
                  <c:v>54847.222222222219</c:v>
                </c:pt>
                <c:pt idx="3">
                  <c:v>52624.999999999993</c:v>
                </c:pt>
                <c:pt idx="4">
                  <c:v>53094.444444444438</c:v>
                </c:pt>
                <c:pt idx="5">
                  <c:v>53219.444444444445</c:v>
                </c:pt>
                <c:pt idx="6">
                  <c:v>51544.444444444445</c:v>
                </c:pt>
                <c:pt idx="7">
                  <c:v>51308.333333333336</c:v>
                </c:pt>
                <c:pt idx="8">
                  <c:v>51174.999999999993</c:v>
                </c:pt>
                <c:pt idx="9">
                  <c:v>50355.555555555555</c:v>
                </c:pt>
                <c:pt idx="10">
                  <c:v>50458.333333333336</c:v>
                </c:pt>
                <c:pt idx="11">
                  <c:v>50141.666666666664</c:v>
                </c:pt>
                <c:pt idx="12">
                  <c:v>49983.333333333328</c:v>
                </c:pt>
                <c:pt idx="13">
                  <c:v>49372.222222222226</c:v>
                </c:pt>
                <c:pt idx="14">
                  <c:v>48838.888888888883</c:v>
                </c:pt>
                <c:pt idx="15">
                  <c:v>47908.333333333328</c:v>
                </c:pt>
              </c:numCache>
            </c:numRef>
          </c:val>
        </c:ser>
        <c:overlap val="100"/>
        <c:axId val="100073472"/>
        <c:axId val="100075008"/>
      </c:barChart>
      <c:catAx>
        <c:axId val="10007347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075008"/>
        <c:crosses val="autoZero"/>
        <c:auto val="1"/>
        <c:lblAlgn val="ctr"/>
        <c:lblOffset val="50"/>
        <c:tickLblSkip val="1"/>
        <c:tickMarkSkip val="1"/>
      </c:catAx>
      <c:valAx>
        <c:axId val="1000750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288743882544861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07347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1624121346652514"/>
          <c:y val="5.4377379010332142E-4"/>
          <c:w val="0.23418423973362934"/>
          <c:h val="0.2642740619902144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7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2430632630410655"/>
          <c:y val="4.2414355628058717E-2"/>
          <c:w val="0.817980022197558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LocationSummary!$B$72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LocationSummary!$C$72:$R$72</c:f>
              <c:numCache>
                <c:formatCode>#,##0.00</c:formatCode>
                <c:ptCount val="16"/>
                <c:pt idx="0">
                  <c:v>10469070</c:v>
                </c:pt>
                <c:pt idx="1">
                  <c:v>12243730</c:v>
                </c:pt>
                <c:pt idx="2">
                  <c:v>12436940</c:v>
                </c:pt>
                <c:pt idx="3">
                  <c:v>13690020</c:v>
                </c:pt>
                <c:pt idx="4">
                  <c:v>12121820</c:v>
                </c:pt>
                <c:pt idx="5">
                  <c:v>12354870</c:v>
                </c:pt>
                <c:pt idx="6">
                  <c:v>13570260</c:v>
                </c:pt>
                <c:pt idx="7">
                  <c:v>15274140</c:v>
                </c:pt>
                <c:pt idx="8">
                  <c:v>11039580</c:v>
                </c:pt>
                <c:pt idx="9">
                  <c:v>15645360</c:v>
                </c:pt>
                <c:pt idx="10">
                  <c:v>14154210</c:v>
                </c:pt>
                <c:pt idx="11">
                  <c:v>10509000</c:v>
                </c:pt>
                <c:pt idx="12">
                  <c:v>15427570</c:v>
                </c:pt>
                <c:pt idx="13">
                  <c:v>12611230</c:v>
                </c:pt>
                <c:pt idx="14">
                  <c:v>16608580.000000002</c:v>
                </c:pt>
                <c:pt idx="15">
                  <c:v>23459360</c:v>
                </c:pt>
              </c:numCache>
            </c:numRef>
          </c:val>
        </c:ser>
        <c:ser>
          <c:idx val="4"/>
          <c:order val="1"/>
          <c:tx>
            <c:strRef>
              <c:f>LocationSummary!$B$76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LocationSummary!$C$76:$R$76</c:f>
              <c:numCache>
                <c:formatCode>#,##0.00</c:formatCode>
                <c:ptCount val="16"/>
                <c:pt idx="0">
                  <c:v>1358420</c:v>
                </c:pt>
                <c:pt idx="1">
                  <c:v>1358420</c:v>
                </c:pt>
                <c:pt idx="2">
                  <c:v>1358420</c:v>
                </c:pt>
                <c:pt idx="3">
                  <c:v>1358420</c:v>
                </c:pt>
                <c:pt idx="4">
                  <c:v>1358420</c:v>
                </c:pt>
                <c:pt idx="5">
                  <c:v>1358420</c:v>
                </c:pt>
                <c:pt idx="6">
                  <c:v>1358420</c:v>
                </c:pt>
                <c:pt idx="7">
                  <c:v>1358420</c:v>
                </c:pt>
                <c:pt idx="8">
                  <c:v>1358420</c:v>
                </c:pt>
                <c:pt idx="9">
                  <c:v>1358420</c:v>
                </c:pt>
                <c:pt idx="10">
                  <c:v>1358420</c:v>
                </c:pt>
                <c:pt idx="11">
                  <c:v>1358420</c:v>
                </c:pt>
                <c:pt idx="12">
                  <c:v>1358420</c:v>
                </c:pt>
                <c:pt idx="13">
                  <c:v>1358420</c:v>
                </c:pt>
                <c:pt idx="14">
                  <c:v>1358420</c:v>
                </c:pt>
                <c:pt idx="15">
                  <c:v>1358420</c:v>
                </c:pt>
              </c:numCache>
            </c:numRef>
          </c:val>
        </c:ser>
        <c:ser>
          <c:idx val="0"/>
          <c:order val="2"/>
          <c:tx>
            <c:strRef>
              <c:f>LocationSummary!$B$83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LocationSummary!$C$83:$R$83</c:f>
              <c:numCache>
                <c:formatCode>#,##0.00</c:formatCode>
                <c:ptCount val="16"/>
                <c:pt idx="0">
                  <c:v>456550</c:v>
                </c:pt>
                <c:pt idx="1">
                  <c:v>547640</c:v>
                </c:pt>
                <c:pt idx="2">
                  <c:v>495230</c:v>
                </c:pt>
                <c:pt idx="3">
                  <c:v>635430</c:v>
                </c:pt>
                <c:pt idx="4">
                  <c:v>618380</c:v>
                </c:pt>
                <c:pt idx="5">
                  <c:v>558340</c:v>
                </c:pt>
                <c:pt idx="6">
                  <c:v>693490</c:v>
                </c:pt>
                <c:pt idx="7">
                  <c:v>704420</c:v>
                </c:pt>
                <c:pt idx="8">
                  <c:v>691330</c:v>
                </c:pt>
                <c:pt idx="9">
                  <c:v>740330</c:v>
                </c:pt>
                <c:pt idx="10">
                  <c:v>764980</c:v>
                </c:pt>
                <c:pt idx="11">
                  <c:v>761820</c:v>
                </c:pt>
                <c:pt idx="12">
                  <c:v>817320</c:v>
                </c:pt>
                <c:pt idx="13">
                  <c:v>826810</c:v>
                </c:pt>
                <c:pt idx="14">
                  <c:v>903630</c:v>
                </c:pt>
                <c:pt idx="15">
                  <c:v>1008110</c:v>
                </c:pt>
              </c:numCache>
            </c:numRef>
          </c:val>
        </c:ser>
        <c:overlap val="100"/>
        <c:axId val="100113792"/>
        <c:axId val="100119680"/>
      </c:barChart>
      <c:catAx>
        <c:axId val="10011379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119680"/>
        <c:crosses val="autoZero"/>
        <c:auto val="1"/>
        <c:lblAlgn val="ctr"/>
        <c:lblOffset val="50"/>
        <c:tickLblSkip val="1"/>
        <c:tickMarkSkip val="1"/>
      </c:catAx>
      <c:valAx>
        <c:axId val="1001196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36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11379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244543100259201"/>
          <c:y val="5.2202283849919248E-2"/>
          <c:w val="0.23418423973362909"/>
          <c:h val="0.1370309951060364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7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3873473917869147"/>
          <c:y val="4.730831973898858E-2"/>
          <c:w val="0.8479467258601554"/>
          <c:h val="0.73284607776393362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LocationSummary!$B$122</c:f>
              <c:strCache>
                <c:ptCount val="1"/>
                <c:pt idx="0">
                  <c:v>Heating (elec)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LocationSummary!$C$122:$R$122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strRef>
              <c:f>LocationSummary!$B$123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LocationSummary!$C$123:$R$123</c:f>
              <c:numCache>
                <c:formatCode>#,##0.00</c:formatCode>
                <c:ptCount val="16"/>
                <c:pt idx="0">
                  <c:v>366.42859946196273</c:v>
                </c:pt>
                <c:pt idx="1">
                  <c:v>297.73519505633692</c:v>
                </c:pt>
                <c:pt idx="2">
                  <c:v>210.02763327838787</c:v>
                </c:pt>
                <c:pt idx="3">
                  <c:v>210.48120080776943</c:v>
                </c:pt>
                <c:pt idx="4">
                  <c:v>171.8476833715097</c:v>
                </c:pt>
                <c:pt idx="5">
                  <c:v>158.35081597556712</c:v>
                </c:pt>
                <c:pt idx="6">
                  <c:v>102.6297996988704</c:v>
                </c:pt>
                <c:pt idx="7">
                  <c:v>175.63410256959162</c:v>
                </c:pt>
                <c:pt idx="8">
                  <c:v>106.86488058284988</c:v>
                </c:pt>
                <c:pt idx="9">
                  <c:v>91.493089004488397</c:v>
                </c:pt>
                <c:pt idx="10">
                  <c:v>119.51883487109227</c:v>
                </c:pt>
                <c:pt idx="11">
                  <c:v>79.512573230863637</c:v>
                </c:pt>
                <c:pt idx="12">
                  <c:v>107.54679282712164</c:v>
                </c:pt>
                <c:pt idx="13">
                  <c:v>63.640831602908534</c:v>
                </c:pt>
                <c:pt idx="14">
                  <c:v>66.533495315365457</c:v>
                </c:pt>
                <c:pt idx="15">
                  <c:v>40.862108335295666</c:v>
                </c:pt>
              </c:numCache>
            </c:numRef>
          </c:val>
        </c:ser>
        <c:ser>
          <c:idx val="1"/>
          <c:order val="2"/>
          <c:tx>
            <c:strRef>
              <c:f>LocationSummary!$B$124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LocationSummary!$C$124:$R$124</c:f>
              <c:numCache>
                <c:formatCode>#,##0.00</c:formatCode>
                <c:ptCount val="16"/>
                <c:pt idx="0">
                  <c:v>373.51352942435722</c:v>
                </c:pt>
                <c:pt idx="1">
                  <c:v>373.51352942435722</c:v>
                </c:pt>
                <c:pt idx="2">
                  <c:v>373.51352942435722</c:v>
                </c:pt>
                <c:pt idx="3">
                  <c:v>373.51352942435722</c:v>
                </c:pt>
                <c:pt idx="4">
                  <c:v>373.51352942435722</c:v>
                </c:pt>
                <c:pt idx="5">
                  <c:v>373.51352942435722</c:v>
                </c:pt>
                <c:pt idx="6">
                  <c:v>373.51352942435722</c:v>
                </c:pt>
                <c:pt idx="7">
                  <c:v>373.51352942435722</c:v>
                </c:pt>
                <c:pt idx="8">
                  <c:v>373.51352942435722</c:v>
                </c:pt>
                <c:pt idx="9">
                  <c:v>373.51352942435722</c:v>
                </c:pt>
                <c:pt idx="10">
                  <c:v>373.51352942435722</c:v>
                </c:pt>
                <c:pt idx="11">
                  <c:v>373.51352942435722</c:v>
                </c:pt>
                <c:pt idx="12">
                  <c:v>373.51352942435722</c:v>
                </c:pt>
                <c:pt idx="13">
                  <c:v>373.51352942435722</c:v>
                </c:pt>
                <c:pt idx="14">
                  <c:v>373.51352942435722</c:v>
                </c:pt>
                <c:pt idx="15">
                  <c:v>373.51352942435722</c:v>
                </c:pt>
              </c:numCache>
            </c:numRef>
          </c:val>
        </c:ser>
        <c:ser>
          <c:idx val="3"/>
          <c:order val="3"/>
          <c:tx>
            <c:strRef>
              <c:f>LocationSummary!$B$125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LocationSummary!$C$125:$R$125</c:f>
              <c:numCache>
                <c:formatCode>#,##0.00</c:formatCode>
                <c:ptCount val="16"/>
                <c:pt idx="0">
                  <c:v>4.8304718886248645</c:v>
                </c:pt>
                <c:pt idx="1">
                  <c:v>4.8219981589707359</c:v>
                </c:pt>
                <c:pt idx="2">
                  <c:v>4.820660201656926</c:v>
                </c:pt>
                <c:pt idx="3">
                  <c:v>4.8286879455397855</c:v>
                </c:pt>
                <c:pt idx="4">
                  <c:v>4.8277959739972456</c:v>
                </c:pt>
                <c:pt idx="5">
                  <c:v>4.8233361162845458</c:v>
                </c:pt>
                <c:pt idx="6">
                  <c:v>4.8179842870293061</c:v>
                </c:pt>
                <c:pt idx="7">
                  <c:v>4.8228901305132759</c:v>
                </c:pt>
                <c:pt idx="8">
                  <c:v>4.8219981589707359</c:v>
                </c:pt>
                <c:pt idx="9">
                  <c:v>4.8148623866304163</c:v>
                </c:pt>
                <c:pt idx="10">
                  <c:v>4.8162003439442262</c:v>
                </c:pt>
                <c:pt idx="11">
                  <c:v>4.8170923154867662</c:v>
                </c:pt>
                <c:pt idx="12">
                  <c:v>4.820214215885656</c:v>
                </c:pt>
                <c:pt idx="13">
                  <c:v>4.8144164008591463</c:v>
                </c:pt>
                <c:pt idx="14">
                  <c:v>4.8130784435453364</c:v>
                </c:pt>
                <c:pt idx="15">
                  <c:v>4.7840893684127899</c:v>
                </c:pt>
              </c:numCache>
            </c:numRef>
          </c:val>
        </c:ser>
        <c:ser>
          <c:idx val="4"/>
          <c:order val="4"/>
          <c:tx>
            <c:strRef>
              <c:f>LocationSummary!$B$126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LocationSummary!$C$126:$R$126</c:f>
              <c:numCache>
                <c:formatCode>#,##0.00</c:formatCode>
                <c:ptCount val="16"/>
                <c:pt idx="0">
                  <c:v>291.75541783514939</c:v>
                </c:pt>
                <c:pt idx="1">
                  <c:v>291.75541783514939</c:v>
                </c:pt>
                <c:pt idx="2">
                  <c:v>291.75541783514939</c:v>
                </c:pt>
                <c:pt idx="3">
                  <c:v>291.75541783514939</c:v>
                </c:pt>
                <c:pt idx="4">
                  <c:v>291.75541783514939</c:v>
                </c:pt>
                <c:pt idx="5">
                  <c:v>291.75541783514939</c:v>
                </c:pt>
                <c:pt idx="6">
                  <c:v>291.75541783514939</c:v>
                </c:pt>
                <c:pt idx="7">
                  <c:v>291.75541783514939</c:v>
                </c:pt>
                <c:pt idx="8">
                  <c:v>291.75541783514939</c:v>
                </c:pt>
                <c:pt idx="9">
                  <c:v>291.75541783514939</c:v>
                </c:pt>
                <c:pt idx="10">
                  <c:v>291.75541783514939</c:v>
                </c:pt>
                <c:pt idx="11">
                  <c:v>291.75541783514939</c:v>
                </c:pt>
                <c:pt idx="12">
                  <c:v>291.75541783514939</c:v>
                </c:pt>
                <c:pt idx="13">
                  <c:v>291.75541783514939</c:v>
                </c:pt>
                <c:pt idx="14">
                  <c:v>291.75541783514939</c:v>
                </c:pt>
                <c:pt idx="15">
                  <c:v>291.75541783514939</c:v>
                </c:pt>
              </c:numCache>
            </c:numRef>
          </c:val>
        </c:ser>
        <c:ser>
          <c:idx val="5"/>
          <c:order val="5"/>
          <c:tx>
            <c:strRef>
              <c:f>LocationSummary!$B$128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LocationSummary!$C$128:$R$128</c:f>
              <c:numCache>
                <c:formatCode>#,##0.00</c:formatCode>
                <c:ptCount val="16"/>
                <c:pt idx="0">
                  <c:v>120.59499853716666</c:v>
                </c:pt>
                <c:pt idx="1">
                  <c:v>120.16283832480607</c:v>
                </c:pt>
                <c:pt idx="2">
                  <c:v>130.49588265935964</c:v>
                </c:pt>
                <c:pt idx="3">
                  <c:v>121.50614746787117</c:v>
                </c:pt>
                <c:pt idx="4">
                  <c:v>113.52255617636774</c:v>
                </c:pt>
                <c:pt idx="5">
                  <c:v>130.84598148980655</c:v>
                </c:pt>
                <c:pt idx="6">
                  <c:v>111.31314266549639</c:v>
                </c:pt>
                <c:pt idx="7">
                  <c:v>117.53063030277082</c:v>
                </c:pt>
                <c:pt idx="8">
                  <c:v>129.3934058327803</c:v>
                </c:pt>
                <c:pt idx="9">
                  <c:v>115.45902639522188</c:v>
                </c:pt>
                <c:pt idx="10">
                  <c:v>109.42394693839687</c:v>
                </c:pt>
                <c:pt idx="11">
                  <c:v>117.68583335117276</c:v>
                </c:pt>
                <c:pt idx="12">
                  <c:v>109.66923911259535</c:v>
                </c:pt>
                <c:pt idx="13">
                  <c:v>113.49222914392138</c:v>
                </c:pt>
                <c:pt idx="14">
                  <c:v>106.44208607168596</c:v>
                </c:pt>
                <c:pt idx="15">
                  <c:v>104.83029349431635</c:v>
                </c:pt>
              </c:numCache>
            </c:numRef>
          </c:val>
        </c:ser>
        <c:ser>
          <c:idx val="6"/>
          <c:order val="6"/>
          <c:tx>
            <c:strRef>
              <c:f>LocationSummary!$B$129</c:f>
              <c:strCache>
                <c:ptCount val="1"/>
                <c:pt idx="0">
                  <c:v>Pumps (elec)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LocationSummary!$C$129:$R$129</c:f>
              <c:numCache>
                <c:formatCode>#,##0.00</c:formatCode>
                <c:ptCount val="16"/>
                <c:pt idx="0">
                  <c:v>81.980658489071558</c:v>
                </c:pt>
                <c:pt idx="1">
                  <c:v>78.571097267712759</c:v>
                </c:pt>
                <c:pt idx="2">
                  <c:v>70.174969137784629</c:v>
                </c:pt>
                <c:pt idx="3">
                  <c:v>71.42818915505319</c:v>
                </c:pt>
                <c:pt idx="4">
                  <c:v>61.317691720363349</c:v>
                </c:pt>
                <c:pt idx="5">
                  <c:v>61.684738010118522</c:v>
                </c:pt>
                <c:pt idx="6">
                  <c:v>50.334846117069475</c:v>
                </c:pt>
                <c:pt idx="7">
                  <c:v>69.637110297633058</c:v>
                </c:pt>
                <c:pt idx="8">
                  <c:v>50.659969744325274</c:v>
                </c:pt>
                <c:pt idx="9">
                  <c:v>51.664329701225206</c:v>
                </c:pt>
                <c:pt idx="10">
                  <c:v>62.667244664226232</c:v>
                </c:pt>
                <c:pt idx="11">
                  <c:v>45.722015284824352</c:v>
                </c:pt>
                <c:pt idx="12">
                  <c:v>57.358676028799977</c:v>
                </c:pt>
                <c:pt idx="13">
                  <c:v>41.436538008691365</c:v>
                </c:pt>
                <c:pt idx="14">
                  <c:v>48.608435196483491</c:v>
                </c:pt>
                <c:pt idx="15">
                  <c:v>30.474207750875912</c:v>
                </c:pt>
              </c:numCache>
            </c:numRef>
          </c:val>
        </c:ser>
        <c:ser>
          <c:idx val="7"/>
          <c:order val="7"/>
          <c:tx>
            <c:strRef>
              <c:f>LocationSummary!$B$130</c:f>
              <c:strCache>
                <c:ptCount val="1"/>
                <c:pt idx="0">
                  <c:v>Heat Rejection (elec)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LocationSummary!$C$130:$R$130</c:f>
              <c:numCache>
                <c:formatCode>#,##0.00</c:formatCode>
                <c:ptCount val="16"/>
                <c:pt idx="0">
                  <c:v>58.255999400595122</c:v>
                </c:pt>
                <c:pt idx="1">
                  <c:v>55.499361348375537</c:v>
                </c:pt>
                <c:pt idx="2">
                  <c:v>51.799017404148735</c:v>
                </c:pt>
                <c:pt idx="3">
                  <c:v>48.586135907919989</c:v>
                </c:pt>
                <c:pt idx="4">
                  <c:v>45.302788659830597</c:v>
                </c:pt>
                <c:pt idx="5">
                  <c:v>42.710719357209626</c:v>
                </c:pt>
                <c:pt idx="6">
                  <c:v>38.615232019637645</c:v>
                </c:pt>
                <c:pt idx="7">
                  <c:v>42.774049336729959</c:v>
                </c:pt>
                <c:pt idx="8">
                  <c:v>29.422573302221362</c:v>
                </c:pt>
                <c:pt idx="9">
                  <c:v>36.927175875380868</c:v>
                </c:pt>
                <c:pt idx="10">
                  <c:v>33.245563333547402</c:v>
                </c:pt>
                <c:pt idx="11">
                  <c:v>24.560436423836332</c:v>
                </c:pt>
                <c:pt idx="12">
                  <c:v>29.604535496899505</c:v>
                </c:pt>
                <c:pt idx="13">
                  <c:v>21.285562905401065</c:v>
                </c:pt>
                <c:pt idx="14">
                  <c:v>23.003054110561656</c:v>
                </c:pt>
                <c:pt idx="15">
                  <c:v>14.334874660158841</c:v>
                </c:pt>
              </c:numCache>
            </c:numRef>
          </c:val>
        </c:ser>
        <c:ser>
          <c:idx val="8"/>
          <c:order val="8"/>
          <c:tx>
            <c:strRef>
              <c:f>LocationSummary!$B$134</c:f>
              <c:strCache>
                <c:ptCount val="1"/>
                <c:pt idx="0">
                  <c:v>Refrigeration (elec)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LocationSummary!$C$134:$R$134</c:f>
              <c:numCache>
                <c:formatCode>#,##0.00</c:formatCode>
                <c:ptCount val="16"/>
                <c:pt idx="0">
                  <c:v>9.1275447948108663</c:v>
                </c:pt>
                <c:pt idx="1">
                  <c:v>8.7716481493374427</c:v>
                </c:pt>
                <c:pt idx="2">
                  <c:v>8.805989053725229</c:v>
                </c:pt>
                <c:pt idx="3">
                  <c:v>8.4492004367092672</c:v>
                </c:pt>
                <c:pt idx="4">
                  <c:v>8.5245720320538894</c:v>
                </c:pt>
                <c:pt idx="5">
                  <c:v>8.5446413917610364</c:v>
                </c:pt>
                <c:pt idx="6">
                  <c:v>8.2757119716852543</c:v>
                </c:pt>
                <c:pt idx="7">
                  <c:v>8.2378031811273082</c:v>
                </c:pt>
                <c:pt idx="8">
                  <c:v>8.2163958641063513</c:v>
                </c:pt>
                <c:pt idx="9">
                  <c:v>8.0848300615817141</c:v>
                </c:pt>
                <c:pt idx="10">
                  <c:v>8.1013315351187032</c:v>
                </c:pt>
                <c:pt idx="11">
                  <c:v>8.0504891571939279</c:v>
                </c:pt>
                <c:pt idx="12">
                  <c:v>8.0250679682315411</c:v>
                </c:pt>
                <c:pt idx="13">
                  <c:v>7.9269510985521512</c:v>
                </c:pt>
                <c:pt idx="14">
                  <c:v>7.8413218304683205</c:v>
                </c:pt>
                <c:pt idx="15">
                  <c:v>7.6919165970928862</c:v>
                </c:pt>
              </c:numCache>
            </c:numRef>
          </c:val>
        </c:ser>
        <c:ser>
          <c:idx val="9"/>
          <c:order val="9"/>
          <c:tx>
            <c:strRef>
              <c:f>LocationSummary!$B$138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LocationSummary!$C$138:$R$138</c:f>
              <c:numCache>
                <c:formatCode>#,##0.00</c:formatCode>
                <c:ptCount val="16"/>
                <c:pt idx="0">
                  <c:v>466.90562584291308</c:v>
                </c:pt>
                <c:pt idx="1">
                  <c:v>546.05293672710661</c:v>
                </c:pt>
                <c:pt idx="2">
                  <c:v>554.66982781381341</c:v>
                </c:pt>
                <c:pt idx="3">
                  <c:v>610.55541284010872</c:v>
                </c:pt>
                <c:pt idx="4">
                  <c:v>540.61592418955456</c:v>
                </c:pt>
                <c:pt idx="5">
                  <c:v>551.00962258900086</c:v>
                </c:pt>
                <c:pt idx="6">
                  <c:v>605.21428724337977</c:v>
                </c:pt>
                <c:pt idx="7">
                  <c:v>681.2049108385246</c:v>
                </c:pt>
                <c:pt idx="8">
                  <c:v>492.34956007963518</c:v>
                </c:pt>
                <c:pt idx="9">
                  <c:v>697.76079463960775</c:v>
                </c:pt>
                <c:pt idx="10">
                  <c:v>631.25762635668866</c:v>
                </c:pt>
                <c:pt idx="11">
                  <c:v>468.686447027594</c:v>
                </c:pt>
                <c:pt idx="12">
                  <c:v>688.04767052711941</c:v>
                </c:pt>
                <c:pt idx="13">
                  <c:v>562.44291382127744</c:v>
                </c:pt>
                <c:pt idx="14">
                  <c:v>740.71903609987226</c:v>
                </c:pt>
                <c:pt idx="15">
                  <c:v>1046.2540763099494</c:v>
                </c:pt>
              </c:numCache>
            </c:numRef>
          </c:val>
        </c:ser>
        <c:ser>
          <c:idx val="10"/>
          <c:order val="10"/>
          <c:tx>
            <c:strRef>
              <c:f>LocationSummary!$B$142</c:f>
              <c:strCache>
                <c:ptCount val="1"/>
                <c:pt idx="0">
                  <c:v>Interior Equipment (gas)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LocationSummary!$C$142:$R$142</c:f>
              <c:numCache>
                <c:formatCode>#,##0.00</c:formatCode>
                <c:ptCount val="16"/>
                <c:pt idx="0">
                  <c:v>60.583599140853003</c:v>
                </c:pt>
                <c:pt idx="1">
                  <c:v>60.583599140853003</c:v>
                </c:pt>
                <c:pt idx="2">
                  <c:v>60.583599140853003</c:v>
                </c:pt>
                <c:pt idx="3">
                  <c:v>60.583599140853003</c:v>
                </c:pt>
                <c:pt idx="4">
                  <c:v>60.583599140853003</c:v>
                </c:pt>
                <c:pt idx="5">
                  <c:v>60.583599140853003</c:v>
                </c:pt>
                <c:pt idx="6">
                  <c:v>60.583599140853003</c:v>
                </c:pt>
                <c:pt idx="7">
                  <c:v>60.583599140853003</c:v>
                </c:pt>
                <c:pt idx="8">
                  <c:v>60.583599140853003</c:v>
                </c:pt>
                <c:pt idx="9">
                  <c:v>60.583599140853003</c:v>
                </c:pt>
                <c:pt idx="10">
                  <c:v>60.583599140853003</c:v>
                </c:pt>
                <c:pt idx="11">
                  <c:v>60.583599140853003</c:v>
                </c:pt>
                <c:pt idx="12">
                  <c:v>60.583599140853003</c:v>
                </c:pt>
                <c:pt idx="13">
                  <c:v>60.583599140853003</c:v>
                </c:pt>
                <c:pt idx="14">
                  <c:v>60.583599140853003</c:v>
                </c:pt>
                <c:pt idx="15">
                  <c:v>60.583599140853003</c:v>
                </c:pt>
              </c:numCache>
            </c:numRef>
          </c:val>
        </c:ser>
        <c:ser>
          <c:idx val="11"/>
          <c:order val="11"/>
          <c:tx>
            <c:strRef>
              <c:f>LocationSummary!$B$149</c:f>
              <c:strCache>
                <c:ptCount val="1"/>
                <c:pt idx="0">
                  <c:v>Water Systems (gas)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LocationSummary!$C$149:$R$149</c:f>
              <c:numCache>
                <c:formatCode>#,##0.00</c:formatCode>
                <c:ptCount val="16"/>
                <c:pt idx="0">
                  <c:v>20.361480387329721</c:v>
                </c:pt>
                <c:pt idx="1">
                  <c:v>24.423964777827727</c:v>
                </c:pt>
                <c:pt idx="2">
                  <c:v>22.0865533506019</c:v>
                </c:pt>
                <c:pt idx="3">
                  <c:v>28.339273863806646</c:v>
                </c:pt>
                <c:pt idx="4">
                  <c:v>27.578868123791377</c:v>
                </c:pt>
                <c:pt idx="5">
                  <c:v>24.901169553086575</c:v>
                </c:pt>
                <c:pt idx="6">
                  <c:v>30.928667251799997</c:v>
                </c:pt>
                <c:pt idx="7">
                  <c:v>31.416129699798056</c:v>
                </c:pt>
                <c:pt idx="8">
                  <c:v>30.832334325205686</c:v>
                </c:pt>
                <c:pt idx="9">
                  <c:v>33.017664604428461</c:v>
                </c:pt>
                <c:pt idx="10">
                  <c:v>34.117019530608893</c:v>
                </c:pt>
                <c:pt idx="11">
                  <c:v>33.976088026887588</c:v>
                </c:pt>
                <c:pt idx="12">
                  <c:v>36.451309057435829</c:v>
                </c:pt>
                <c:pt idx="13">
                  <c:v>36.874549554371015</c:v>
                </c:pt>
                <c:pt idx="14">
                  <c:v>40.300612249266798</c:v>
                </c:pt>
                <c:pt idx="15">
                  <c:v>44.960271587495271</c:v>
                </c:pt>
              </c:numCache>
            </c:numRef>
          </c:val>
        </c:ser>
        <c:overlap val="100"/>
        <c:axId val="100305152"/>
        <c:axId val="100315136"/>
      </c:barChart>
      <c:catAx>
        <c:axId val="10030515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15136"/>
        <c:crosses val="autoZero"/>
        <c:auto val="1"/>
        <c:lblAlgn val="ctr"/>
        <c:lblOffset val="10"/>
        <c:tickLblSkip val="1"/>
        <c:tickMarkSkip val="1"/>
      </c:catAx>
      <c:valAx>
        <c:axId val="100315136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Energy Use Intensity (MJ/m</a:t>
                </a:r>
                <a:r>
                  <a:rPr lang="en-US" sz="182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1098779134295227E-2"/>
              <c:y val="5.7096247960849084E-2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0515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5763965963744"/>
          <c:y val="1.6313213703099498E-3"/>
          <c:w val="0.78468368479467254"/>
          <c:h val="0.1479064709081022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4354421013688581"/>
          <c:y val="4.2414355628058717E-2"/>
          <c:w val="0.79874213836478358"/>
          <c:h val="0.76021168642663561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LocationSummary!$B$221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LocationSummary!$C$221:$R$221</c:f>
              <c:numCache>
                <c:formatCode>#,##0.00</c:formatCode>
                <c:ptCount val="16"/>
                <c:pt idx="0">
                  <c:v>38397.050000000003</c:v>
                </c:pt>
                <c:pt idx="1">
                  <c:v>32021.5</c:v>
                </c:pt>
                <c:pt idx="2">
                  <c:v>41231.54</c:v>
                </c:pt>
                <c:pt idx="3">
                  <c:v>26912.38</c:v>
                </c:pt>
                <c:pt idx="4">
                  <c:v>22693.83</c:v>
                </c:pt>
                <c:pt idx="5">
                  <c:v>36829.89</c:v>
                </c:pt>
                <c:pt idx="6">
                  <c:v>15387.15</c:v>
                </c:pt>
                <c:pt idx="7">
                  <c:v>23628.42</c:v>
                </c:pt>
                <c:pt idx="8">
                  <c:v>24193.63</c:v>
                </c:pt>
                <c:pt idx="9">
                  <c:v>14948.27</c:v>
                </c:pt>
                <c:pt idx="10">
                  <c:v>18753.45</c:v>
                </c:pt>
                <c:pt idx="11">
                  <c:v>19213.21</c:v>
                </c:pt>
                <c:pt idx="12">
                  <c:v>17317.740000000002</c:v>
                </c:pt>
                <c:pt idx="13">
                  <c:v>15647.24</c:v>
                </c:pt>
                <c:pt idx="14">
                  <c:v>12985.92</c:v>
                </c:pt>
                <c:pt idx="15">
                  <c:v>10627.83</c:v>
                </c:pt>
              </c:numCache>
            </c:numRef>
          </c:val>
        </c:ser>
        <c:ser>
          <c:idx val="0"/>
          <c:order val="1"/>
          <c:tx>
            <c:strRef>
              <c:f>LocationSummary!$B$229</c:f>
              <c:strCache>
                <c:ptCount val="1"/>
                <c:pt idx="0">
                  <c:v>Water for Electricity (m3)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LocationSummary!$C$229:$R$229</c:f>
              <c:numCache>
                <c:formatCode>#,##0.00</c:formatCode>
                <c:ptCount val="16"/>
                <c:pt idx="0">
                  <c:v>4682.67</c:v>
                </c:pt>
                <c:pt idx="1">
                  <c:v>13756.5</c:v>
                </c:pt>
                <c:pt idx="2">
                  <c:v>243016</c:v>
                </c:pt>
                <c:pt idx="3">
                  <c:v>49852.1</c:v>
                </c:pt>
                <c:pt idx="4">
                  <c:v>130885</c:v>
                </c:pt>
                <c:pt idx="5">
                  <c:v>222727</c:v>
                </c:pt>
                <c:pt idx="6">
                  <c:v>120623</c:v>
                </c:pt>
                <c:pt idx="7">
                  <c:v>1780.23</c:v>
                </c:pt>
                <c:pt idx="8">
                  <c:v>34498</c:v>
                </c:pt>
                <c:pt idx="9">
                  <c:v>71140.3</c:v>
                </c:pt>
                <c:pt idx="10">
                  <c:v>11455.1</c:v>
                </c:pt>
                <c:pt idx="11">
                  <c:v>33031.1</c:v>
                </c:pt>
                <c:pt idx="12">
                  <c:v>11400.1</c:v>
                </c:pt>
                <c:pt idx="13">
                  <c:v>449922</c:v>
                </c:pt>
                <c:pt idx="14">
                  <c:v>11005.6</c:v>
                </c:pt>
                <c:pt idx="15">
                  <c:v>7114.2</c:v>
                </c:pt>
              </c:numCache>
            </c:numRef>
          </c:val>
        </c:ser>
        <c:overlap val="100"/>
        <c:axId val="100344576"/>
        <c:axId val="100346112"/>
      </c:barChart>
      <c:catAx>
        <c:axId val="100344576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46112"/>
        <c:crosses val="autoZero"/>
        <c:auto val="1"/>
        <c:lblAlgn val="ctr"/>
        <c:lblOffset val="50"/>
        <c:tickLblSkip val="1"/>
        <c:tickMarkSkip val="1"/>
      </c:catAx>
      <c:valAx>
        <c:axId val="1003461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4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4457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352201257861632"/>
          <c:y val="5.8727569331158302E-2"/>
          <c:w val="0.31409544950055496"/>
          <c:h val="0.1326808047852093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7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4465408805031446"/>
          <c:y val="5.8727569331158302E-2"/>
          <c:w val="0.79763226045135038"/>
          <c:h val="0.73083197389886301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LocationSummary!$B$223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LocationSummary!$C$223:$R$223</c:f>
              <c:numCache>
                <c:formatCode>#,##0.00</c:formatCode>
                <c:ptCount val="16"/>
                <c:pt idx="0">
                  <c:v>2645680</c:v>
                </c:pt>
                <c:pt idx="1">
                  <c:v>3075250</c:v>
                </c:pt>
                <c:pt idx="2">
                  <c:v>2727380</c:v>
                </c:pt>
                <c:pt idx="3">
                  <c:v>2742340</c:v>
                </c:pt>
                <c:pt idx="4">
                  <c:v>1125410</c:v>
                </c:pt>
                <c:pt idx="5">
                  <c:v>2995570</c:v>
                </c:pt>
                <c:pt idx="6">
                  <c:v>1084590</c:v>
                </c:pt>
                <c:pt idx="7">
                  <c:v>2428610</c:v>
                </c:pt>
                <c:pt idx="8">
                  <c:v>3339530</c:v>
                </c:pt>
                <c:pt idx="9">
                  <c:v>827123.61399999994</c:v>
                </c:pt>
                <c:pt idx="10">
                  <c:v>4230040</c:v>
                </c:pt>
                <c:pt idx="11">
                  <c:v>3199270</c:v>
                </c:pt>
                <c:pt idx="12">
                  <c:v>2832620</c:v>
                </c:pt>
                <c:pt idx="13">
                  <c:v>2862460</c:v>
                </c:pt>
                <c:pt idx="14">
                  <c:v>2768440</c:v>
                </c:pt>
                <c:pt idx="15">
                  <c:v>2425080</c:v>
                </c:pt>
              </c:numCache>
            </c:numRef>
          </c:val>
        </c:ser>
        <c:overlap val="100"/>
        <c:axId val="100689792"/>
        <c:axId val="100691328"/>
      </c:barChart>
      <c:catAx>
        <c:axId val="10068979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691328"/>
        <c:crosses val="autoZero"/>
        <c:auto val="1"/>
        <c:lblAlgn val="ctr"/>
        <c:lblOffset val="50"/>
        <c:tickLblSkip val="1"/>
        <c:tickMarkSkip val="1"/>
      </c:catAx>
      <c:valAx>
        <c:axId val="1006913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5.0570962479608475E-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68979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407"/>
          <c:y val="1.95758564437195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Schedules!$E$182:$AB$182</c:f>
              <c:numCache>
                <c:formatCode>General</c:formatCode>
                <c:ptCount val="24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0.5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0.1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Schedules!$E$185:$AB$185</c:f>
              <c:numCache>
                <c:formatCode>General</c:formatCode>
                <c:ptCount val="24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</c:numCache>
            </c:numRef>
          </c:val>
        </c:ser>
        <c:ser>
          <c:idx val="4"/>
          <c:order val="2"/>
          <c:tx>
            <c:v>Sunday</c:v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Schedules!$E$186:$AB$186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100932224"/>
        <c:axId val="100946688"/>
      </c:barChart>
      <c:catAx>
        <c:axId val="1009322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913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46688"/>
        <c:crosses val="autoZero"/>
        <c:auto val="1"/>
        <c:lblAlgn val="ctr"/>
        <c:lblOffset val="100"/>
        <c:tickLblSkip val="1"/>
        <c:tickMarkSkip val="1"/>
      </c:catAx>
      <c:valAx>
        <c:axId val="1009466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264E-3"/>
              <c:y val="0.4192495921696599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3222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5497553017944682"/>
          <c:w val="0.17425083240843653"/>
          <c:h val="0.1337683523654172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Critical Operation Lighting Schedules</a:t>
            </a:r>
          </a:p>
        </c:rich>
      </c:tx>
      <c:layout>
        <c:manualLayout>
          <c:xMode val="edge"/>
          <c:yMode val="edge"/>
          <c:x val="0.29189789123196724"/>
          <c:y val="1.95758564437195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Schedules!$E$172:$AB$172</c:f>
              <c:numCache>
                <c:formatCode>General</c:formatCode>
                <c:ptCount val="24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0.7</c:v>
                </c:pt>
                <c:pt idx="5">
                  <c:v>0.7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0.7</c:v>
                </c:pt>
                <c:pt idx="20">
                  <c:v>0.7</c:v>
                </c:pt>
                <c:pt idx="21">
                  <c:v>0.7</c:v>
                </c:pt>
                <c:pt idx="22">
                  <c:v>0.5</c:v>
                </c:pt>
                <c:pt idx="23">
                  <c:v>0.5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Schedules!$E$175:$AB$175</c:f>
              <c:numCache>
                <c:formatCode>General</c:formatCode>
                <c:ptCount val="24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0.7</c:v>
                </c:pt>
                <c:pt idx="5">
                  <c:v>0.7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0.7</c:v>
                </c:pt>
                <c:pt idx="20">
                  <c:v>0.7</c:v>
                </c:pt>
                <c:pt idx="21">
                  <c:v>0.7</c:v>
                </c:pt>
                <c:pt idx="22">
                  <c:v>0.5</c:v>
                </c:pt>
                <c:pt idx="23">
                  <c:v>0.5</c:v>
                </c:pt>
              </c:numCache>
            </c:numRef>
          </c:val>
        </c:ser>
        <c:ser>
          <c:idx val="4"/>
          <c:order val="2"/>
          <c:tx>
            <c:v>Sunday</c:v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Schedules!$E$176:$AB$176</c:f>
              <c:numCache>
                <c:formatCode>General</c:formatCode>
                <c:ptCount val="24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0.7</c:v>
                </c:pt>
                <c:pt idx="5">
                  <c:v>0.7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0.7</c:v>
                </c:pt>
                <c:pt idx="20">
                  <c:v>0.7</c:v>
                </c:pt>
                <c:pt idx="21">
                  <c:v>0.7</c:v>
                </c:pt>
                <c:pt idx="22">
                  <c:v>0.5</c:v>
                </c:pt>
                <c:pt idx="23">
                  <c:v>0.5</c:v>
                </c:pt>
              </c:numCache>
            </c:numRef>
          </c:val>
        </c:ser>
        <c:axId val="100977280"/>
        <c:axId val="100991744"/>
      </c:barChart>
      <c:catAx>
        <c:axId val="1009772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913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91744"/>
        <c:crosses val="autoZero"/>
        <c:auto val="1"/>
        <c:lblAlgn val="ctr"/>
        <c:lblOffset val="100"/>
        <c:tickLblSkip val="1"/>
        <c:tickMarkSkip val="1"/>
      </c:catAx>
      <c:valAx>
        <c:axId val="1009917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264E-3"/>
              <c:y val="0.4192495921696599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7728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5497553017944682"/>
          <c:w val="0.17425083240843653"/>
          <c:h val="0.1337683523654172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Admin Occupancy Schedules</a:t>
            </a:r>
          </a:p>
        </c:rich>
      </c:tx>
      <c:layout>
        <c:manualLayout>
          <c:xMode val="edge"/>
          <c:yMode val="edge"/>
          <c:x val="0.38068812430632631"/>
          <c:y val="1.95758564437195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16"/>
          <c:h val="0.77650897226754145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Schedules!$D$212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Schedules!$E$212:$AB$212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0.2</c:v>
                </c:pt>
                <c:pt idx="5">
                  <c:v>0.2</c:v>
                </c:pt>
                <c:pt idx="6">
                  <c:v>0.5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0.5</c:v>
                </c:pt>
                <c:pt idx="20">
                  <c:v>0.2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2"/>
          <c:order val="1"/>
          <c:tx>
            <c:strRef>
              <c:f>Schedules!$D$215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Schedules!$E$215:$AB$215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0.2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Schedules!$D$216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Schedules!$E$216:$AB$216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0.05</c:v>
                </c:pt>
                <c:pt idx="9">
                  <c:v>0.05</c:v>
                </c:pt>
                <c:pt idx="10">
                  <c:v>0.05</c:v>
                </c:pt>
                <c:pt idx="11">
                  <c:v>0.05</c:v>
                </c:pt>
                <c:pt idx="12">
                  <c:v>0.05</c:v>
                </c:pt>
                <c:pt idx="13">
                  <c:v>0.05</c:v>
                </c:pt>
                <c:pt idx="14">
                  <c:v>0.05</c:v>
                </c:pt>
                <c:pt idx="15">
                  <c:v>0.05</c:v>
                </c:pt>
                <c:pt idx="16">
                  <c:v>0.05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1063296"/>
        <c:axId val="101094144"/>
      </c:barChart>
      <c:catAx>
        <c:axId val="1010632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94144"/>
        <c:crosses val="autoZero"/>
        <c:auto val="1"/>
        <c:lblAlgn val="ctr"/>
        <c:lblOffset val="100"/>
        <c:tickLblSkip val="1"/>
        <c:tickMarkSkip val="1"/>
      </c:catAx>
      <c:valAx>
        <c:axId val="1010941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13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6329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284868664446883"/>
          <c:y val="5.9271343121261547E-2"/>
          <c:w val="0.17425083240843575"/>
          <c:h val="0.1337683523654162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Critical Operation Occupancy Schedules</a:t>
            </a:r>
          </a:p>
        </c:rich>
      </c:tx>
      <c:layout>
        <c:manualLayout>
          <c:xMode val="edge"/>
          <c:yMode val="edge"/>
          <c:x val="0.28190899001109881"/>
          <c:y val="1.95758564437195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16"/>
          <c:h val="0.77650897226754145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Schedules!$D$207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Schedules!$E$207:$AB$207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0.65</c:v>
                </c:pt>
                <c:pt idx="5">
                  <c:v>0.65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0.65</c:v>
                </c:pt>
                <c:pt idx="19">
                  <c:v>0.65</c:v>
                </c:pt>
                <c:pt idx="20">
                  <c:v>0.65</c:v>
                </c:pt>
                <c:pt idx="21">
                  <c:v>0.65</c:v>
                </c:pt>
                <c:pt idx="22">
                  <c:v>0.4</c:v>
                </c:pt>
                <c:pt idx="23">
                  <c:v>0.4</c:v>
                </c:pt>
              </c:numCache>
            </c:numRef>
          </c:val>
        </c:ser>
        <c:ser>
          <c:idx val="2"/>
          <c:order val="1"/>
          <c:tx>
            <c:strRef>
              <c:f>Schedules!$D$210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Schedules!$E$210:$AB$210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0.65</c:v>
                </c:pt>
                <c:pt idx="5">
                  <c:v>0.65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0.65</c:v>
                </c:pt>
                <c:pt idx="19">
                  <c:v>0.65</c:v>
                </c:pt>
                <c:pt idx="20">
                  <c:v>0.65</c:v>
                </c:pt>
                <c:pt idx="21">
                  <c:v>0.65</c:v>
                </c:pt>
                <c:pt idx="22">
                  <c:v>0.4</c:v>
                </c:pt>
                <c:pt idx="23">
                  <c:v>0.4</c:v>
                </c:pt>
              </c:numCache>
            </c:numRef>
          </c:val>
        </c:ser>
        <c:ser>
          <c:idx val="4"/>
          <c:order val="2"/>
          <c:tx>
            <c:strRef>
              <c:f>Schedules!$D$211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Schedules!$E$211:$AB$211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0.65</c:v>
                </c:pt>
                <c:pt idx="5">
                  <c:v>0.65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0.65</c:v>
                </c:pt>
                <c:pt idx="19">
                  <c:v>0.65</c:v>
                </c:pt>
                <c:pt idx="20">
                  <c:v>0.65</c:v>
                </c:pt>
                <c:pt idx="21">
                  <c:v>0.65</c:v>
                </c:pt>
                <c:pt idx="22">
                  <c:v>0.4</c:v>
                </c:pt>
                <c:pt idx="23">
                  <c:v>0.4</c:v>
                </c:pt>
              </c:numCache>
            </c:numRef>
          </c:val>
        </c:ser>
        <c:axId val="101149312"/>
        <c:axId val="101163776"/>
      </c:barChart>
      <c:catAx>
        <c:axId val="1011493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63776"/>
        <c:crosses val="autoZero"/>
        <c:auto val="1"/>
        <c:lblAlgn val="ctr"/>
        <c:lblOffset val="100"/>
        <c:tickLblSkip val="1"/>
        <c:tickMarkSkip val="1"/>
      </c:catAx>
      <c:valAx>
        <c:axId val="1011637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13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4931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284868664446883"/>
          <c:y val="6.3621533442088096E-2"/>
          <c:w val="0.17425083240843595"/>
          <c:h val="0.1337683523654168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7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58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Schedules!$D$219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Schedules!$E$219:$AB$219</c:f>
              <c:numCache>
                <c:formatCode>General</c:formatCode>
                <c:ptCount val="24"/>
                <c:pt idx="0">
                  <c:v>18.3</c:v>
                </c:pt>
                <c:pt idx="1">
                  <c:v>18.3</c:v>
                </c:pt>
                <c:pt idx="2">
                  <c:v>18.3</c:v>
                </c:pt>
                <c:pt idx="3">
                  <c:v>18.3</c:v>
                </c:pt>
                <c:pt idx="4">
                  <c:v>18.3</c:v>
                </c:pt>
                <c:pt idx="5">
                  <c:v>21.1</c:v>
                </c:pt>
                <c:pt idx="6">
                  <c:v>21.1</c:v>
                </c:pt>
                <c:pt idx="7">
                  <c:v>21.1</c:v>
                </c:pt>
                <c:pt idx="8">
                  <c:v>21.1</c:v>
                </c:pt>
                <c:pt idx="9">
                  <c:v>21.1</c:v>
                </c:pt>
                <c:pt idx="10">
                  <c:v>21.1</c:v>
                </c:pt>
                <c:pt idx="11">
                  <c:v>21.1</c:v>
                </c:pt>
                <c:pt idx="12">
                  <c:v>21.1</c:v>
                </c:pt>
                <c:pt idx="13">
                  <c:v>21.1</c:v>
                </c:pt>
                <c:pt idx="14">
                  <c:v>21.1</c:v>
                </c:pt>
                <c:pt idx="15">
                  <c:v>21.1</c:v>
                </c:pt>
                <c:pt idx="16">
                  <c:v>21.1</c:v>
                </c:pt>
                <c:pt idx="17">
                  <c:v>21.1</c:v>
                </c:pt>
                <c:pt idx="18">
                  <c:v>18.3</c:v>
                </c:pt>
                <c:pt idx="19">
                  <c:v>18.3</c:v>
                </c:pt>
                <c:pt idx="20">
                  <c:v>18.3</c:v>
                </c:pt>
                <c:pt idx="21">
                  <c:v>18.3</c:v>
                </c:pt>
                <c:pt idx="22">
                  <c:v>18.3</c:v>
                </c:pt>
                <c:pt idx="23">
                  <c:v>18.3</c:v>
                </c:pt>
              </c:numCache>
            </c:numRef>
          </c:val>
        </c:ser>
        <c:ser>
          <c:idx val="1"/>
          <c:order val="1"/>
          <c:tx>
            <c:strRef>
              <c:f>Schedules!$D$222</c:f>
              <c:strCache>
                <c:ptCount val="1"/>
                <c:pt idx="0">
                  <c:v>Sat</c:v>
                </c:pt>
              </c:strCache>
            </c:strRef>
          </c:tx>
          <c:val>
            <c:numRef>
              <c:f>Schedules!$E$222:$AB$222</c:f>
              <c:numCache>
                <c:formatCode>General</c:formatCode>
                <c:ptCount val="24"/>
                <c:pt idx="0">
                  <c:v>18.3</c:v>
                </c:pt>
                <c:pt idx="1">
                  <c:v>18.3</c:v>
                </c:pt>
                <c:pt idx="2">
                  <c:v>18.3</c:v>
                </c:pt>
                <c:pt idx="3">
                  <c:v>18.3</c:v>
                </c:pt>
                <c:pt idx="4">
                  <c:v>18.3</c:v>
                </c:pt>
                <c:pt idx="5">
                  <c:v>18.3</c:v>
                </c:pt>
                <c:pt idx="6">
                  <c:v>18.3</c:v>
                </c:pt>
                <c:pt idx="7">
                  <c:v>21.1</c:v>
                </c:pt>
                <c:pt idx="8">
                  <c:v>21.1</c:v>
                </c:pt>
                <c:pt idx="9">
                  <c:v>21.1</c:v>
                </c:pt>
                <c:pt idx="10">
                  <c:v>21.1</c:v>
                </c:pt>
                <c:pt idx="11">
                  <c:v>21.1</c:v>
                </c:pt>
                <c:pt idx="12">
                  <c:v>21.1</c:v>
                </c:pt>
                <c:pt idx="13">
                  <c:v>21.1</c:v>
                </c:pt>
                <c:pt idx="14">
                  <c:v>21.1</c:v>
                </c:pt>
                <c:pt idx="15">
                  <c:v>18.3</c:v>
                </c:pt>
                <c:pt idx="16">
                  <c:v>18.3</c:v>
                </c:pt>
                <c:pt idx="17">
                  <c:v>18.3</c:v>
                </c:pt>
                <c:pt idx="18">
                  <c:v>18.3</c:v>
                </c:pt>
                <c:pt idx="19">
                  <c:v>18.3</c:v>
                </c:pt>
                <c:pt idx="20">
                  <c:v>18.3</c:v>
                </c:pt>
                <c:pt idx="21">
                  <c:v>18.3</c:v>
                </c:pt>
                <c:pt idx="22">
                  <c:v>18.3</c:v>
                </c:pt>
                <c:pt idx="23">
                  <c:v>18.3</c:v>
                </c:pt>
              </c:numCache>
            </c:numRef>
          </c:val>
        </c:ser>
        <c:ser>
          <c:idx val="2"/>
          <c:order val="2"/>
          <c:tx>
            <c:strRef>
              <c:f>Schedules!$D$223</c:f>
              <c:strCache>
                <c:ptCount val="1"/>
                <c:pt idx="0">
                  <c:v>Sun, Hol, Other</c:v>
                </c:pt>
              </c:strCache>
            </c:strRef>
          </c:tx>
          <c:val>
            <c:numRef>
              <c:f>Schedules!$E$223:$AB$223</c:f>
              <c:numCache>
                <c:formatCode>General</c:formatCode>
                <c:ptCount val="24"/>
                <c:pt idx="0">
                  <c:v>18.3</c:v>
                </c:pt>
                <c:pt idx="1">
                  <c:v>18.3</c:v>
                </c:pt>
                <c:pt idx="2">
                  <c:v>18.3</c:v>
                </c:pt>
                <c:pt idx="3">
                  <c:v>18.3</c:v>
                </c:pt>
                <c:pt idx="4">
                  <c:v>18.3</c:v>
                </c:pt>
                <c:pt idx="5">
                  <c:v>18.3</c:v>
                </c:pt>
                <c:pt idx="6">
                  <c:v>18.3</c:v>
                </c:pt>
                <c:pt idx="7">
                  <c:v>18.3</c:v>
                </c:pt>
                <c:pt idx="8">
                  <c:v>18.3</c:v>
                </c:pt>
                <c:pt idx="9">
                  <c:v>18.3</c:v>
                </c:pt>
                <c:pt idx="10">
                  <c:v>18.3</c:v>
                </c:pt>
                <c:pt idx="11">
                  <c:v>18.3</c:v>
                </c:pt>
                <c:pt idx="12">
                  <c:v>18.3</c:v>
                </c:pt>
                <c:pt idx="13">
                  <c:v>18.3</c:v>
                </c:pt>
                <c:pt idx="14">
                  <c:v>18.3</c:v>
                </c:pt>
                <c:pt idx="15">
                  <c:v>18.3</c:v>
                </c:pt>
                <c:pt idx="16">
                  <c:v>18.3</c:v>
                </c:pt>
                <c:pt idx="17">
                  <c:v>18.3</c:v>
                </c:pt>
                <c:pt idx="18">
                  <c:v>18.3</c:v>
                </c:pt>
                <c:pt idx="19">
                  <c:v>18.3</c:v>
                </c:pt>
                <c:pt idx="20">
                  <c:v>18.3</c:v>
                </c:pt>
                <c:pt idx="21">
                  <c:v>18.3</c:v>
                </c:pt>
                <c:pt idx="22">
                  <c:v>18.3</c:v>
                </c:pt>
                <c:pt idx="23">
                  <c:v>18.3</c:v>
                </c:pt>
              </c:numCache>
            </c:numRef>
          </c:val>
        </c:ser>
        <c:axId val="101317248"/>
        <c:axId val="101339904"/>
      </c:barChart>
      <c:catAx>
        <c:axId val="1013172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9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39904"/>
        <c:crosses val="autoZero"/>
        <c:auto val="1"/>
        <c:lblAlgn val="ctr"/>
        <c:lblOffset val="100"/>
        <c:tickLblSkip val="1"/>
        <c:tickMarkSkip val="1"/>
      </c:catAx>
      <c:valAx>
        <c:axId val="101339904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1724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617832038475768"/>
          <c:y val="7.8303425774877644E-2"/>
          <c:w val="0.15905150590915315"/>
          <c:h val="0.1319176375383752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Critical 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603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Schedules!$D$217</c:f>
              <c:strCache>
                <c:ptCount val="1"/>
                <c:pt idx="0">
                  <c:v>All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Schedules!$E$217:$AB$217</c:f>
              <c:numCache>
                <c:formatCode>General</c:formatCode>
                <c:ptCount val="24"/>
                <c:pt idx="0">
                  <c:v>21.1</c:v>
                </c:pt>
                <c:pt idx="1">
                  <c:v>21.1</c:v>
                </c:pt>
                <c:pt idx="2">
                  <c:v>21.1</c:v>
                </c:pt>
                <c:pt idx="3">
                  <c:v>21.1</c:v>
                </c:pt>
                <c:pt idx="4">
                  <c:v>21.1</c:v>
                </c:pt>
                <c:pt idx="5">
                  <c:v>21.1</c:v>
                </c:pt>
                <c:pt idx="6">
                  <c:v>21.1</c:v>
                </c:pt>
                <c:pt idx="7">
                  <c:v>21.1</c:v>
                </c:pt>
                <c:pt idx="8">
                  <c:v>21.1</c:v>
                </c:pt>
                <c:pt idx="9">
                  <c:v>21.1</c:v>
                </c:pt>
                <c:pt idx="10">
                  <c:v>21.1</c:v>
                </c:pt>
                <c:pt idx="11">
                  <c:v>21.1</c:v>
                </c:pt>
                <c:pt idx="12">
                  <c:v>21.1</c:v>
                </c:pt>
                <c:pt idx="13">
                  <c:v>21.1</c:v>
                </c:pt>
                <c:pt idx="14">
                  <c:v>21.1</c:v>
                </c:pt>
                <c:pt idx="15">
                  <c:v>21.1</c:v>
                </c:pt>
                <c:pt idx="16">
                  <c:v>21.1</c:v>
                </c:pt>
                <c:pt idx="17">
                  <c:v>21.1</c:v>
                </c:pt>
                <c:pt idx="18">
                  <c:v>21.1</c:v>
                </c:pt>
                <c:pt idx="19">
                  <c:v>21.1</c:v>
                </c:pt>
                <c:pt idx="20">
                  <c:v>21.1</c:v>
                </c:pt>
                <c:pt idx="21">
                  <c:v>21.1</c:v>
                </c:pt>
                <c:pt idx="22">
                  <c:v>21.1</c:v>
                </c:pt>
                <c:pt idx="23">
                  <c:v>21.1</c:v>
                </c:pt>
              </c:numCache>
            </c:numRef>
          </c:val>
        </c:ser>
        <c:axId val="101376384"/>
        <c:axId val="101378304"/>
      </c:barChart>
      <c:catAx>
        <c:axId val="1013763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94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78304"/>
        <c:crosses val="autoZero"/>
        <c:auto val="1"/>
        <c:lblAlgn val="ctr"/>
        <c:lblOffset val="100"/>
        <c:tickLblSkip val="1"/>
        <c:tickMarkSkip val="1"/>
      </c:catAx>
      <c:valAx>
        <c:axId val="101378304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763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01701812800564"/>
          <c:y val="9.1353996737357251E-2"/>
          <c:w val="0.11875693673695872"/>
          <c:h val="7.5040783034257735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7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558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Schedules!$D$224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Schedules!$E$224:$AB$224</c:f>
              <c:numCache>
                <c:formatCode>General</c:formatCode>
                <c:ptCount val="2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22.2</c:v>
                </c:pt>
                <c:pt idx="6">
                  <c:v>22.2</c:v>
                </c:pt>
                <c:pt idx="7">
                  <c:v>22.2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22.2</c:v>
                </c:pt>
                <c:pt idx="14">
                  <c:v>22.2</c:v>
                </c:pt>
                <c:pt idx="15">
                  <c:v>22.2</c:v>
                </c:pt>
                <c:pt idx="16">
                  <c:v>22.2</c:v>
                </c:pt>
                <c:pt idx="17">
                  <c:v>22.2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25</c:v>
                </c:pt>
                <c:pt idx="22">
                  <c:v>25</c:v>
                </c:pt>
                <c:pt idx="23">
                  <c:v>25</c:v>
                </c:pt>
              </c:numCache>
            </c:numRef>
          </c:val>
        </c:ser>
        <c:ser>
          <c:idx val="1"/>
          <c:order val="1"/>
          <c:tx>
            <c:strRef>
              <c:f>Schedules!$D$227</c:f>
              <c:strCache>
                <c:ptCount val="1"/>
                <c:pt idx="0">
                  <c:v>Sat</c:v>
                </c:pt>
              </c:strCache>
            </c:strRef>
          </c:tx>
          <c:val>
            <c:numRef>
              <c:f>Schedules!$E$227:$AB$227</c:f>
              <c:numCache>
                <c:formatCode>General</c:formatCode>
                <c:ptCount val="2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22.2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22.2</c:v>
                </c:pt>
                <c:pt idx="14">
                  <c:v>22.2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25</c:v>
                </c:pt>
                <c:pt idx="22">
                  <c:v>25</c:v>
                </c:pt>
                <c:pt idx="23">
                  <c:v>25</c:v>
                </c:pt>
              </c:numCache>
            </c:numRef>
          </c:val>
        </c:ser>
        <c:ser>
          <c:idx val="2"/>
          <c:order val="2"/>
          <c:tx>
            <c:strRef>
              <c:f>Schedules!$D$228</c:f>
              <c:strCache>
                <c:ptCount val="1"/>
                <c:pt idx="0">
                  <c:v>Sun, Hol, Other</c:v>
                </c:pt>
              </c:strCache>
            </c:strRef>
          </c:tx>
          <c:val>
            <c:numRef>
              <c:f>Schedules!$E$228:$AB$228</c:f>
              <c:numCache>
                <c:formatCode>General</c:formatCode>
                <c:ptCount val="2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25</c:v>
                </c:pt>
                <c:pt idx="12">
                  <c:v>25</c:v>
                </c:pt>
                <c:pt idx="13">
                  <c:v>25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25</c:v>
                </c:pt>
                <c:pt idx="22">
                  <c:v>25</c:v>
                </c:pt>
                <c:pt idx="23">
                  <c:v>25</c:v>
                </c:pt>
              </c:numCache>
            </c:numRef>
          </c:val>
        </c:ser>
        <c:axId val="101611008"/>
        <c:axId val="101612928"/>
      </c:barChart>
      <c:catAx>
        <c:axId val="1016110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97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612928"/>
        <c:crosses val="autoZero"/>
        <c:auto val="1"/>
        <c:lblAlgn val="ctr"/>
        <c:lblOffset val="100"/>
        <c:tickLblSkip val="1"/>
        <c:tickMarkSkip val="1"/>
      </c:catAx>
      <c:valAx>
        <c:axId val="101612928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61100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617832038475768"/>
          <c:y val="7.8303425774877644E-2"/>
          <c:w val="0.15905150590915315"/>
          <c:h val="0.1319176375383753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Critical</a:t>
            </a:r>
            <a:r>
              <a:rPr lang="en-US" baseline="0"/>
              <a:t> </a:t>
            </a: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16"/>
          <c:h val="0.77650897226754145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Schedules!$D$218</c:f>
              <c:strCache>
                <c:ptCount val="1"/>
                <c:pt idx="0">
                  <c:v>All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Schedules!$E$218:$AB$218</c:f>
              <c:numCache>
                <c:formatCode>General</c:formatCode>
                <c:ptCount val="24"/>
                <c:pt idx="0">
                  <c:v>22.2</c:v>
                </c:pt>
                <c:pt idx="1">
                  <c:v>22.2</c:v>
                </c:pt>
                <c:pt idx="2">
                  <c:v>22.2</c:v>
                </c:pt>
                <c:pt idx="3">
                  <c:v>22.2</c:v>
                </c:pt>
                <c:pt idx="4">
                  <c:v>22.2</c:v>
                </c:pt>
                <c:pt idx="5">
                  <c:v>22.2</c:v>
                </c:pt>
                <c:pt idx="6">
                  <c:v>22.2</c:v>
                </c:pt>
                <c:pt idx="7">
                  <c:v>22.2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22.2</c:v>
                </c:pt>
                <c:pt idx="14">
                  <c:v>22.2</c:v>
                </c:pt>
                <c:pt idx="15">
                  <c:v>22.2</c:v>
                </c:pt>
                <c:pt idx="16">
                  <c:v>22.2</c:v>
                </c:pt>
                <c:pt idx="17">
                  <c:v>22.2</c:v>
                </c:pt>
                <c:pt idx="18">
                  <c:v>22.2</c:v>
                </c:pt>
                <c:pt idx="19">
                  <c:v>22.2</c:v>
                </c:pt>
                <c:pt idx="20">
                  <c:v>22.2</c:v>
                </c:pt>
                <c:pt idx="21">
                  <c:v>22.2</c:v>
                </c:pt>
                <c:pt idx="22">
                  <c:v>22.2</c:v>
                </c:pt>
                <c:pt idx="23">
                  <c:v>22.2</c:v>
                </c:pt>
              </c:numCache>
            </c:numRef>
          </c:val>
        </c:ser>
        <c:axId val="101665792"/>
        <c:axId val="101684352"/>
      </c:barChart>
      <c:catAx>
        <c:axId val="1016657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684352"/>
        <c:crosses val="autoZero"/>
        <c:auto val="1"/>
        <c:lblAlgn val="ctr"/>
        <c:lblOffset val="100"/>
        <c:tickLblSkip val="1"/>
        <c:tickMarkSkip val="1"/>
      </c:catAx>
      <c:valAx>
        <c:axId val="101684352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946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66579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278209396966334"/>
          <c:y val="5.8727569331158302E-2"/>
          <c:w val="0.1165371809101001"/>
          <c:h val="9.1353996737357251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5" right="0.75" top="1" bottom="1" header="0.5" footer="0.5"/>
  <pageSetup orientation="landscape" r:id="rId1"/>
  <headerFooter alignWithMargins="0">
    <oddFooter>&amp;LDOE Commercial Building Benchmark for New Construction&amp;CHospital&amp;RVersion 2.0</oddFoot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1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4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6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1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gif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6" Type="http://schemas.openxmlformats.org/officeDocument/2006/relationships/image" Target="../media/image6.gif"/><Relationship Id="rId5" Type="http://schemas.openxmlformats.org/officeDocument/2006/relationships/image" Target="../media/image5.gif"/><Relationship Id="rId4" Type="http://schemas.openxmlformats.org/officeDocument/2006/relationships/image" Target="../media/image4.gi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4</xdr:row>
      <xdr:rowOff>38100</xdr:rowOff>
    </xdr:from>
    <xdr:to>
      <xdr:col>11</xdr:col>
      <xdr:colOff>504825</xdr:colOff>
      <xdr:row>31</xdr:row>
      <xdr:rowOff>123825</xdr:rowOff>
    </xdr:to>
    <xdr:pic>
      <xdr:nvPicPr>
        <xdr:cNvPr id="1042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647700"/>
          <a:ext cx="6353175" cy="3686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32</xdr:row>
      <xdr:rowOff>38100</xdr:rowOff>
    </xdr:from>
    <xdr:to>
      <xdr:col>11</xdr:col>
      <xdr:colOff>464820</xdr:colOff>
      <xdr:row>59</xdr:row>
      <xdr:rowOff>49530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8100" y="4371975"/>
          <a:ext cx="6294120" cy="361188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</xdr:row>
      <xdr:rowOff>9525</xdr:rowOff>
    </xdr:from>
    <xdr:to>
      <xdr:col>11</xdr:col>
      <xdr:colOff>457200</xdr:colOff>
      <xdr:row>87</xdr:row>
      <xdr:rowOff>85725</xdr:rowOff>
    </xdr:to>
    <xdr:grpSp>
      <xdr:nvGrpSpPr>
        <xdr:cNvPr id="17" name="Group 16"/>
        <xdr:cNvGrpSpPr/>
      </xdr:nvGrpSpPr>
      <xdr:grpSpPr>
        <a:xfrm>
          <a:off x="19050" y="8077200"/>
          <a:ext cx="6305550" cy="3676650"/>
          <a:chOff x="19050" y="8077200"/>
          <a:chExt cx="6305550" cy="3676650"/>
        </a:xfrm>
      </xdr:grpSpPr>
      <xdr:pic>
        <xdr:nvPicPr>
          <xdr:cNvPr id="12" name="Picture 11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19050" y="8077200"/>
            <a:ext cx="6305550" cy="3676650"/>
          </a:xfrm>
          <a:prstGeom prst="rect">
            <a:avLst/>
          </a:prstGeom>
        </xdr:spPr>
      </xdr:pic>
      <xdr:sp macro="" textlink="">
        <xdr:nvSpPr>
          <xdr:cNvPr id="16" name="TextBox 15"/>
          <xdr:cNvSpPr txBox="1"/>
        </xdr:nvSpPr>
        <xdr:spPr>
          <a:xfrm>
            <a:off x="304800" y="8372475"/>
            <a:ext cx="928972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wrap="none" rtlCol="0" anchor="t">
            <a:spAutoFit/>
          </a:bodyPr>
          <a:lstStyle/>
          <a:p>
            <a:r>
              <a:rPr lang="en-US" sz="1100"/>
              <a:t>Second Floor</a:t>
            </a:r>
          </a:p>
        </xdr:txBody>
      </xdr:sp>
    </xdr:grpSp>
    <xdr:clientData/>
  </xdr:twoCellAnchor>
  <xdr:twoCellAnchor>
    <xdr:from>
      <xdr:col>0</xdr:col>
      <xdr:colOff>38100</xdr:colOff>
      <xdr:row>88</xdr:row>
      <xdr:rowOff>9525</xdr:rowOff>
    </xdr:from>
    <xdr:to>
      <xdr:col>11</xdr:col>
      <xdr:colOff>495300</xdr:colOff>
      <xdr:row>115</xdr:row>
      <xdr:rowOff>104775</xdr:rowOff>
    </xdr:to>
    <xdr:grpSp>
      <xdr:nvGrpSpPr>
        <xdr:cNvPr id="19" name="Group 18"/>
        <xdr:cNvGrpSpPr/>
      </xdr:nvGrpSpPr>
      <xdr:grpSpPr>
        <a:xfrm>
          <a:off x="38100" y="11811000"/>
          <a:ext cx="6324600" cy="3695700"/>
          <a:chOff x="38100" y="11811000"/>
          <a:chExt cx="6324600" cy="3695700"/>
        </a:xfrm>
      </xdr:grpSpPr>
      <xdr:pic>
        <xdr:nvPicPr>
          <xdr:cNvPr id="13" name="Picture 12"/>
          <xdr:cNvPicPr>
            <a:picLocks noChangeAspect="1"/>
          </xdr:cNvPicPr>
        </xdr:nvPicPr>
        <xdr:blipFill>
          <a:blip xmlns:r="http://schemas.openxmlformats.org/officeDocument/2006/relationships" r:embed="rId4" cstate="print"/>
          <a:stretch>
            <a:fillRect/>
          </a:stretch>
        </xdr:blipFill>
        <xdr:spPr>
          <a:xfrm>
            <a:off x="38100" y="11811000"/>
            <a:ext cx="6324600" cy="3695700"/>
          </a:xfrm>
          <a:prstGeom prst="rect">
            <a:avLst/>
          </a:prstGeom>
        </xdr:spPr>
      </xdr:pic>
      <xdr:sp macro="" textlink="">
        <xdr:nvSpPr>
          <xdr:cNvPr id="18" name="TextBox 17"/>
          <xdr:cNvSpPr txBox="1"/>
        </xdr:nvSpPr>
        <xdr:spPr>
          <a:xfrm>
            <a:off x="333375" y="12163425"/>
            <a:ext cx="810222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wrap="none" rtlCol="0" anchor="t">
            <a:spAutoFit/>
          </a:bodyPr>
          <a:lstStyle/>
          <a:p>
            <a:r>
              <a:rPr lang="en-US" sz="1100"/>
              <a:t>Third</a:t>
            </a:r>
            <a:r>
              <a:rPr lang="en-US" sz="1100" baseline="0"/>
              <a:t> Floor</a:t>
            </a:r>
            <a:endParaRPr lang="en-US" sz="1100"/>
          </a:p>
        </xdr:txBody>
      </xdr:sp>
    </xdr:grpSp>
    <xdr:clientData/>
  </xdr:twoCellAnchor>
  <xdr:twoCellAnchor>
    <xdr:from>
      <xdr:col>0</xdr:col>
      <xdr:colOff>38100</xdr:colOff>
      <xdr:row>116</xdr:row>
      <xdr:rowOff>76200</xdr:rowOff>
    </xdr:from>
    <xdr:to>
      <xdr:col>11</xdr:col>
      <xdr:colOff>495300</xdr:colOff>
      <xdr:row>145</xdr:row>
      <xdr:rowOff>28575</xdr:rowOff>
    </xdr:to>
    <xdr:grpSp>
      <xdr:nvGrpSpPr>
        <xdr:cNvPr id="21" name="Group 20"/>
        <xdr:cNvGrpSpPr/>
      </xdr:nvGrpSpPr>
      <xdr:grpSpPr>
        <a:xfrm>
          <a:off x="38100" y="15611475"/>
          <a:ext cx="6324600" cy="3819525"/>
          <a:chOff x="38100" y="15611475"/>
          <a:chExt cx="6324600" cy="3819525"/>
        </a:xfrm>
      </xdr:grpSpPr>
      <xdr:pic>
        <xdr:nvPicPr>
          <xdr:cNvPr id="14" name="Picture 13"/>
          <xdr:cNvPicPr>
            <a:picLocks noChangeAspect="1"/>
          </xdr:cNvPicPr>
        </xdr:nvPicPr>
        <xdr:blipFill>
          <a:blip xmlns:r="http://schemas.openxmlformats.org/officeDocument/2006/relationships" r:embed="rId5" cstate="print"/>
          <a:stretch>
            <a:fillRect/>
          </a:stretch>
        </xdr:blipFill>
        <xdr:spPr>
          <a:xfrm>
            <a:off x="38100" y="15611475"/>
            <a:ext cx="6324600" cy="3819525"/>
          </a:xfrm>
          <a:prstGeom prst="rect">
            <a:avLst/>
          </a:prstGeom>
        </xdr:spPr>
      </xdr:pic>
      <xdr:sp macro="" textlink="">
        <xdr:nvSpPr>
          <xdr:cNvPr id="20" name="TextBox 19"/>
          <xdr:cNvSpPr txBox="1"/>
        </xdr:nvSpPr>
        <xdr:spPr>
          <a:xfrm>
            <a:off x="314325" y="15992475"/>
            <a:ext cx="821443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wrap="none" rtlCol="0" anchor="t">
            <a:spAutoFit/>
          </a:bodyPr>
          <a:lstStyle/>
          <a:p>
            <a:r>
              <a:rPr lang="en-US" sz="1100"/>
              <a:t>Forth</a:t>
            </a:r>
            <a:r>
              <a:rPr lang="en-US" sz="1100" baseline="0"/>
              <a:t> Floor</a:t>
            </a:r>
            <a:endParaRPr lang="en-US" sz="1100"/>
          </a:p>
        </xdr:txBody>
      </xdr:sp>
    </xdr:grpSp>
    <xdr:clientData/>
  </xdr:twoCellAnchor>
  <xdr:twoCellAnchor>
    <xdr:from>
      <xdr:col>0</xdr:col>
      <xdr:colOff>38100</xdr:colOff>
      <xdr:row>145</xdr:row>
      <xdr:rowOff>123825</xdr:rowOff>
    </xdr:from>
    <xdr:to>
      <xdr:col>11</xdr:col>
      <xdr:colOff>476250</xdr:colOff>
      <xdr:row>172</xdr:row>
      <xdr:rowOff>123825</xdr:rowOff>
    </xdr:to>
    <xdr:grpSp>
      <xdr:nvGrpSpPr>
        <xdr:cNvPr id="23" name="Group 22"/>
        <xdr:cNvGrpSpPr/>
      </xdr:nvGrpSpPr>
      <xdr:grpSpPr>
        <a:xfrm>
          <a:off x="38100" y="19526250"/>
          <a:ext cx="6305550" cy="3600450"/>
          <a:chOff x="38100" y="19526250"/>
          <a:chExt cx="6305550" cy="3600450"/>
        </a:xfrm>
      </xdr:grpSpPr>
      <xdr:pic>
        <xdr:nvPicPr>
          <xdr:cNvPr id="15" name="Picture 14"/>
          <xdr:cNvPicPr>
            <a:picLocks noChangeAspect="1"/>
          </xdr:cNvPicPr>
        </xdr:nvPicPr>
        <xdr:blipFill>
          <a:blip xmlns:r="http://schemas.openxmlformats.org/officeDocument/2006/relationships" r:embed="rId6" cstate="print"/>
          <a:stretch>
            <a:fillRect/>
          </a:stretch>
        </xdr:blipFill>
        <xdr:spPr>
          <a:xfrm>
            <a:off x="38100" y="19526250"/>
            <a:ext cx="6305550" cy="3600450"/>
          </a:xfrm>
          <a:prstGeom prst="rect">
            <a:avLst/>
          </a:prstGeom>
        </xdr:spPr>
      </xdr:pic>
      <xdr:sp macro="" textlink="">
        <xdr:nvSpPr>
          <xdr:cNvPr id="22" name="TextBox 21"/>
          <xdr:cNvSpPr txBox="1"/>
        </xdr:nvSpPr>
        <xdr:spPr>
          <a:xfrm>
            <a:off x="371475" y="19897725"/>
            <a:ext cx="773289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wrap="none" rtlCol="0" anchor="t">
            <a:spAutoFit/>
          </a:bodyPr>
          <a:lstStyle/>
          <a:p>
            <a:r>
              <a:rPr lang="en-US" sz="1100"/>
              <a:t>Fifth Floor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hospital01miami_10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hospital02houston_10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hospital03phoenix_10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hospital04atlanta_10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hospital05losangeles_10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hospital06lasvegas_10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hospital07sanfrancisco_10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hospital08baltimore_10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hospital09albuquerque_10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hospital10seattle_10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hospital11chicago_10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hospital12boulder_10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hospital13minneapolis_10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hospital14helena_10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hospital15duluth_10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hospital16fairbanks_10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7"/>
  <dimension ref="A1:R437"/>
  <sheetViews>
    <sheetView tabSelected="1" workbookViewId="0">
      <pane ySplit="2" topLeftCell="A3" activePane="bottomLeft" state="frozen"/>
      <selection activeCell="B2" sqref="B2"/>
      <selection pane="bottomLeft" activeCell="C3" sqref="C3"/>
    </sheetView>
  </sheetViews>
  <sheetFormatPr defaultRowHeight="12.75"/>
  <cols>
    <col min="1" max="1" width="2.5" style="22" customWidth="1"/>
    <col min="2" max="2" width="44.83203125" style="20" customWidth="1"/>
    <col min="3" max="3" width="37" style="34" customWidth="1"/>
    <col min="4" max="4" width="49.6640625" style="21" customWidth="1"/>
    <col min="5" max="18" width="21.33203125" style="21" customWidth="1"/>
    <col min="19" max="16384" width="9.33203125" style="21"/>
  </cols>
  <sheetData>
    <row r="1" spans="1:18" ht="18">
      <c r="A1" s="37" t="s">
        <v>1066</v>
      </c>
      <c r="C1" s="38"/>
      <c r="D1" s="39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</row>
    <row r="2" spans="1:18" ht="18">
      <c r="A2" s="37"/>
      <c r="C2" s="41" t="s">
        <v>97</v>
      </c>
      <c r="D2" s="42" t="s">
        <v>253</v>
      </c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</row>
    <row r="3" spans="1:18">
      <c r="A3" s="43" t="s">
        <v>264</v>
      </c>
    </row>
    <row r="4" spans="1:18">
      <c r="B4" s="44" t="s">
        <v>265</v>
      </c>
      <c r="C4" s="34" t="s">
        <v>55</v>
      </c>
      <c r="D4" s="45"/>
      <c r="E4" s="45"/>
      <c r="F4" s="45"/>
      <c r="G4" s="45"/>
      <c r="H4" s="45"/>
      <c r="I4" s="45"/>
      <c r="J4" s="45"/>
      <c r="K4" s="45"/>
      <c r="L4" s="45"/>
      <c r="M4" s="45"/>
      <c r="N4" s="45"/>
      <c r="O4" s="45"/>
      <c r="P4" s="45"/>
      <c r="Q4" s="45"/>
      <c r="R4" s="45"/>
    </row>
    <row r="5" spans="1:18">
      <c r="B5" s="44" t="s">
        <v>280</v>
      </c>
      <c r="C5" s="34" t="s">
        <v>281</v>
      </c>
      <c r="D5" s="45"/>
      <c r="E5" s="45"/>
      <c r="F5" s="45"/>
      <c r="G5" s="45"/>
      <c r="H5" s="45"/>
      <c r="I5" s="45"/>
      <c r="J5" s="45"/>
      <c r="K5" s="45"/>
      <c r="L5" s="45"/>
      <c r="M5" s="45"/>
      <c r="N5" s="45"/>
      <c r="O5" s="45"/>
      <c r="P5" s="45"/>
      <c r="Q5" s="45"/>
      <c r="R5" s="45"/>
    </row>
    <row r="6" spans="1:18">
      <c r="B6" s="44" t="s">
        <v>282</v>
      </c>
      <c r="C6" s="34" t="s">
        <v>122</v>
      </c>
      <c r="D6" s="45"/>
      <c r="E6" s="45"/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45"/>
    </row>
    <row r="7" spans="1:18">
      <c r="A7" s="43" t="s">
        <v>283</v>
      </c>
    </row>
    <row r="8" spans="1:18" ht="14.25">
      <c r="B8" s="44" t="s">
        <v>113</v>
      </c>
      <c r="C8" s="34">
        <v>22422.176848000003</v>
      </c>
      <c r="D8" s="45" t="s">
        <v>98</v>
      </c>
      <c r="E8" s="45"/>
      <c r="F8" s="45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5"/>
    </row>
    <row r="9" spans="1:18">
      <c r="B9" s="44" t="s">
        <v>284</v>
      </c>
      <c r="C9" s="34" t="s">
        <v>99</v>
      </c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</row>
    <row r="10" spans="1:18">
      <c r="B10" s="44" t="s">
        <v>285</v>
      </c>
      <c r="C10" s="46">
        <v>1.3142107236595424</v>
      </c>
      <c r="D10" s="45"/>
      <c r="E10" s="45"/>
      <c r="F10" s="45"/>
      <c r="G10" s="45"/>
      <c r="H10" s="45"/>
      <c r="I10" s="45"/>
      <c r="J10" s="45"/>
      <c r="K10" s="45"/>
      <c r="L10" s="45"/>
      <c r="M10" s="45"/>
      <c r="N10" s="45"/>
      <c r="O10" s="45"/>
      <c r="P10" s="45"/>
      <c r="Q10" s="45"/>
      <c r="R10" s="45"/>
    </row>
    <row r="11" spans="1:18">
      <c r="B11" s="44" t="s">
        <v>286</v>
      </c>
      <c r="C11" s="34" t="s">
        <v>123</v>
      </c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</row>
    <row r="12" spans="1:18">
      <c r="B12" s="44" t="s">
        <v>287</v>
      </c>
      <c r="D12" s="45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</row>
    <row r="13" spans="1:18">
      <c r="B13" s="48" t="s">
        <v>100</v>
      </c>
      <c r="C13" s="59">
        <v>0.13339999999999999</v>
      </c>
      <c r="D13" s="45"/>
      <c r="E13" s="45"/>
      <c r="F13" s="45"/>
      <c r="G13" s="45"/>
      <c r="H13" s="45"/>
      <c r="I13" s="45"/>
      <c r="J13" s="45"/>
      <c r="K13" s="45"/>
      <c r="L13" s="45"/>
      <c r="M13" s="45"/>
      <c r="N13" s="45"/>
      <c r="O13" s="45"/>
      <c r="P13" s="45"/>
      <c r="Q13" s="45"/>
      <c r="R13" s="45"/>
    </row>
    <row r="14" spans="1:18">
      <c r="B14" s="50" t="s">
        <v>101</v>
      </c>
      <c r="C14" s="59">
        <v>0.121</v>
      </c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</row>
    <row r="15" spans="1:18">
      <c r="B15" s="50" t="s">
        <v>102</v>
      </c>
      <c r="C15" s="59">
        <v>0.11700000000000001</v>
      </c>
      <c r="D15" s="45"/>
      <c r="E15" s="45"/>
      <c r="F15" s="45"/>
      <c r="G15" s="45"/>
      <c r="H15" s="45"/>
      <c r="I15" s="45"/>
      <c r="J15" s="45"/>
      <c r="K15" s="45"/>
      <c r="L15" s="45"/>
      <c r="M15" s="45"/>
      <c r="N15" s="45"/>
      <c r="O15" s="45"/>
      <c r="P15" s="45"/>
      <c r="Q15" s="45"/>
      <c r="R15" s="45"/>
    </row>
    <row r="16" spans="1:18">
      <c r="B16" s="50" t="s">
        <v>103</v>
      </c>
      <c r="C16" s="59">
        <v>0.23150000000000001</v>
      </c>
      <c r="D16" s="45"/>
      <c r="E16" s="45"/>
      <c r="F16" s="45"/>
      <c r="G16" s="45"/>
      <c r="H16" s="45"/>
      <c r="I16" s="45"/>
      <c r="J16" s="45"/>
      <c r="K16" s="45"/>
      <c r="L16" s="45"/>
      <c r="M16" s="45"/>
      <c r="N16" s="45"/>
      <c r="O16" s="45"/>
      <c r="P16" s="45"/>
      <c r="Q16" s="45"/>
      <c r="R16" s="45"/>
    </row>
    <row r="17" spans="1:18">
      <c r="B17" s="50" t="s">
        <v>411</v>
      </c>
      <c r="C17" s="59">
        <v>0.14610000000000001</v>
      </c>
      <c r="D17" s="45"/>
      <c r="E17" s="45"/>
      <c r="F17" s="45"/>
      <c r="G17" s="45"/>
      <c r="H17" s="45"/>
      <c r="I17" s="45"/>
      <c r="J17" s="45"/>
      <c r="K17" s="45"/>
      <c r="L17" s="45"/>
      <c r="M17" s="45"/>
      <c r="N17" s="45"/>
      <c r="O17" s="45"/>
      <c r="P17" s="45"/>
      <c r="Q17" s="45"/>
      <c r="R17" s="45"/>
    </row>
    <row r="18" spans="1:18">
      <c r="B18" s="44" t="s">
        <v>288</v>
      </c>
      <c r="C18" s="46">
        <v>0</v>
      </c>
      <c r="D18" s="45"/>
      <c r="E18" s="45"/>
      <c r="F18" s="45"/>
      <c r="G18" s="45"/>
      <c r="H18" s="45"/>
      <c r="I18" s="45"/>
      <c r="J18" s="45"/>
      <c r="K18" s="45"/>
      <c r="L18" s="45"/>
      <c r="M18" s="45"/>
      <c r="N18" s="45"/>
      <c r="O18" s="45"/>
      <c r="P18" s="45"/>
      <c r="Q18" s="45"/>
      <c r="R18" s="45"/>
    </row>
    <row r="19" spans="1:18">
      <c r="B19" s="44" t="s">
        <v>289</v>
      </c>
      <c r="C19" s="34" t="s">
        <v>290</v>
      </c>
      <c r="D19" s="45"/>
      <c r="E19" s="45"/>
      <c r="F19" s="45"/>
      <c r="G19" s="45"/>
      <c r="H19" s="45"/>
      <c r="I19" s="45"/>
      <c r="J19" s="45"/>
      <c r="K19" s="45"/>
      <c r="L19" s="45"/>
      <c r="M19" s="45"/>
      <c r="N19" s="45"/>
      <c r="O19" s="45"/>
      <c r="P19" s="45"/>
      <c r="Q19" s="45"/>
      <c r="R19" s="45"/>
    </row>
    <row r="20" spans="1:18">
      <c r="B20" s="44" t="s">
        <v>291</v>
      </c>
      <c r="C20" s="46">
        <v>0</v>
      </c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</row>
    <row r="21" spans="1:18">
      <c r="B21" s="44" t="s">
        <v>292</v>
      </c>
      <c r="C21" s="34" t="s">
        <v>124</v>
      </c>
      <c r="D21" s="45"/>
      <c r="E21" s="45"/>
      <c r="F21" s="45"/>
      <c r="G21" s="45"/>
      <c r="H21" s="45"/>
      <c r="I21" s="45"/>
      <c r="J21" s="45"/>
      <c r="K21" s="45"/>
      <c r="L21" s="45"/>
      <c r="M21" s="45"/>
      <c r="N21" s="45"/>
      <c r="O21" s="45"/>
      <c r="P21" s="45"/>
      <c r="Q21" s="45"/>
      <c r="R21" s="45"/>
    </row>
    <row r="22" spans="1:18">
      <c r="B22" s="44" t="s">
        <v>104</v>
      </c>
      <c r="C22" s="46">
        <v>4.2699999999999996</v>
      </c>
      <c r="D22" s="45"/>
      <c r="E22" s="45"/>
      <c r="F22" s="45"/>
      <c r="G22" s="45"/>
      <c r="H22" s="45"/>
      <c r="I22" s="45"/>
      <c r="J22" s="45"/>
      <c r="K22" s="45"/>
      <c r="L22" s="45"/>
      <c r="M22" s="45"/>
      <c r="N22" s="45"/>
      <c r="O22" s="45"/>
      <c r="P22" s="45"/>
      <c r="Q22" s="45"/>
      <c r="R22" s="45"/>
    </row>
    <row r="23" spans="1:18">
      <c r="B23" s="44" t="s">
        <v>105</v>
      </c>
      <c r="C23" s="46">
        <v>4.2699999999999996</v>
      </c>
      <c r="D23" s="45"/>
      <c r="E23" s="45"/>
      <c r="F23" s="45"/>
      <c r="G23" s="45"/>
      <c r="H23" s="45"/>
      <c r="I23" s="45"/>
      <c r="J23" s="45"/>
      <c r="K23" s="45"/>
      <c r="L23" s="45"/>
      <c r="M23" s="45"/>
      <c r="N23" s="45"/>
      <c r="O23" s="45"/>
      <c r="P23" s="45"/>
      <c r="Q23" s="45"/>
      <c r="R23" s="45"/>
    </row>
    <row r="24" spans="1:18" ht="25.5">
      <c r="B24" s="44" t="s">
        <v>106</v>
      </c>
      <c r="C24" s="21" t="s">
        <v>1065</v>
      </c>
      <c r="D24" s="45" t="s">
        <v>98</v>
      </c>
      <c r="E24" s="45"/>
      <c r="F24" s="45"/>
      <c r="G24" s="45"/>
      <c r="H24" s="45"/>
      <c r="I24" s="45"/>
      <c r="J24" s="45"/>
      <c r="K24" s="45"/>
      <c r="L24" s="45"/>
      <c r="M24" s="45"/>
      <c r="N24" s="45"/>
      <c r="O24" s="45"/>
      <c r="P24" s="45"/>
      <c r="Q24" s="45"/>
      <c r="R24" s="45"/>
    </row>
    <row r="25" spans="1:18">
      <c r="A25" s="43" t="s">
        <v>293</v>
      </c>
    </row>
    <row r="26" spans="1:18">
      <c r="B26" s="43" t="s">
        <v>294</v>
      </c>
    </row>
    <row r="27" spans="1:18">
      <c r="B27" s="44" t="s">
        <v>295</v>
      </c>
      <c r="C27" s="34" t="s">
        <v>413</v>
      </c>
      <c r="D27" s="45" t="s">
        <v>98</v>
      </c>
      <c r="E27" s="45"/>
      <c r="F27" s="45"/>
      <c r="G27" s="45"/>
      <c r="H27" s="45"/>
      <c r="I27" s="45"/>
      <c r="J27" s="45"/>
      <c r="K27" s="45"/>
      <c r="L27" s="45"/>
      <c r="M27" s="45"/>
      <c r="N27" s="45"/>
      <c r="O27" s="45"/>
      <c r="P27" s="45"/>
      <c r="Q27" s="45"/>
      <c r="R27" s="45"/>
    </row>
    <row r="28" spans="1:18" ht="14.25">
      <c r="B28" s="44" t="s">
        <v>114</v>
      </c>
      <c r="C28" s="52">
        <v>5184.32</v>
      </c>
      <c r="D28" s="45"/>
      <c r="E28" s="45"/>
      <c r="F28" s="45"/>
      <c r="G28" s="45"/>
      <c r="H28" s="45"/>
      <c r="I28" s="45"/>
      <c r="J28" s="45"/>
      <c r="K28" s="45"/>
      <c r="L28" s="45"/>
      <c r="M28" s="45"/>
      <c r="N28" s="45"/>
      <c r="O28" s="45"/>
      <c r="P28" s="45"/>
      <c r="Q28" s="45"/>
      <c r="R28" s="45"/>
    </row>
    <row r="29" spans="1:18" ht="14.25">
      <c r="B29" s="44" t="s">
        <v>115</v>
      </c>
      <c r="C29" s="52">
        <v>4338.78</v>
      </c>
      <c r="D29" s="45"/>
      <c r="E29" s="45"/>
      <c r="F29" s="45"/>
      <c r="G29" s="45"/>
      <c r="H29" s="45"/>
      <c r="I29" s="45"/>
      <c r="J29" s="45"/>
      <c r="K29" s="45"/>
      <c r="L29" s="45"/>
      <c r="M29" s="45"/>
      <c r="N29" s="45"/>
      <c r="O29" s="45"/>
      <c r="P29" s="45"/>
      <c r="Q29" s="45"/>
      <c r="R29" s="45"/>
    </row>
    <row r="30" spans="1:18">
      <c r="B30" s="44" t="s">
        <v>296</v>
      </c>
      <c r="C30" s="53">
        <v>0.41902317196906036</v>
      </c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</row>
    <row r="31" spans="1:18">
      <c r="B31" s="43" t="s">
        <v>297</v>
      </c>
    </row>
    <row r="32" spans="1:18">
      <c r="B32" s="44" t="s">
        <v>295</v>
      </c>
      <c r="C32" s="21" t="s">
        <v>445</v>
      </c>
      <c r="D32" s="45" t="s">
        <v>98</v>
      </c>
      <c r="E32" s="45"/>
      <c r="F32" s="45"/>
      <c r="G32" s="45"/>
      <c r="H32" s="45"/>
      <c r="I32" s="45"/>
      <c r="J32" s="45"/>
      <c r="K32" s="45"/>
      <c r="L32" s="45"/>
      <c r="M32" s="45"/>
      <c r="N32" s="45"/>
      <c r="O32" s="45"/>
      <c r="P32" s="45"/>
      <c r="Q32" s="45"/>
      <c r="R32" s="45"/>
    </row>
    <row r="33" spans="2:18" ht="14.25">
      <c r="B33" s="44" t="s">
        <v>114</v>
      </c>
      <c r="C33" s="34">
        <v>3739.134</v>
      </c>
      <c r="D33" s="45"/>
      <c r="E33" s="45"/>
      <c r="F33" s="45"/>
      <c r="G33" s="45"/>
      <c r="H33" s="45"/>
      <c r="I33" s="45"/>
      <c r="J33" s="45"/>
      <c r="K33" s="45"/>
      <c r="L33" s="45"/>
      <c r="M33" s="45"/>
      <c r="N33" s="45"/>
      <c r="O33" s="45"/>
      <c r="P33" s="45"/>
      <c r="Q33" s="45"/>
      <c r="R33" s="45"/>
    </row>
    <row r="34" spans="2:18" ht="14.25">
      <c r="B34" s="44" t="s">
        <v>115</v>
      </c>
      <c r="C34" s="34">
        <v>3739.134</v>
      </c>
      <c r="D34" s="45"/>
      <c r="E34" s="45"/>
      <c r="F34" s="45"/>
      <c r="G34" s="45"/>
      <c r="H34" s="45"/>
      <c r="I34" s="45"/>
      <c r="J34" s="45"/>
      <c r="K34" s="45"/>
      <c r="L34" s="45"/>
      <c r="M34" s="45"/>
      <c r="N34" s="45"/>
      <c r="O34" s="45"/>
      <c r="P34" s="45"/>
      <c r="Q34" s="45"/>
      <c r="R34" s="45"/>
    </row>
    <row r="35" spans="2:18">
      <c r="B35" s="44" t="s">
        <v>298</v>
      </c>
      <c r="C35" s="49">
        <v>0.58097682803093964</v>
      </c>
      <c r="D35" s="51"/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</row>
    <row r="36" spans="2:18" ht="14.25">
      <c r="B36" s="43" t="s">
        <v>116</v>
      </c>
    </row>
    <row r="37" spans="2:18">
      <c r="B37" s="44" t="s">
        <v>100</v>
      </c>
      <c r="C37" s="54">
        <v>220.72</v>
      </c>
      <c r="E37" s="45"/>
      <c r="F37" s="45"/>
      <c r="G37" s="45"/>
      <c r="H37" s="45"/>
      <c r="I37" s="45"/>
      <c r="J37" s="45"/>
      <c r="K37" s="45"/>
      <c r="L37" s="45"/>
      <c r="M37" s="45"/>
      <c r="N37" s="45"/>
      <c r="O37" s="45"/>
      <c r="P37" s="45"/>
      <c r="Q37" s="45"/>
      <c r="R37" s="45"/>
    </row>
    <row r="38" spans="2:18">
      <c r="B38" s="44" t="s">
        <v>101</v>
      </c>
      <c r="C38" s="54">
        <v>144.86000000000001</v>
      </c>
      <c r="E38" s="45"/>
      <c r="F38" s="45"/>
      <c r="G38" s="45"/>
      <c r="H38" s="45"/>
      <c r="I38" s="45"/>
      <c r="J38" s="45"/>
      <c r="K38" s="45"/>
      <c r="L38" s="45"/>
      <c r="M38" s="45"/>
      <c r="N38" s="45"/>
      <c r="O38" s="45"/>
      <c r="P38" s="45"/>
      <c r="Q38" s="45"/>
      <c r="R38" s="45"/>
    </row>
    <row r="39" spans="2:18">
      <c r="B39" s="44" t="s">
        <v>102</v>
      </c>
      <c r="C39" s="54">
        <v>186.18</v>
      </c>
      <c r="E39" s="45"/>
      <c r="F39" s="45"/>
      <c r="G39" s="45"/>
      <c r="H39" s="45"/>
      <c r="I39" s="45"/>
      <c r="J39" s="45"/>
      <c r="K39" s="45"/>
      <c r="L39" s="45"/>
      <c r="M39" s="45"/>
      <c r="N39" s="45"/>
      <c r="O39" s="45"/>
      <c r="P39" s="45"/>
      <c r="Q39" s="45"/>
      <c r="R39" s="45"/>
    </row>
    <row r="40" spans="2:18">
      <c r="B40" s="44" t="s">
        <v>103</v>
      </c>
      <c r="C40" s="54">
        <v>293.66000000000003</v>
      </c>
      <c r="E40" s="45"/>
      <c r="F40" s="45"/>
      <c r="G40" s="45"/>
      <c r="H40" s="45"/>
      <c r="I40" s="45"/>
      <c r="J40" s="45"/>
      <c r="K40" s="45"/>
      <c r="L40" s="45"/>
      <c r="M40" s="45"/>
      <c r="N40" s="45"/>
      <c r="O40" s="45"/>
      <c r="P40" s="45"/>
      <c r="Q40" s="45"/>
      <c r="R40" s="45"/>
    </row>
    <row r="41" spans="2:18" ht="14.25">
      <c r="B41" s="44" t="s">
        <v>117</v>
      </c>
      <c r="C41" s="54">
        <f>SUM(C37:C40)</f>
        <v>845.42000000000007</v>
      </c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</row>
    <row r="42" spans="2:18" ht="14.25">
      <c r="B42" s="44" t="s">
        <v>118</v>
      </c>
      <c r="C42" s="34">
        <v>0</v>
      </c>
      <c r="D42" s="45"/>
      <c r="E42" s="45"/>
      <c r="F42" s="45"/>
      <c r="G42" s="45"/>
      <c r="H42" s="45"/>
      <c r="I42" s="45"/>
      <c r="J42" s="45"/>
      <c r="K42" s="45"/>
      <c r="L42" s="45"/>
      <c r="M42" s="45"/>
      <c r="N42" s="45"/>
      <c r="O42" s="45"/>
      <c r="P42" s="45"/>
      <c r="Q42" s="45"/>
      <c r="R42" s="45"/>
    </row>
    <row r="43" spans="2:18">
      <c r="B43" s="43" t="s">
        <v>302</v>
      </c>
    </row>
    <row r="44" spans="2:18" ht="14.25">
      <c r="B44" s="44" t="s">
        <v>119</v>
      </c>
      <c r="C44" s="34">
        <v>0</v>
      </c>
      <c r="D44" s="45"/>
      <c r="E44" s="45"/>
      <c r="F44" s="45"/>
      <c r="G44" s="45"/>
      <c r="H44" s="45"/>
      <c r="I44" s="45"/>
      <c r="J44" s="45"/>
      <c r="K44" s="45"/>
      <c r="L44" s="45"/>
      <c r="M44" s="45"/>
      <c r="N44" s="45"/>
      <c r="O44" s="45"/>
      <c r="P44" s="45"/>
      <c r="Q44" s="45"/>
      <c r="R44" s="45"/>
    </row>
    <row r="45" spans="2:18" ht="14.25">
      <c r="B45" s="44" t="s">
        <v>118</v>
      </c>
      <c r="C45" s="34">
        <v>0</v>
      </c>
      <c r="D45" s="45"/>
      <c r="E45" s="45"/>
      <c r="F45" s="45"/>
      <c r="G45" s="45"/>
      <c r="H45" s="45"/>
      <c r="I45" s="45"/>
      <c r="J45" s="45"/>
      <c r="K45" s="45"/>
      <c r="L45" s="45"/>
      <c r="M45" s="45"/>
      <c r="N45" s="45"/>
      <c r="O45" s="45"/>
      <c r="P45" s="45"/>
      <c r="Q45" s="45"/>
      <c r="R45" s="45"/>
    </row>
    <row r="46" spans="2:18">
      <c r="B46" s="43" t="s">
        <v>303</v>
      </c>
    </row>
    <row r="47" spans="2:18">
      <c r="B47" s="44" t="s">
        <v>304</v>
      </c>
      <c r="C47" s="34" t="s">
        <v>407</v>
      </c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</row>
    <row r="48" spans="2:18">
      <c r="B48" s="44" t="s">
        <v>305</v>
      </c>
      <c r="C48" s="55" t="s">
        <v>444</v>
      </c>
      <c r="D48" s="45"/>
      <c r="E48" s="45"/>
      <c r="F48" s="45"/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</row>
    <row r="49" spans="1:18" ht="14.25">
      <c r="B49" s="44" t="s">
        <v>119</v>
      </c>
      <c r="C49" s="34">
        <v>3739.134</v>
      </c>
      <c r="D49" s="45"/>
      <c r="E49" s="45"/>
      <c r="F49" s="45"/>
      <c r="G49" s="45"/>
      <c r="H49" s="45"/>
      <c r="I49" s="45"/>
      <c r="J49" s="45"/>
      <c r="K49" s="45"/>
      <c r="L49" s="45"/>
      <c r="M49" s="45"/>
      <c r="N49" s="45"/>
      <c r="O49" s="45"/>
      <c r="P49" s="45"/>
      <c r="Q49" s="45"/>
      <c r="R49" s="45"/>
    </row>
    <row r="50" spans="1:18">
      <c r="B50" s="43" t="s">
        <v>306</v>
      </c>
    </row>
    <row r="51" spans="1:18">
      <c r="B51" s="44" t="s">
        <v>305</v>
      </c>
      <c r="C51" s="34" t="s">
        <v>307</v>
      </c>
      <c r="D51" s="45"/>
      <c r="E51" s="45"/>
      <c r="F51" s="45"/>
      <c r="G51" s="45"/>
      <c r="H51" s="45"/>
      <c r="I51" s="45"/>
      <c r="J51" s="45"/>
      <c r="K51" s="45"/>
      <c r="L51" s="45"/>
      <c r="M51" s="45"/>
      <c r="N51" s="45"/>
      <c r="O51" s="45"/>
      <c r="P51" s="45"/>
      <c r="Q51" s="45"/>
      <c r="R51" s="45"/>
    </row>
    <row r="52" spans="1:18" ht="14.25">
      <c r="B52" s="44" t="s">
        <v>119</v>
      </c>
      <c r="C52" s="34">
        <v>15534.17</v>
      </c>
      <c r="D52" s="45"/>
      <c r="E52" s="45"/>
      <c r="F52" s="45"/>
      <c r="G52" s="45"/>
      <c r="H52" s="45"/>
      <c r="I52" s="45"/>
      <c r="J52" s="45"/>
      <c r="K52" s="45"/>
      <c r="L52" s="45"/>
      <c r="M52" s="45"/>
      <c r="N52" s="45"/>
      <c r="O52" s="45"/>
      <c r="P52" s="45"/>
      <c r="Q52" s="45"/>
      <c r="R52" s="45"/>
    </row>
    <row r="53" spans="1:18">
      <c r="B53" s="43" t="s">
        <v>308</v>
      </c>
    </row>
    <row r="54" spans="1:18">
      <c r="B54" s="44" t="s">
        <v>305</v>
      </c>
      <c r="C54" s="34" t="s">
        <v>107</v>
      </c>
      <c r="D54" s="45"/>
      <c r="E54" s="45"/>
      <c r="F54" s="45"/>
      <c r="G54" s="45"/>
      <c r="H54" s="45"/>
      <c r="I54" s="45"/>
      <c r="J54" s="45"/>
      <c r="K54" s="45"/>
      <c r="L54" s="45"/>
      <c r="M54" s="45"/>
      <c r="N54" s="45"/>
      <c r="O54" s="45"/>
      <c r="P54" s="45"/>
      <c r="Q54" s="45"/>
      <c r="R54" s="45"/>
    </row>
    <row r="55" spans="1:18" ht="14.25">
      <c r="B55" s="44" t="s">
        <v>119</v>
      </c>
      <c r="C55" s="34">
        <v>44872.35</v>
      </c>
      <c r="D55" s="45"/>
      <c r="E55" s="45"/>
      <c r="F55" s="45"/>
      <c r="G55" s="45"/>
      <c r="H55" s="45"/>
      <c r="I55" s="45"/>
      <c r="J55" s="45"/>
      <c r="K55" s="45"/>
      <c r="L55" s="45"/>
      <c r="M55" s="45"/>
      <c r="N55" s="45"/>
      <c r="O55" s="45"/>
      <c r="P55" s="45"/>
      <c r="Q55" s="45"/>
      <c r="R55" s="45"/>
    </row>
    <row r="56" spans="1:18" ht="14.25">
      <c r="B56" s="44" t="s">
        <v>120</v>
      </c>
      <c r="C56" s="56">
        <v>1.8400000000000001E-7</v>
      </c>
      <c r="D56" s="45"/>
      <c r="E56" s="45"/>
      <c r="F56" s="45"/>
      <c r="G56" s="45"/>
      <c r="H56" s="45"/>
      <c r="I56" s="45"/>
      <c r="J56" s="45"/>
      <c r="K56" s="45"/>
      <c r="L56" s="45"/>
      <c r="M56" s="45"/>
      <c r="N56" s="45"/>
      <c r="O56" s="45"/>
      <c r="P56" s="45"/>
      <c r="Q56" s="45"/>
      <c r="R56" s="45"/>
    </row>
    <row r="57" spans="1:18">
      <c r="B57" s="43" t="s">
        <v>309</v>
      </c>
    </row>
    <row r="58" spans="1:18">
      <c r="B58" s="44" t="s">
        <v>310</v>
      </c>
      <c r="C58" s="49">
        <v>0.26533927416206726</v>
      </c>
      <c r="D58" s="51" t="s">
        <v>108</v>
      </c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</row>
    <row r="59" spans="1:18">
      <c r="A59" s="43" t="s">
        <v>311</v>
      </c>
    </row>
    <row r="60" spans="1:18">
      <c r="B60" s="57" t="s">
        <v>312</v>
      </c>
      <c r="C60" s="34" t="s">
        <v>109</v>
      </c>
      <c r="D60" s="45" t="s">
        <v>98</v>
      </c>
    </row>
    <row r="61" spans="1:18">
      <c r="B61" s="44" t="s">
        <v>313</v>
      </c>
      <c r="C61" s="34" t="s">
        <v>125</v>
      </c>
      <c r="D61" s="45" t="s">
        <v>98</v>
      </c>
      <c r="E61" s="45"/>
      <c r="F61" s="45"/>
      <c r="G61" s="45"/>
      <c r="H61" s="45"/>
      <c r="I61" s="45"/>
      <c r="J61" s="45"/>
      <c r="K61" s="45"/>
      <c r="L61" s="45"/>
      <c r="M61" s="45"/>
      <c r="N61" s="45"/>
      <c r="O61" s="45"/>
      <c r="P61" s="45"/>
      <c r="Q61" s="45"/>
      <c r="R61" s="45"/>
    </row>
    <row r="62" spans="1:18">
      <c r="B62" s="44" t="s">
        <v>314</v>
      </c>
      <c r="C62" s="34" t="s">
        <v>126</v>
      </c>
      <c r="D62" s="45" t="s">
        <v>98</v>
      </c>
      <c r="E62" s="45"/>
      <c r="F62" s="45"/>
      <c r="G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</row>
    <row r="63" spans="1:18">
      <c r="B63" s="44" t="s">
        <v>315</v>
      </c>
      <c r="C63" s="34" t="s">
        <v>127</v>
      </c>
      <c r="D63" s="45" t="s">
        <v>98</v>
      </c>
      <c r="E63" s="45"/>
      <c r="F63" s="45"/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</row>
    <row r="64" spans="1:18">
      <c r="B64" s="43" t="s">
        <v>321</v>
      </c>
    </row>
    <row r="65" spans="2:18">
      <c r="B65" s="44" t="s">
        <v>322</v>
      </c>
      <c r="C65" s="34" t="s">
        <v>110</v>
      </c>
      <c r="D65" s="45"/>
      <c r="E65" s="45"/>
      <c r="F65" s="45"/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</row>
    <row r="66" spans="2:18">
      <c r="B66" s="44" t="s">
        <v>323</v>
      </c>
      <c r="C66" s="34" t="s">
        <v>111</v>
      </c>
      <c r="D66" s="45"/>
      <c r="E66" s="45"/>
      <c r="F66" s="45"/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</row>
    <row r="67" spans="2:18">
      <c r="B67" s="44" t="s">
        <v>324</v>
      </c>
      <c r="C67" s="92">
        <v>80</v>
      </c>
      <c r="D67" s="51" t="s">
        <v>1067</v>
      </c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</row>
    <row r="68" spans="2:18">
      <c r="B68" s="44" t="s">
        <v>112</v>
      </c>
      <c r="C68" s="34">
        <v>60</v>
      </c>
      <c r="D68" s="45"/>
      <c r="E68" s="45"/>
      <c r="F68" s="45"/>
      <c r="G68" s="45"/>
      <c r="H68" s="45"/>
      <c r="I68" s="45"/>
      <c r="J68" s="45"/>
      <c r="K68" s="45"/>
      <c r="L68" s="45"/>
      <c r="M68" s="45"/>
      <c r="N68" s="45"/>
      <c r="O68" s="45"/>
      <c r="P68" s="45"/>
      <c r="Q68" s="45"/>
      <c r="R68" s="45"/>
    </row>
    <row r="69" spans="2:18" ht="14.25">
      <c r="B69" s="44" t="s">
        <v>121</v>
      </c>
      <c r="C69" s="49">
        <v>4037.61</v>
      </c>
      <c r="D69" s="45"/>
      <c r="E69" s="45"/>
      <c r="F69" s="45"/>
      <c r="G69" s="45"/>
      <c r="H69" s="45"/>
      <c r="I69" s="45"/>
      <c r="J69" s="45"/>
      <c r="K69" s="45"/>
      <c r="L69" s="45"/>
      <c r="M69" s="45"/>
      <c r="N69" s="45"/>
      <c r="O69" s="45"/>
      <c r="P69" s="45"/>
      <c r="Q69" s="45"/>
      <c r="R69" s="45"/>
    </row>
    <row r="70" spans="2:18">
      <c r="B70" s="57"/>
      <c r="C70" s="58"/>
      <c r="D70" s="45"/>
      <c r="E70" s="45"/>
      <c r="F70" s="45"/>
      <c r="G70" s="45"/>
      <c r="H70" s="45"/>
      <c r="I70" s="45"/>
      <c r="J70" s="45"/>
      <c r="K70" s="45"/>
      <c r="L70" s="45"/>
      <c r="M70" s="45"/>
      <c r="N70" s="45"/>
      <c r="O70" s="45"/>
      <c r="P70" s="45"/>
      <c r="Q70" s="45"/>
      <c r="R70" s="45"/>
    </row>
    <row r="71" spans="2:18">
      <c r="B71" s="57"/>
      <c r="C71" s="58"/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</row>
    <row r="72" spans="2:18">
      <c r="B72" s="57"/>
      <c r="C72" s="58"/>
      <c r="D72" s="45"/>
      <c r="E72" s="45"/>
      <c r="F72" s="45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</row>
    <row r="73" spans="2:18">
      <c r="B73" s="57"/>
      <c r="C73" s="58"/>
      <c r="D73" s="45"/>
      <c r="E73" s="45"/>
      <c r="F73" s="45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</row>
    <row r="74" spans="2:18">
      <c r="B74" s="57"/>
      <c r="C74" s="58"/>
      <c r="D74" s="45"/>
      <c r="E74" s="45"/>
      <c r="F74" s="45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</row>
    <row r="75" spans="2:18">
      <c r="B75" s="57"/>
      <c r="C75" s="58"/>
      <c r="D75" s="45"/>
      <c r="E75" s="45"/>
      <c r="F75" s="45"/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45"/>
      <c r="R75" s="45"/>
    </row>
    <row r="76" spans="2:18">
      <c r="B76" s="57"/>
      <c r="C76" s="58"/>
      <c r="D76" s="45"/>
      <c r="E76" s="45"/>
      <c r="F76" s="45"/>
      <c r="G76" s="45"/>
      <c r="H76" s="45"/>
      <c r="I76" s="45"/>
      <c r="J76" s="45"/>
      <c r="K76" s="45"/>
      <c r="L76" s="45"/>
      <c r="M76" s="45"/>
      <c r="N76" s="45"/>
      <c r="O76" s="45"/>
      <c r="P76" s="45"/>
      <c r="Q76" s="45"/>
      <c r="R76" s="45"/>
    </row>
    <row r="77" spans="2:18">
      <c r="B77" s="57"/>
      <c r="C77" s="58"/>
      <c r="D77" s="45"/>
      <c r="E77" s="45"/>
      <c r="F77" s="45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45"/>
      <c r="R77" s="45"/>
    </row>
    <row r="78" spans="2:18">
      <c r="B78" s="57"/>
      <c r="C78" s="58"/>
      <c r="D78" s="45"/>
      <c r="E78" s="45"/>
      <c r="F78" s="4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</row>
    <row r="79" spans="2:18">
      <c r="B79" s="57"/>
      <c r="C79" s="58"/>
      <c r="D79" s="45"/>
      <c r="E79" s="45"/>
      <c r="F79" s="45"/>
      <c r="G79" s="45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</row>
    <row r="80" spans="2:18">
      <c r="B80" s="57"/>
      <c r="C80" s="58"/>
      <c r="D80" s="45"/>
      <c r="E80" s="45"/>
      <c r="F80" s="45"/>
      <c r="G80" s="45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</row>
    <row r="81" spans="2:18">
      <c r="B81" s="57"/>
      <c r="C81" s="58"/>
      <c r="D81" s="45"/>
      <c r="E81" s="45"/>
      <c r="F81" s="45"/>
      <c r="G81" s="45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</row>
    <row r="82" spans="2:18">
      <c r="B82" s="57"/>
      <c r="C82" s="58"/>
      <c r="D82" s="45"/>
      <c r="E82" s="45"/>
      <c r="F82" s="45"/>
      <c r="G82" s="45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</row>
    <row r="83" spans="2:18">
      <c r="B83" s="57"/>
      <c r="C83" s="58"/>
      <c r="D83" s="45"/>
      <c r="E83" s="45"/>
      <c r="F83" s="45"/>
      <c r="G83" s="45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</row>
    <row r="84" spans="2:18">
      <c r="B84" s="57"/>
      <c r="C84" s="58"/>
      <c r="D84" s="45"/>
      <c r="E84" s="45"/>
      <c r="F84" s="45"/>
      <c r="G84" s="45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</row>
    <row r="85" spans="2:18">
      <c r="B85" s="57"/>
      <c r="C85" s="58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</row>
    <row r="86" spans="2:18">
      <c r="B86" s="57"/>
      <c r="C86" s="58"/>
      <c r="D86" s="45"/>
      <c r="E86" s="45"/>
      <c r="F86" s="45"/>
      <c r="G86" s="45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</row>
    <row r="87" spans="2:18">
      <c r="B87" s="57"/>
      <c r="C87" s="58"/>
      <c r="D87" s="45"/>
      <c r="E87" s="45"/>
      <c r="F87" s="45"/>
      <c r="G87" s="45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</row>
    <row r="88" spans="2:18">
      <c r="B88" s="57"/>
      <c r="C88" s="58"/>
      <c r="D88" s="45"/>
      <c r="E88" s="45"/>
      <c r="F88" s="45"/>
      <c r="G88" s="45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</row>
    <row r="89" spans="2:18">
      <c r="B89" s="57"/>
      <c r="C89" s="58"/>
      <c r="D89" s="45"/>
      <c r="E89" s="45"/>
      <c r="F89" s="45"/>
      <c r="G89" s="45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</row>
    <row r="90" spans="2:18">
      <c r="B90" s="57"/>
      <c r="C90" s="58"/>
      <c r="D90" s="45"/>
      <c r="E90" s="45"/>
      <c r="F90" s="45"/>
      <c r="G90" s="45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</row>
    <row r="91" spans="2:18">
      <c r="B91" s="57"/>
      <c r="C91" s="58"/>
      <c r="D91" s="45"/>
      <c r="E91" s="45"/>
      <c r="F91" s="45"/>
      <c r="G91" s="45"/>
      <c r="H91" s="45"/>
      <c r="I91" s="45"/>
      <c r="J91" s="45"/>
      <c r="K91" s="45"/>
      <c r="L91" s="45"/>
      <c r="M91" s="45"/>
      <c r="N91" s="45"/>
      <c r="O91" s="45"/>
      <c r="P91" s="45"/>
      <c r="Q91" s="45"/>
      <c r="R91" s="45"/>
    </row>
    <row r="92" spans="2:18">
      <c r="B92" s="57"/>
      <c r="C92" s="58"/>
      <c r="D92" s="45"/>
      <c r="E92" s="45"/>
      <c r="F92" s="45"/>
      <c r="G92" s="45"/>
      <c r="H92" s="45"/>
      <c r="I92" s="45"/>
      <c r="J92" s="45"/>
      <c r="K92" s="45"/>
      <c r="L92" s="45"/>
      <c r="M92" s="45"/>
      <c r="N92" s="45"/>
      <c r="O92" s="45"/>
      <c r="P92" s="45"/>
      <c r="Q92" s="45"/>
      <c r="R92" s="45"/>
    </row>
    <row r="93" spans="2:18">
      <c r="B93" s="57"/>
      <c r="C93" s="58"/>
      <c r="D93" s="45"/>
      <c r="E93" s="45"/>
      <c r="F93" s="45"/>
      <c r="G93" s="45"/>
      <c r="H93" s="45"/>
      <c r="I93" s="45"/>
      <c r="J93" s="45"/>
      <c r="K93" s="45"/>
      <c r="L93" s="45"/>
      <c r="M93" s="45"/>
      <c r="N93" s="45"/>
      <c r="O93" s="45"/>
      <c r="P93" s="45"/>
      <c r="Q93" s="45"/>
      <c r="R93" s="45"/>
    </row>
    <row r="94" spans="2:18">
      <c r="B94" s="57"/>
      <c r="C94" s="58"/>
      <c r="D94" s="47"/>
      <c r="E94" s="47"/>
      <c r="F94" s="47"/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</row>
    <row r="95" spans="2:18">
      <c r="B95" s="57"/>
      <c r="C95" s="58"/>
      <c r="D95" s="45"/>
      <c r="E95" s="45"/>
      <c r="F95" s="45"/>
      <c r="G95" s="45"/>
      <c r="H95" s="45"/>
      <c r="I95" s="45"/>
      <c r="J95" s="45"/>
      <c r="K95" s="45"/>
      <c r="L95" s="45"/>
      <c r="M95" s="45"/>
      <c r="N95" s="45"/>
      <c r="O95" s="45"/>
      <c r="P95" s="45"/>
      <c r="Q95" s="45"/>
      <c r="R95" s="45"/>
    </row>
    <row r="96" spans="2:18">
      <c r="B96" s="57"/>
      <c r="C96" s="58"/>
      <c r="D96" s="45"/>
      <c r="E96" s="45"/>
      <c r="F96" s="45"/>
      <c r="G96" s="45"/>
      <c r="H96" s="45"/>
      <c r="I96" s="45"/>
      <c r="J96" s="45"/>
      <c r="K96" s="45"/>
      <c r="L96" s="45"/>
      <c r="M96" s="45"/>
      <c r="N96" s="45"/>
      <c r="O96" s="45"/>
      <c r="P96" s="45"/>
      <c r="Q96" s="45"/>
      <c r="R96" s="45"/>
    </row>
    <row r="98" spans="2:18">
      <c r="B98" s="43"/>
    </row>
    <row r="99" spans="2:18">
      <c r="B99" s="57"/>
      <c r="C99" s="58"/>
      <c r="D99" s="45"/>
      <c r="E99" s="45"/>
      <c r="F99" s="45"/>
      <c r="G99" s="45"/>
      <c r="H99" s="45"/>
      <c r="I99" s="45"/>
      <c r="J99" s="45"/>
      <c r="K99" s="45"/>
      <c r="L99" s="45"/>
      <c r="M99" s="45"/>
      <c r="N99" s="45"/>
      <c r="O99" s="45"/>
      <c r="P99" s="45"/>
      <c r="Q99" s="45"/>
      <c r="R99" s="45"/>
    </row>
    <row r="100" spans="2:18">
      <c r="B100" s="57"/>
      <c r="C100" s="58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</row>
    <row r="101" spans="2:18">
      <c r="B101" s="57"/>
      <c r="C101" s="58"/>
      <c r="D101" s="45"/>
      <c r="E101" s="45"/>
      <c r="F101" s="45"/>
      <c r="G101" s="45"/>
      <c r="H101" s="45"/>
      <c r="I101" s="45"/>
      <c r="J101" s="45"/>
      <c r="K101" s="45"/>
      <c r="L101" s="45"/>
      <c r="M101" s="45"/>
      <c r="N101" s="45"/>
      <c r="O101" s="45"/>
      <c r="P101" s="45"/>
      <c r="Q101" s="45"/>
      <c r="R101" s="45"/>
    </row>
    <row r="102" spans="2:18">
      <c r="B102" s="57"/>
      <c r="C102" s="58"/>
      <c r="D102" s="45"/>
      <c r="E102" s="45"/>
      <c r="F102" s="45"/>
      <c r="G102" s="45"/>
      <c r="H102" s="45"/>
      <c r="I102" s="45"/>
      <c r="J102" s="45"/>
      <c r="K102" s="45"/>
      <c r="L102" s="45"/>
      <c r="M102" s="45"/>
      <c r="N102" s="45"/>
      <c r="O102" s="45"/>
      <c r="P102" s="45"/>
      <c r="Q102" s="45"/>
      <c r="R102" s="45"/>
    </row>
    <row r="103" spans="2:18">
      <c r="B103" s="57"/>
      <c r="C103" s="58"/>
      <c r="D103" s="45"/>
      <c r="E103" s="45"/>
      <c r="F103" s="45"/>
      <c r="G103" s="45"/>
      <c r="H103" s="45"/>
      <c r="I103" s="45"/>
      <c r="J103" s="45"/>
      <c r="K103" s="45"/>
      <c r="L103" s="45"/>
      <c r="M103" s="45"/>
      <c r="N103" s="45"/>
      <c r="O103" s="45"/>
      <c r="P103" s="45"/>
      <c r="Q103" s="45"/>
      <c r="R103" s="45"/>
    </row>
    <row r="104" spans="2:18">
      <c r="B104" s="57"/>
      <c r="C104" s="58"/>
      <c r="D104" s="45"/>
      <c r="E104" s="45"/>
      <c r="F104" s="45"/>
      <c r="G104" s="45"/>
      <c r="H104" s="45"/>
      <c r="I104" s="45"/>
      <c r="J104" s="45"/>
      <c r="K104" s="45"/>
      <c r="L104" s="45"/>
      <c r="M104" s="45"/>
      <c r="N104" s="45"/>
      <c r="O104" s="45"/>
      <c r="P104" s="45"/>
      <c r="Q104" s="45"/>
      <c r="R104" s="45"/>
    </row>
    <row r="105" spans="2:18">
      <c r="B105" s="57"/>
      <c r="C105" s="58"/>
      <c r="D105" s="45"/>
      <c r="E105" s="45"/>
      <c r="F105" s="45"/>
      <c r="G105" s="45"/>
      <c r="H105" s="45"/>
      <c r="I105" s="45"/>
      <c r="J105" s="45"/>
      <c r="K105" s="45"/>
      <c r="L105" s="45"/>
      <c r="M105" s="45"/>
      <c r="N105" s="45"/>
      <c r="O105" s="45"/>
      <c r="P105" s="45"/>
      <c r="Q105" s="45"/>
      <c r="R105" s="45"/>
    </row>
    <row r="106" spans="2:18">
      <c r="B106" s="57"/>
      <c r="C106" s="58"/>
      <c r="D106" s="45"/>
      <c r="E106" s="45"/>
      <c r="F106" s="45"/>
      <c r="G106" s="45"/>
      <c r="H106" s="45"/>
      <c r="I106" s="45"/>
      <c r="J106" s="45"/>
      <c r="K106" s="45"/>
      <c r="L106" s="45"/>
      <c r="M106" s="45"/>
      <c r="N106" s="45"/>
      <c r="O106" s="45"/>
      <c r="P106" s="45"/>
      <c r="Q106" s="45"/>
      <c r="R106" s="45"/>
    </row>
    <row r="107" spans="2:18">
      <c r="B107" s="57"/>
      <c r="C107" s="58"/>
      <c r="D107" s="45"/>
      <c r="E107" s="45"/>
      <c r="F107" s="45"/>
      <c r="G107" s="45"/>
      <c r="H107" s="45"/>
      <c r="I107" s="45"/>
      <c r="J107" s="45"/>
      <c r="K107" s="45"/>
      <c r="L107" s="45"/>
      <c r="M107" s="45"/>
      <c r="N107" s="45"/>
      <c r="O107" s="45"/>
      <c r="P107" s="45"/>
      <c r="Q107" s="45"/>
      <c r="R107" s="45"/>
    </row>
    <row r="108" spans="2:18">
      <c r="B108" s="57"/>
      <c r="C108" s="58"/>
      <c r="D108" s="45"/>
      <c r="E108" s="45"/>
      <c r="F108" s="45"/>
      <c r="G108" s="45"/>
      <c r="H108" s="45"/>
      <c r="I108" s="45"/>
      <c r="J108" s="45"/>
      <c r="K108" s="45"/>
      <c r="L108" s="45"/>
      <c r="M108" s="45"/>
      <c r="N108" s="45"/>
      <c r="O108" s="45"/>
      <c r="P108" s="45"/>
      <c r="Q108" s="45"/>
      <c r="R108" s="45"/>
    </row>
    <row r="109" spans="2:18">
      <c r="B109" s="57"/>
      <c r="C109" s="58"/>
      <c r="D109" s="45"/>
      <c r="E109" s="45"/>
      <c r="F109" s="45"/>
      <c r="G109" s="45"/>
      <c r="H109" s="45"/>
      <c r="I109" s="45"/>
      <c r="J109" s="45"/>
      <c r="K109" s="45"/>
      <c r="L109" s="45"/>
      <c r="M109" s="45"/>
      <c r="N109" s="45"/>
      <c r="O109" s="45"/>
      <c r="P109" s="45"/>
      <c r="Q109" s="45"/>
      <c r="R109" s="45"/>
    </row>
    <row r="110" spans="2:18">
      <c r="B110" s="57"/>
      <c r="C110" s="58"/>
      <c r="D110" s="45"/>
      <c r="E110" s="45"/>
      <c r="F110" s="45"/>
      <c r="G110" s="45"/>
      <c r="H110" s="45"/>
      <c r="I110" s="45"/>
      <c r="J110" s="45"/>
      <c r="K110" s="45"/>
      <c r="L110" s="45"/>
      <c r="M110" s="45"/>
      <c r="N110" s="45"/>
      <c r="O110" s="45"/>
      <c r="P110" s="45"/>
      <c r="Q110" s="45"/>
      <c r="R110" s="45"/>
    </row>
    <row r="111" spans="2:18">
      <c r="B111" s="57"/>
      <c r="C111" s="58"/>
      <c r="D111" s="45"/>
      <c r="E111" s="45"/>
      <c r="F111" s="45"/>
      <c r="G111" s="45"/>
      <c r="H111" s="45"/>
      <c r="I111" s="45"/>
      <c r="J111" s="45"/>
      <c r="K111" s="45"/>
      <c r="L111" s="45"/>
      <c r="M111" s="45"/>
      <c r="N111" s="45"/>
      <c r="O111" s="45"/>
      <c r="P111" s="45"/>
      <c r="Q111" s="45"/>
      <c r="R111" s="45"/>
    </row>
    <row r="112" spans="2:18">
      <c r="B112" s="57"/>
      <c r="C112" s="58"/>
      <c r="D112" s="45"/>
      <c r="E112" s="45"/>
      <c r="F112" s="45"/>
      <c r="G112" s="45"/>
      <c r="H112" s="45"/>
      <c r="I112" s="45"/>
      <c r="J112" s="45"/>
      <c r="K112" s="45"/>
      <c r="L112" s="45"/>
      <c r="M112" s="45"/>
      <c r="N112" s="45"/>
      <c r="O112" s="45"/>
      <c r="P112" s="45"/>
      <c r="Q112" s="45"/>
      <c r="R112" s="45"/>
    </row>
    <row r="113" spans="2:18">
      <c r="B113" s="57"/>
      <c r="C113" s="58"/>
      <c r="D113" s="45"/>
      <c r="E113" s="45"/>
      <c r="F113" s="45"/>
      <c r="G113" s="45"/>
      <c r="H113" s="45"/>
      <c r="I113" s="45"/>
      <c r="J113" s="45"/>
      <c r="K113" s="45"/>
      <c r="L113" s="45"/>
      <c r="M113" s="45"/>
      <c r="N113" s="45"/>
      <c r="O113" s="45"/>
      <c r="P113" s="45"/>
      <c r="Q113" s="45"/>
      <c r="R113" s="45"/>
    </row>
    <row r="114" spans="2:18">
      <c r="B114" s="57"/>
      <c r="C114" s="58"/>
      <c r="D114" s="45"/>
      <c r="E114" s="45"/>
      <c r="F114" s="45"/>
      <c r="G114" s="45"/>
      <c r="H114" s="45"/>
      <c r="I114" s="45"/>
      <c r="J114" s="45"/>
      <c r="K114" s="45"/>
      <c r="L114" s="45"/>
      <c r="M114" s="45"/>
      <c r="N114" s="45"/>
      <c r="O114" s="45"/>
      <c r="P114" s="45"/>
      <c r="Q114" s="45"/>
      <c r="R114" s="45"/>
    </row>
    <row r="115" spans="2:18">
      <c r="B115" s="57"/>
      <c r="C115" s="58"/>
      <c r="D115" s="45"/>
      <c r="E115" s="45"/>
      <c r="F115" s="45"/>
      <c r="G115" s="45"/>
      <c r="H115" s="45"/>
      <c r="I115" s="45"/>
      <c r="J115" s="45"/>
      <c r="K115" s="45"/>
      <c r="L115" s="45"/>
      <c r="M115" s="45"/>
      <c r="N115" s="45"/>
      <c r="O115" s="45"/>
      <c r="P115" s="45"/>
      <c r="Q115" s="45"/>
      <c r="R115" s="45"/>
    </row>
    <row r="116" spans="2:18">
      <c r="B116" s="57"/>
      <c r="C116" s="58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</row>
    <row r="117" spans="2:18">
      <c r="B117" s="57"/>
      <c r="C117" s="58"/>
      <c r="D117" s="45"/>
      <c r="E117" s="45"/>
      <c r="F117" s="45"/>
      <c r="G117" s="45"/>
      <c r="H117" s="45"/>
      <c r="I117" s="45"/>
      <c r="J117" s="45"/>
      <c r="K117" s="45"/>
      <c r="L117" s="45"/>
      <c r="M117" s="45"/>
      <c r="N117" s="45"/>
      <c r="O117" s="45"/>
      <c r="P117" s="45"/>
      <c r="Q117" s="45"/>
      <c r="R117" s="45"/>
    </row>
    <row r="118" spans="2:18">
      <c r="B118" s="57"/>
      <c r="C118" s="58"/>
      <c r="D118" s="45"/>
      <c r="E118" s="45"/>
      <c r="F118" s="45"/>
      <c r="G118" s="45"/>
      <c r="H118" s="45"/>
      <c r="I118" s="45"/>
      <c r="J118" s="45"/>
      <c r="K118" s="45"/>
      <c r="L118" s="45"/>
      <c r="M118" s="45"/>
      <c r="N118" s="45"/>
      <c r="O118" s="45"/>
      <c r="P118" s="45"/>
      <c r="Q118" s="45"/>
      <c r="R118" s="45"/>
    </row>
    <row r="119" spans="2:18">
      <c r="B119" s="57"/>
      <c r="C119" s="58"/>
      <c r="D119" s="45"/>
      <c r="E119" s="45"/>
      <c r="F119" s="45"/>
      <c r="G119" s="45"/>
      <c r="H119" s="45"/>
      <c r="I119" s="45"/>
      <c r="J119" s="45"/>
      <c r="K119" s="45"/>
      <c r="L119" s="45"/>
      <c r="M119" s="45"/>
      <c r="N119" s="45"/>
      <c r="O119" s="45"/>
      <c r="P119" s="45"/>
      <c r="Q119" s="45"/>
      <c r="R119" s="45"/>
    </row>
    <row r="120" spans="2:18">
      <c r="B120" s="57"/>
      <c r="C120" s="58"/>
      <c r="D120" s="45"/>
      <c r="E120" s="45"/>
      <c r="F120" s="45"/>
      <c r="G120" s="45"/>
      <c r="H120" s="45"/>
      <c r="I120" s="45"/>
      <c r="J120" s="45"/>
      <c r="K120" s="45"/>
      <c r="L120" s="45"/>
      <c r="M120" s="45"/>
      <c r="N120" s="45"/>
      <c r="O120" s="45"/>
      <c r="P120" s="45"/>
      <c r="Q120" s="45"/>
      <c r="R120" s="45"/>
    </row>
    <row r="121" spans="2:18">
      <c r="B121" s="57"/>
      <c r="C121" s="58"/>
      <c r="D121" s="45"/>
      <c r="E121" s="45"/>
      <c r="F121" s="45"/>
      <c r="G121" s="45"/>
      <c r="H121" s="45"/>
      <c r="I121" s="45"/>
      <c r="J121" s="45"/>
      <c r="K121" s="45"/>
      <c r="L121" s="45"/>
      <c r="M121" s="45"/>
      <c r="N121" s="45"/>
      <c r="O121" s="45"/>
      <c r="P121" s="45"/>
      <c r="Q121" s="45"/>
      <c r="R121" s="45"/>
    </row>
    <row r="122" spans="2:18">
      <c r="B122" s="57"/>
      <c r="C122" s="58"/>
      <c r="D122" s="45"/>
      <c r="E122" s="45"/>
      <c r="F122" s="45"/>
      <c r="G122" s="45"/>
      <c r="H122" s="45"/>
      <c r="I122" s="45"/>
      <c r="J122" s="45"/>
      <c r="K122" s="45"/>
      <c r="L122" s="45"/>
      <c r="M122" s="45"/>
      <c r="N122" s="45"/>
      <c r="O122" s="45"/>
      <c r="P122" s="45"/>
      <c r="Q122" s="45"/>
      <c r="R122" s="45"/>
    </row>
    <row r="123" spans="2:18">
      <c r="B123" s="57"/>
      <c r="C123" s="58"/>
      <c r="D123" s="45"/>
      <c r="E123" s="45"/>
      <c r="F123" s="45"/>
      <c r="G123" s="45"/>
      <c r="H123" s="45"/>
      <c r="I123" s="45"/>
      <c r="J123" s="45"/>
      <c r="K123" s="45"/>
      <c r="L123" s="45"/>
      <c r="M123" s="45"/>
      <c r="N123" s="45"/>
      <c r="O123" s="45"/>
      <c r="P123" s="45"/>
      <c r="Q123" s="45"/>
      <c r="R123" s="45"/>
    </row>
    <row r="124" spans="2:18">
      <c r="B124" s="57"/>
      <c r="C124" s="58"/>
      <c r="D124" s="45"/>
      <c r="E124" s="45"/>
      <c r="F124" s="45"/>
      <c r="G124" s="45"/>
      <c r="H124" s="45"/>
      <c r="I124" s="45"/>
      <c r="J124" s="45"/>
      <c r="K124" s="45"/>
      <c r="L124" s="45"/>
      <c r="M124" s="45"/>
      <c r="N124" s="45"/>
      <c r="O124" s="45"/>
      <c r="P124" s="45"/>
      <c r="Q124" s="45"/>
      <c r="R124" s="45"/>
    </row>
    <row r="125" spans="2:18">
      <c r="B125" s="57"/>
      <c r="C125" s="58"/>
      <c r="D125" s="47"/>
      <c r="E125" s="47"/>
      <c r="F125" s="47"/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</row>
    <row r="126" spans="2:18">
      <c r="B126" s="57"/>
      <c r="C126" s="58"/>
      <c r="D126" s="45"/>
      <c r="E126" s="45"/>
      <c r="F126" s="45"/>
      <c r="G126" s="45"/>
      <c r="H126" s="45"/>
      <c r="I126" s="45"/>
      <c r="J126" s="45"/>
      <c r="K126" s="45"/>
      <c r="L126" s="45"/>
      <c r="M126" s="45"/>
      <c r="N126" s="45"/>
      <c r="O126" s="45"/>
      <c r="P126" s="45"/>
      <c r="Q126" s="45"/>
      <c r="R126" s="45"/>
    </row>
    <row r="127" spans="2:18">
      <c r="B127" s="57"/>
      <c r="C127" s="58"/>
      <c r="D127" s="45"/>
      <c r="E127" s="45"/>
      <c r="F127" s="45"/>
      <c r="G127" s="45"/>
      <c r="H127" s="45"/>
      <c r="I127" s="45"/>
      <c r="J127" s="45"/>
      <c r="K127" s="45"/>
      <c r="L127" s="45"/>
      <c r="M127" s="45"/>
      <c r="N127" s="45"/>
      <c r="O127" s="45"/>
      <c r="P127" s="45"/>
      <c r="Q127" s="45"/>
      <c r="R127" s="45"/>
    </row>
    <row r="129" spans="2:18">
      <c r="B129" s="43"/>
    </row>
    <row r="130" spans="2:18">
      <c r="B130" s="57"/>
      <c r="C130" s="58"/>
      <c r="D130" s="45"/>
      <c r="E130" s="45"/>
      <c r="F130" s="45"/>
      <c r="G130" s="45"/>
      <c r="H130" s="45"/>
      <c r="I130" s="45"/>
      <c r="J130" s="45"/>
      <c r="K130" s="45"/>
      <c r="L130" s="45"/>
      <c r="M130" s="45"/>
      <c r="N130" s="45"/>
      <c r="O130" s="45"/>
      <c r="P130" s="45"/>
      <c r="Q130" s="45"/>
      <c r="R130" s="45"/>
    </row>
    <row r="131" spans="2:18">
      <c r="B131" s="57"/>
      <c r="C131" s="58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</row>
    <row r="132" spans="2:18">
      <c r="B132" s="57"/>
      <c r="C132" s="58"/>
      <c r="D132" s="45"/>
      <c r="E132" s="45"/>
      <c r="F132" s="45"/>
      <c r="G132" s="45"/>
      <c r="H132" s="45"/>
      <c r="I132" s="45"/>
      <c r="J132" s="45"/>
      <c r="K132" s="45"/>
      <c r="L132" s="45"/>
      <c r="M132" s="45"/>
      <c r="N132" s="45"/>
      <c r="O132" s="45"/>
      <c r="P132" s="45"/>
      <c r="Q132" s="45"/>
      <c r="R132" s="45"/>
    </row>
    <row r="133" spans="2:18">
      <c r="B133" s="57"/>
      <c r="C133" s="58"/>
      <c r="D133" s="45"/>
      <c r="E133" s="45"/>
      <c r="F133" s="45"/>
      <c r="G133" s="45"/>
      <c r="H133" s="45"/>
      <c r="I133" s="45"/>
      <c r="J133" s="45"/>
      <c r="K133" s="45"/>
      <c r="L133" s="45"/>
      <c r="M133" s="45"/>
      <c r="N133" s="45"/>
      <c r="O133" s="45"/>
      <c r="P133" s="45"/>
      <c r="Q133" s="45"/>
      <c r="R133" s="45"/>
    </row>
    <row r="134" spans="2:18">
      <c r="B134" s="57"/>
      <c r="C134" s="58"/>
      <c r="D134" s="45"/>
      <c r="E134" s="45"/>
      <c r="F134" s="45"/>
      <c r="G134" s="45"/>
      <c r="H134" s="45"/>
      <c r="I134" s="45"/>
      <c r="J134" s="45"/>
      <c r="K134" s="45"/>
      <c r="L134" s="45"/>
      <c r="M134" s="45"/>
      <c r="N134" s="45"/>
      <c r="O134" s="45"/>
      <c r="P134" s="45"/>
      <c r="Q134" s="45"/>
      <c r="R134" s="45"/>
    </row>
    <row r="135" spans="2:18">
      <c r="B135" s="57"/>
      <c r="C135" s="58"/>
      <c r="D135" s="45"/>
      <c r="E135" s="45"/>
      <c r="F135" s="45"/>
      <c r="G135" s="45"/>
      <c r="H135" s="45"/>
      <c r="I135" s="45"/>
      <c r="J135" s="45"/>
      <c r="K135" s="45"/>
      <c r="L135" s="45"/>
      <c r="M135" s="45"/>
      <c r="N135" s="45"/>
      <c r="O135" s="45"/>
      <c r="P135" s="45"/>
      <c r="Q135" s="45"/>
      <c r="R135" s="45"/>
    </row>
    <row r="136" spans="2:18">
      <c r="B136" s="57"/>
      <c r="C136" s="58"/>
      <c r="D136" s="45"/>
      <c r="E136" s="45"/>
      <c r="F136" s="45"/>
      <c r="G136" s="45"/>
      <c r="H136" s="45"/>
      <c r="I136" s="45"/>
      <c r="J136" s="45"/>
      <c r="K136" s="45"/>
      <c r="L136" s="45"/>
      <c r="M136" s="45"/>
      <c r="N136" s="45"/>
      <c r="O136" s="45"/>
      <c r="P136" s="45"/>
      <c r="Q136" s="45"/>
      <c r="R136" s="45"/>
    </row>
    <row r="137" spans="2:18">
      <c r="B137" s="57"/>
      <c r="C137" s="58"/>
      <c r="D137" s="45"/>
      <c r="E137" s="45"/>
      <c r="F137" s="45"/>
      <c r="G137" s="45"/>
      <c r="H137" s="45"/>
      <c r="I137" s="45"/>
      <c r="J137" s="45"/>
      <c r="K137" s="45"/>
      <c r="L137" s="45"/>
      <c r="M137" s="45"/>
      <c r="N137" s="45"/>
      <c r="O137" s="45"/>
      <c r="P137" s="45"/>
      <c r="Q137" s="45"/>
      <c r="R137" s="45"/>
    </row>
    <row r="138" spans="2:18">
      <c r="B138" s="57"/>
      <c r="C138" s="58"/>
      <c r="D138" s="45"/>
      <c r="E138" s="45"/>
      <c r="F138" s="45"/>
      <c r="G138" s="45"/>
      <c r="H138" s="45"/>
      <c r="I138" s="45"/>
      <c r="J138" s="45"/>
      <c r="K138" s="45"/>
      <c r="L138" s="45"/>
      <c r="M138" s="45"/>
      <c r="N138" s="45"/>
      <c r="O138" s="45"/>
      <c r="P138" s="45"/>
      <c r="Q138" s="45"/>
      <c r="R138" s="45"/>
    </row>
    <row r="139" spans="2:18">
      <c r="B139" s="57"/>
      <c r="C139" s="58"/>
      <c r="D139" s="45"/>
      <c r="E139" s="45"/>
      <c r="F139" s="45"/>
      <c r="G139" s="45"/>
      <c r="H139" s="45"/>
      <c r="I139" s="45"/>
      <c r="J139" s="45"/>
      <c r="K139" s="45"/>
      <c r="L139" s="45"/>
      <c r="M139" s="45"/>
      <c r="N139" s="45"/>
      <c r="O139" s="45"/>
      <c r="P139" s="45"/>
      <c r="Q139" s="45"/>
      <c r="R139" s="45"/>
    </row>
    <row r="140" spans="2:18">
      <c r="B140" s="57"/>
      <c r="C140" s="58"/>
      <c r="D140" s="45"/>
      <c r="E140" s="45"/>
      <c r="F140" s="45"/>
      <c r="G140" s="45"/>
      <c r="H140" s="45"/>
      <c r="I140" s="45"/>
      <c r="J140" s="45"/>
      <c r="K140" s="45"/>
      <c r="L140" s="45"/>
      <c r="M140" s="45"/>
      <c r="N140" s="45"/>
      <c r="O140" s="45"/>
      <c r="P140" s="45"/>
      <c r="Q140" s="45"/>
      <c r="R140" s="45"/>
    </row>
    <row r="141" spans="2:18">
      <c r="B141" s="57"/>
      <c r="C141" s="58"/>
      <c r="D141" s="45"/>
      <c r="E141" s="45"/>
      <c r="F141" s="45"/>
      <c r="G141" s="45"/>
      <c r="H141" s="45"/>
      <c r="I141" s="45"/>
      <c r="J141" s="45"/>
      <c r="K141" s="45"/>
      <c r="L141" s="45"/>
      <c r="M141" s="45"/>
      <c r="N141" s="45"/>
      <c r="O141" s="45"/>
      <c r="P141" s="45"/>
      <c r="Q141" s="45"/>
      <c r="R141" s="45"/>
    </row>
    <row r="142" spans="2:18">
      <c r="B142" s="57"/>
      <c r="C142" s="58"/>
      <c r="D142" s="45"/>
      <c r="E142" s="45"/>
      <c r="F142" s="45"/>
      <c r="G142" s="45"/>
      <c r="H142" s="45"/>
      <c r="I142" s="45"/>
      <c r="J142" s="45"/>
      <c r="K142" s="45"/>
      <c r="L142" s="45"/>
      <c r="M142" s="45"/>
      <c r="N142" s="45"/>
      <c r="O142" s="45"/>
      <c r="P142" s="45"/>
      <c r="Q142" s="45"/>
      <c r="R142" s="45"/>
    </row>
    <row r="143" spans="2:18">
      <c r="B143" s="57"/>
      <c r="C143" s="58"/>
      <c r="D143" s="45"/>
      <c r="E143" s="45"/>
      <c r="F143" s="45"/>
      <c r="G143" s="45"/>
      <c r="H143" s="45"/>
      <c r="I143" s="45"/>
      <c r="J143" s="45"/>
      <c r="K143" s="45"/>
      <c r="L143" s="45"/>
      <c r="M143" s="45"/>
      <c r="N143" s="45"/>
      <c r="O143" s="45"/>
      <c r="P143" s="45"/>
      <c r="Q143" s="45"/>
      <c r="R143" s="45"/>
    </row>
    <row r="144" spans="2:18">
      <c r="B144" s="57"/>
      <c r="C144" s="58"/>
      <c r="D144" s="45"/>
      <c r="E144" s="45"/>
      <c r="F144" s="45"/>
      <c r="G144" s="45"/>
      <c r="H144" s="45"/>
      <c r="I144" s="45"/>
      <c r="J144" s="45"/>
      <c r="K144" s="45"/>
      <c r="L144" s="45"/>
      <c r="M144" s="45"/>
      <c r="N144" s="45"/>
      <c r="O144" s="45"/>
      <c r="P144" s="45"/>
      <c r="Q144" s="45"/>
      <c r="R144" s="45"/>
    </row>
    <row r="145" spans="2:18">
      <c r="B145" s="57"/>
      <c r="C145" s="58"/>
      <c r="D145" s="45"/>
      <c r="E145" s="45"/>
      <c r="F145" s="45"/>
      <c r="G145" s="45"/>
      <c r="H145" s="45"/>
      <c r="I145" s="45"/>
      <c r="J145" s="45"/>
      <c r="K145" s="45"/>
      <c r="L145" s="45"/>
      <c r="M145" s="45"/>
      <c r="N145" s="45"/>
      <c r="O145" s="45"/>
      <c r="P145" s="45"/>
      <c r="Q145" s="45"/>
      <c r="R145" s="45"/>
    </row>
    <row r="146" spans="2:18">
      <c r="B146" s="57"/>
      <c r="C146" s="58"/>
      <c r="D146" s="45"/>
      <c r="E146" s="45"/>
      <c r="F146" s="45"/>
      <c r="G146" s="45"/>
      <c r="H146" s="45"/>
      <c r="I146" s="45"/>
      <c r="J146" s="45"/>
      <c r="K146" s="45"/>
      <c r="L146" s="45"/>
      <c r="M146" s="45"/>
      <c r="N146" s="45"/>
      <c r="O146" s="45"/>
      <c r="P146" s="45"/>
      <c r="Q146" s="45"/>
      <c r="R146" s="45"/>
    </row>
    <row r="147" spans="2:18">
      <c r="B147" s="57"/>
      <c r="C147" s="58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</row>
    <row r="148" spans="2:18">
      <c r="B148" s="57"/>
      <c r="C148" s="58"/>
      <c r="D148" s="45"/>
      <c r="E148" s="45"/>
      <c r="F148" s="45"/>
      <c r="G148" s="45"/>
      <c r="H148" s="45"/>
      <c r="I148" s="45"/>
      <c r="J148" s="45"/>
      <c r="K148" s="45"/>
      <c r="L148" s="45"/>
      <c r="M148" s="45"/>
      <c r="N148" s="45"/>
      <c r="O148" s="45"/>
      <c r="P148" s="45"/>
      <c r="Q148" s="45"/>
      <c r="R148" s="45"/>
    </row>
    <row r="149" spans="2:18">
      <c r="B149" s="57"/>
      <c r="C149" s="58"/>
      <c r="D149" s="45"/>
      <c r="E149" s="45"/>
      <c r="F149" s="45"/>
      <c r="G149" s="45"/>
      <c r="H149" s="45"/>
      <c r="I149" s="45"/>
      <c r="J149" s="45"/>
      <c r="K149" s="45"/>
      <c r="L149" s="45"/>
      <c r="M149" s="45"/>
      <c r="N149" s="45"/>
      <c r="O149" s="45"/>
      <c r="P149" s="45"/>
      <c r="Q149" s="45"/>
      <c r="R149" s="45"/>
    </row>
    <row r="150" spans="2:18">
      <c r="B150" s="57"/>
      <c r="C150" s="58"/>
      <c r="D150" s="45"/>
      <c r="E150" s="45"/>
      <c r="F150" s="45"/>
      <c r="G150" s="45"/>
      <c r="H150" s="45"/>
      <c r="I150" s="45"/>
      <c r="J150" s="45"/>
      <c r="K150" s="45"/>
      <c r="L150" s="45"/>
      <c r="M150" s="45"/>
      <c r="N150" s="45"/>
      <c r="O150" s="45"/>
      <c r="P150" s="45"/>
      <c r="Q150" s="45"/>
      <c r="R150" s="45"/>
    </row>
    <row r="151" spans="2:18">
      <c r="B151" s="57"/>
      <c r="C151" s="58"/>
      <c r="D151" s="45"/>
      <c r="E151" s="45"/>
      <c r="F151" s="45"/>
      <c r="G151" s="45"/>
      <c r="H151" s="45"/>
      <c r="I151" s="45"/>
      <c r="J151" s="45"/>
      <c r="K151" s="45"/>
      <c r="L151" s="45"/>
      <c r="M151" s="45"/>
      <c r="N151" s="45"/>
      <c r="O151" s="45"/>
      <c r="P151" s="45"/>
      <c r="Q151" s="45"/>
      <c r="R151" s="45"/>
    </row>
    <row r="152" spans="2:18">
      <c r="B152" s="57"/>
      <c r="C152" s="58"/>
      <c r="D152" s="45"/>
      <c r="E152" s="45"/>
      <c r="F152" s="45"/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45"/>
      <c r="R152" s="45"/>
    </row>
    <row r="153" spans="2:18">
      <c r="B153" s="57"/>
      <c r="C153" s="58"/>
      <c r="D153" s="45"/>
      <c r="E153" s="45"/>
      <c r="F153" s="45"/>
      <c r="G153" s="45"/>
      <c r="H153" s="45"/>
      <c r="I153" s="45"/>
      <c r="J153" s="45"/>
      <c r="K153" s="45"/>
      <c r="L153" s="45"/>
      <c r="M153" s="45"/>
      <c r="N153" s="45"/>
      <c r="O153" s="45"/>
      <c r="P153" s="45"/>
      <c r="Q153" s="45"/>
      <c r="R153" s="45"/>
    </row>
    <row r="154" spans="2:18">
      <c r="B154" s="57"/>
      <c r="C154" s="58"/>
      <c r="D154" s="45"/>
      <c r="E154" s="45"/>
      <c r="F154" s="45"/>
      <c r="G154" s="45"/>
      <c r="H154" s="45"/>
      <c r="I154" s="45"/>
      <c r="J154" s="45"/>
      <c r="K154" s="45"/>
      <c r="L154" s="45"/>
      <c r="M154" s="45"/>
      <c r="N154" s="45"/>
      <c r="O154" s="45"/>
      <c r="P154" s="45"/>
      <c r="Q154" s="45"/>
      <c r="R154" s="45"/>
    </row>
    <row r="155" spans="2:18">
      <c r="B155" s="57"/>
      <c r="C155" s="58"/>
      <c r="D155" s="45"/>
      <c r="E155" s="45"/>
      <c r="F155" s="45"/>
      <c r="G155" s="45"/>
      <c r="H155" s="45"/>
      <c r="I155" s="45"/>
      <c r="J155" s="45"/>
      <c r="K155" s="45"/>
      <c r="L155" s="45"/>
      <c r="M155" s="45"/>
      <c r="N155" s="45"/>
      <c r="O155" s="45"/>
      <c r="P155" s="45"/>
      <c r="Q155" s="45"/>
      <c r="R155" s="45"/>
    </row>
    <row r="156" spans="2:18">
      <c r="B156" s="57"/>
      <c r="C156" s="58"/>
      <c r="D156" s="47"/>
      <c r="E156" s="47"/>
      <c r="F156" s="47"/>
      <c r="G156" s="47"/>
      <c r="H156" s="47"/>
      <c r="I156" s="47"/>
      <c r="J156" s="47"/>
      <c r="K156" s="47"/>
      <c r="L156" s="47"/>
      <c r="M156" s="47"/>
      <c r="N156" s="47"/>
      <c r="O156" s="47"/>
      <c r="P156" s="47"/>
      <c r="Q156" s="47"/>
      <c r="R156" s="47"/>
    </row>
    <row r="157" spans="2:18">
      <c r="B157" s="57"/>
      <c r="C157" s="58"/>
      <c r="D157" s="45"/>
      <c r="E157" s="45"/>
      <c r="F157" s="45"/>
      <c r="G157" s="45"/>
      <c r="H157" s="45"/>
      <c r="I157" s="45"/>
      <c r="J157" s="45"/>
      <c r="K157" s="45"/>
      <c r="L157" s="45"/>
      <c r="M157" s="45"/>
      <c r="N157" s="45"/>
      <c r="O157" s="45"/>
      <c r="P157" s="45"/>
      <c r="Q157" s="45"/>
      <c r="R157" s="45"/>
    </row>
    <row r="158" spans="2:18">
      <c r="B158" s="57"/>
      <c r="C158" s="58"/>
      <c r="D158" s="45"/>
      <c r="E158" s="45"/>
      <c r="F158" s="45"/>
      <c r="G158" s="45"/>
      <c r="H158" s="45"/>
      <c r="I158" s="45"/>
      <c r="J158" s="45"/>
      <c r="K158" s="45"/>
      <c r="L158" s="45"/>
      <c r="M158" s="45"/>
      <c r="N158" s="45"/>
      <c r="O158" s="45"/>
      <c r="P158" s="45"/>
      <c r="Q158" s="45"/>
      <c r="R158" s="45"/>
    </row>
    <row r="160" spans="2:18">
      <c r="B160" s="43"/>
    </row>
    <row r="161" spans="2:18">
      <c r="B161" s="57"/>
      <c r="C161" s="58"/>
      <c r="D161" s="45"/>
      <c r="E161" s="45"/>
      <c r="F161" s="45"/>
      <c r="G161" s="45"/>
      <c r="H161" s="45"/>
      <c r="I161" s="45"/>
      <c r="J161" s="45"/>
      <c r="K161" s="45"/>
      <c r="L161" s="45"/>
      <c r="M161" s="45"/>
      <c r="N161" s="45"/>
      <c r="O161" s="45"/>
      <c r="P161" s="45"/>
      <c r="Q161" s="45"/>
      <c r="R161" s="45"/>
    </row>
    <row r="162" spans="2:18">
      <c r="B162" s="57"/>
      <c r="C162" s="58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</row>
    <row r="163" spans="2:18">
      <c r="B163" s="57"/>
      <c r="C163" s="58"/>
      <c r="D163" s="45"/>
      <c r="E163" s="45"/>
      <c r="F163" s="45"/>
      <c r="G163" s="45"/>
      <c r="H163" s="45"/>
      <c r="I163" s="45"/>
      <c r="J163" s="45"/>
      <c r="K163" s="45"/>
      <c r="L163" s="45"/>
      <c r="M163" s="45"/>
      <c r="N163" s="45"/>
      <c r="O163" s="45"/>
      <c r="P163" s="45"/>
      <c r="Q163" s="45"/>
      <c r="R163" s="45"/>
    </row>
    <row r="164" spans="2:18">
      <c r="B164" s="57"/>
      <c r="C164" s="58"/>
      <c r="D164" s="45"/>
      <c r="E164" s="45"/>
      <c r="F164" s="45"/>
      <c r="G164" s="45"/>
      <c r="H164" s="45"/>
      <c r="I164" s="45"/>
      <c r="J164" s="45"/>
      <c r="K164" s="45"/>
      <c r="L164" s="45"/>
      <c r="M164" s="45"/>
      <c r="N164" s="45"/>
      <c r="O164" s="45"/>
      <c r="P164" s="45"/>
      <c r="Q164" s="45"/>
      <c r="R164" s="45"/>
    </row>
    <row r="165" spans="2:18">
      <c r="B165" s="57"/>
      <c r="C165" s="58"/>
      <c r="D165" s="45"/>
      <c r="E165" s="45"/>
      <c r="F165" s="45"/>
      <c r="G165" s="45"/>
      <c r="H165" s="45"/>
      <c r="I165" s="45"/>
      <c r="J165" s="45"/>
      <c r="K165" s="45"/>
      <c r="L165" s="45"/>
      <c r="M165" s="45"/>
      <c r="N165" s="45"/>
      <c r="O165" s="45"/>
      <c r="P165" s="45"/>
      <c r="Q165" s="45"/>
      <c r="R165" s="45"/>
    </row>
    <row r="166" spans="2:18">
      <c r="B166" s="57"/>
      <c r="C166" s="58"/>
      <c r="D166" s="45"/>
      <c r="E166" s="45"/>
      <c r="F166" s="45"/>
      <c r="G166" s="45"/>
      <c r="H166" s="45"/>
      <c r="I166" s="45"/>
      <c r="J166" s="45"/>
      <c r="K166" s="45"/>
      <c r="L166" s="45"/>
      <c r="M166" s="45"/>
      <c r="N166" s="45"/>
      <c r="O166" s="45"/>
      <c r="P166" s="45"/>
      <c r="Q166" s="45"/>
      <c r="R166" s="45"/>
    </row>
    <row r="167" spans="2:18">
      <c r="B167" s="57"/>
      <c r="C167" s="58"/>
      <c r="D167" s="45"/>
      <c r="E167" s="45"/>
      <c r="F167" s="45"/>
      <c r="G167" s="45"/>
      <c r="H167" s="45"/>
      <c r="I167" s="45"/>
      <c r="J167" s="45"/>
      <c r="K167" s="45"/>
      <c r="L167" s="45"/>
      <c r="M167" s="45"/>
      <c r="N167" s="45"/>
      <c r="O167" s="45"/>
      <c r="P167" s="45"/>
      <c r="Q167" s="45"/>
      <c r="R167" s="45"/>
    </row>
    <row r="168" spans="2:18">
      <c r="B168" s="57"/>
      <c r="C168" s="58"/>
      <c r="D168" s="45"/>
      <c r="E168" s="45"/>
      <c r="F168" s="45"/>
      <c r="G168" s="45"/>
      <c r="H168" s="45"/>
      <c r="I168" s="45"/>
      <c r="J168" s="45"/>
      <c r="K168" s="45"/>
      <c r="L168" s="45"/>
      <c r="M168" s="45"/>
      <c r="N168" s="45"/>
      <c r="O168" s="45"/>
      <c r="P168" s="45"/>
      <c r="Q168" s="45"/>
      <c r="R168" s="45"/>
    </row>
    <row r="169" spans="2:18">
      <c r="B169" s="57"/>
      <c r="C169" s="58"/>
      <c r="D169" s="45"/>
      <c r="E169" s="45"/>
      <c r="F169" s="45"/>
      <c r="G169" s="45"/>
      <c r="H169" s="45"/>
      <c r="I169" s="45"/>
      <c r="J169" s="45"/>
      <c r="K169" s="45"/>
      <c r="L169" s="45"/>
      <c r="M169" s="45"/>
      <c r="N169" s="45"/>
      <c r="O169" s="45"/>
      <c r="P169" s="45"/>
      <c r="Q169" s="45"/>
      <c r="R169" s="45"/>
    </row>
    <row r="170" spans="2:18">
      <c r="B170" s="57"/>
      <c r="C170" s="58"/>
      <c r="D170" s="45"/>
      <c r="E170" s="45"/>
      <c r="F170" s="45"/>
      <c r="G170" s="45"/>
      <c r="H170" s="45"/>
      <c r="I170" s="45"/>
      <c r="J170" s="45"/>
      <c r="K170" s="45"/>
      <c r="L170" s="45"/>
      <c r="M170" s="45"/>
      <c r="N170" s="45"/>
      <c r="O170" s="45"/>
      <c r="P170" s="45"/>
      <c r="Q170" s="45"/>
      <c r="R170" s="45"/>
    </row>
    <row r="171" spans="2:18">
      <c r="B171" s="57"/>
      <c r="C171" s="58"/>
      <c r="D171" s="45"/>
      <c r="E171" s="45"/>
      <c r="F171" s="45"/>
      <c r="G171" s="45"/>
      <c r="H171" s="45"/>
      <c r="I171" s="45"/>
      <c r="J171" s="45"/>
      <c r="K171" s="45"/>
      <c r="L171" s="45"/>
      <c r="M171" s="45"/>
      <c r="N171" s="45"/>
      <c r="O171" s="45"/>
      <c r="P171" s="45"/>
      <c r="Q171" s="45"/>
      <c r="R171" s="45"/>
    </row>
    <row r="172" spans="2:18">
      <c r="B172" s="57"/>
      <c r="C172" s="58"/>
      <c r="D172" s="45"/>
      <c r="E172" s="45"/>
      <c r="F172" s="45"/>
      <c r="G172" s="45"/>
      <c r="H172" s="45"/>
      <c r="I172" s="45"/>
      <c r="J172" s="45"/>
      <c r="K172" s="45"/>
      <c r="L172" s="45"/>
      <c r="M172" s="45"/>
      <c r="N172" s="45"/>
      <c r="O172" s="45"/>
      <c r="P172" s="45"/>
      <c r="Q172" s="45"/>
      <c r="R172" s="45"/>
    </row>
    <row r="173" spans="2:18">
      <c r="B173" s="57"/>
      <c r="C173" s="58"/>
      <c r="D173" s="45"/>
      <c r="E173" s="45"/>
      <c r="F173" s="45"/>
      <c r="G173" s="45"/>
      <c r="H173" s="45"/>
      <c r="I173" s="45"/>
      <c r="J173" s="45"/>
      <c r="K173" s="45"/>
      <c r="L173" s="45"/>
      <c r="M173" s="45"/>
      <c r="N173" s="45"/>
      <c r="O173" s="45"/>
      <c r="P173" s="45"/>
      <c r="Q173" s="45"/>
      <c r="R173" s="45"/>
    </row>
    <row r="174" spans="2:18">
      <c r="B174" s="57"/>
      <c r="C174" s="58"/>
      <c r="D174" s="45"/>
      <c r="E174" s="45"/>
      <c r="F174" s="45"/>
      <c r="G174" s="45"/>
      <c r="H174" s="45"/>
      <c r="I174" s="45"/>
      <c r="J174" s="45"/>
      <c r="K174" s="45"/>
      <c r="L174" s="45"/>
      <c r="M174" s="45"/>
      <c r="N174" s="45"/>
      <c r="O174" s="45"/>
      <c r="P174" s="45"/>
      <c r="Q174" s="45"/>
      <c r="R174" s="45"/>
    </row>
    <row r="175" spans="2:18">
      <c r="B175" s="57"/>
      <c r="C175" s="58"/>
      <c r="D175" s="45"/>
      <c r="E175" s="45"/>
      <c r="F175" s="45"/>
      <c r="G175" s="45"/>
      <c r="H175" s="45"/>
      <c r="I175" s="45"/>
      <c r="J175" s="45"/>
      <c r="K175" s="45"/>
      <c r="L175" s="45"/>
      <c r="M175" s="45"/>
      <c r="N175" s="45"/>
      <c r="O175" s="45"/>
      <c r="P175" s="45"/>
      <c r="Q175" s="45"/>
      <c r="R175" s="45"/>
    </row>
    <row r="176" spans="2:18">
      <c r="B176" s="57"/>
      <c r="C176" s="58"/>
      <c r="D176" s="45"/>
      <c r="E176" s="45"/>
      <c r="F176" s="45"/>
      <c r="G176" s="45"/>
      <c r="H176" s="45"/>
      <c r="I176" s="45"/>
      <c r="J176" s="45"/>
      <c r="K176" s="45"/>
      <c r="L176" s="45"/>
      <c r="M176" s="45"/>
      <c r="N176" s="45"/>
      <c r="O176" s="45"/>
      <c r="P176" s="45"/>
      <c r="Q176" s="45"/>
      <c r="R176" s="45"/>
    </row>
    <row r="177" spans="2:18">
      <c r="B177" s="57"/>
      <c r="C177" s="58"/>
      <c r="D177" s="45"/>
      <c r="E177" s="45"/>
      <c r="F177" s="45"/>
      <c r="G177" s="45"/>
      <c r="H177" s="45"/>
      <c r="I177" s="45"/>
      <c r="J177" s="45"/>
      <c r="K177" s="45"/>
      <c r="L177" s="45"/>
      <c r="M177" s="45"/>
      <c r="N177" s="45"/>
      <c r="O177" s="45"/>
      <c r="P177" s="45"/>
      <c r="Q177" s="45"/>
      <c r="R177" s="45"/>
    </row>
    <row r="178" spans="2:18">
      <c r="B178" s="57"/>
      <c r="C178" s="58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</row>
    <row r="179" spans="2:18">
      <c r="B179" s="57"/>
      <c r="C179" s="58"/>
      <c r="D179" s="45"/>
      <c r="E179" s="45"/>
      <c r="F179" s="45"/>
      <c r="G179" s="45"/>
      <c r="H179" s="45"/>
      <c r="I179" s="45"/>
      <c r="J179" s="45"/>
      <c r="K179" s="45"/>
      <c r="L179" s="45"/>
      <c r="M179" s="45"/>
      <c r="N179" s="45"/>
      <c r="O179" s="45"/>
      <c r="P179" s="45"/>
      <c r="Q179" s="45"/>
      <c r="R179" s="45"/>
    </row>
    <row r="180" spans="2:18">
      <c r="B180" s="57"/>
      <c r="C180" s="58"/>
      <c r="D180" s="45"/>
      <c r="E180" s="45"/>
      <c r="F180" s="45"/>
      <c r="G180" s="45"/>
      <c r="H180" s="45"/>
      <c r="I180" s="45"/>
      <c r="J180" s="45"/>
      <c r="K180" s="45"/>
      <c r="L180" s="45"/>
      <c r="M180" s="45"/>
      <c r="N180" s="45"/>
      <c r="O180" s="45"/>
      <c r="P180" s="45"/>
      <c r="Q180" s="45"/>
      <c r="R180" s="45"/>
    </row>
    <row r="181" spans="2:18">
      <c r="B181" s="57"/>
      <c r="C181" s="58"/>
      <c r="D181" s="45"/>
      <c r="E181" s="45"/>
      <c r="F181" s="45"/>
      <c r="G181" s="45"/>
      <c r="H181" s="45"/>
      <c r="I181" s="45"/>
      <c r="J181" s="45"/>
      <c r="K181" s="45"/>
      <c r="L181" s="45"/>
      <c r="M181" s="45"/>
      <c r="N181" s="45"/>
      <c r="O181" s="45"/>
      <c r="P181" s="45"/>
      <c r="Q181" s="45"/>
      <c r="R181" s="45"/>
    </row>
    <row r="182" spans="2:18">
      <c r="B182" s="57"/>
      <c r="C182" s="58"/>
      <c r="D182" s="45"/>
      <c r="E182" s="45"/>
      <c r="F182" s="45"/>
      <c r="G182" s="45"/>
      <c r="H182" s="45"/>
      <c r="I182" s="45"/>
      <c r="J182" s="45"/>
      <c r="K182" s="45"/>
      <c r="L182" s="45"/>
      <c r="M182" s="45"/>
      <c r="N182" s="45"/>
      <c r="O182" s="45"/>
      <c r="P182" s="45"/>
      <c r="Q182" s="45"/>
      <c r="R182" s="45"/>
    </row>
    <row r="183" spans="2:18">
      <c r="B183" s="57"/>
      <c r="C183" s="58"/>
      <c r="D183" s="45"/>
      <c r="E183" s="45"/>
      <c r="F183" s="45"/>
      <c r="G183" s="45"/>
      <c r="H183" s="45"/>
      <c r="I183" s="45"/>
      <c r="J183" s="45"/>
      <c r="K183" s="45"/>
      <c r="L183" s="45"/>
      <c r="M183" s="45"/>
      <c r="N183" s="45"/>
      <c r="O183" s="45"/>
      <c r="P183" s="45"/>
      <c r="Q183" s="45"/>
      <c r="R183" s="45"/>
    </row>
    <row r="184" spans="2:18">
      <c r="B184" s="57"/>
      <c r="C184" s="58"/>
      <c r="D184" s="45"/>
      <c r="E184" s="45"/>
      <c r="F184" s="45"/>
      <c r="G184" s="45"/>
      <c r="H184" s="45"/>
      <c r="I184" s="45"/>
      <c r="J184" s="45"/>
      <c r="K184" s="45"/>
      <c r="L184" s="45"/>
      <c r="M184" s="45"/>
      <c r="N184" s="45"/>
      <c r="O184" s="45"/>
      <c r="P184" s="45"/>
      <c r="Q184" s="45"/>
      <c r="R184" s="45"/>
    </row>
    <row r="185" spans="2:18">
      <c r="B185" s="57"/>
      <c r="C185" s="58"/>
      <c r="D185" s="45"/>
      <c r="E185" s="45"/>
      <c r="F185" s="45"/>
      <c r="G185" s="45"/>
      <c r="H185" s="45"/>
      <c r="I185" s="45"/>
      <c r="J185" s="45"/>
      <c r="K185" s="45"/>
      <c r="L185" s="45"/>
      <c r="M185" s="45"/>
      <c r="N185" s="45"/>
      <c r="O185" s="45"/>
      <c r="P185" s="45"/>
      <c r="Q185" s="45"/>
      <c r="R185" s="45"/>
    </row>
    <row r="186" spans="2:18">
      <c r="B186" s="57"/>
      <c r="C186" s="58"/>
      <c r="D186" s="45"/>
      <c r="E186" s="45"/>
      <c r="F186" s="45"/>
      <c r="G186" s="45"/>
      <c r="H186" s="45"/>
      <c r="I186" s="45"/>
      <c r="J186" s="45"/>
      <c r="K186" s="45"/>
      <c r="L186" s="45"/>
      <c r="M186" s="45"/>
      <c r="N186" s="45"/>
      <c r="O186" s="45"/>
      <c r="P186" s="45"/>
      <c r="Q186" s="45"/>
      <c r="R186" s="45"/>
    </row>
    <row r="187" spans="2:18">
      <c r="B187" s="57"/>
      <c r="C187" s="58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</row>
    <row r="188" spans="2:18">
      <c r="B188" s="57"/>
      <c r="C188" s="58"/>
      <c r="D188" s="45"/>
      <c r="E188" s="45"/>
      <c r="F188" s="45"/>
      <c r="G188" s="45"/>
      <c r="H188" s="45"/>
      <c r="I188" s="45"/>
      <c r="J188" s="45"/>
      <c r="K188" s="45"/>
      <c r="L188" s="45"/>
      <c r="M188" s="45"/>
      <c r="N188" s="45"/>
      <c r="O188" s="45"/>
      <c r="P188" s="45"/>
      <c r="Q188" s="45"/>
      <c r="R188" s="45"/>
    </row>
    <row r="189" spans="2:18">
      <c r="B189" s="57"/>
      <c r="C189" s="58"/>
      <c r="D189" s="45"/>
      <c r="E189" s="45"/>
      <c r="F189" s="45"/>
      <c r="G189" s="45"/>
      <c r="H189" s="45"/>
      <c r="I189" s="45"/>
      <c r="J189" s="45"/>
      <c r="K189" s="45"/>
      <c r="L189" s="45"/>
      <c r="M189" s="45"/>
      <c r="N189" s="45"/>
      <c r="O189" s="45"/>
      <c r="P189" s="45"/>
      <c r="Q189" s="45"/>
      <c r="R189" s="45"/>
    </row>
    <row r="191" spans="2:18">
      <c r="B191" s="43"/>
    </row>
    <row r="192" spans="2:18">
      <c r="B192" s="57"/>
      <c r="C192" s="58"/>
      <c r="D192" s="45"/>
      <c r="E192" s="45"/>
      <c r="F192" s="45"/>
      <c r="G192" s="45"/>
      <c r="H192" s="45"/>
      <c r="I192" s="45"/>
      <c r="J192" s="45"/>
      <c r="K192" s="45"/>
      <c r="L192" s="45"/>
      <c r="M192" s="45"/>
      <c r="N192" s="45"/>
      <c r="O192" s="45"/>
      <c r="P192" s="45"/>
      <c r="Q192" s="45"/>
      <c r="R192" s="45"/>
    </row>
    <row r="193" spans="2:18">
      <c r="B193" s="57"/>
      <c r="C193" s="58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</row>
    <row r="194" spans="2:18">
      <c r="B194" s="57"/>
      <c r="C194" s="58"/>
      <c r="D194" s="45"/>
      <c r="E194" s="45"/>
      <c r="F194" s="45"/>
      <c r="G194" s="45"/>
      <c r="H194" s="45"/>
      <c r="I194" s="45"/>
      <c r="J194" s="45"/>
      <c r="K194" s="45"/>
      <c r="L194" s="45"/>
      <c r="M194" s="45"/>
      <c r="N194" s="45"/>
      <c r="O194" s="45"/>
      <c r="P194" s="45"/>
      <c r="Q194" s="45"/>
      <c r="R194" s="45"/>
    </row>
    <row r="195" spans="2:18">
      <c r="B195" s="57"/>
      <c r="C195" s="58"/>
      <c r="D195" s="45"/>
      <c r="E195" s="45"/>
      <c r="F195" s="45"/>
      <c r="G195" s="45"/>
      <c r="H195" s="45"/>
      <c r="I195" s="45"/>
      <c r="J195" s="45"/>
      <c r="K195" s="45"/>
      <c r="L195" s="45"/>
      <c r="M195" s="45"/>
      <c r="N195" s="45"/>
      <c r="O195" s="45"/>
      <c r="P195" s="45"/>
      <c r="Q195" s="45"/>
      <c r="R195" s="45"/>
    </row>
    <row r="196" spans="2:18">
      <c r="B196" s="57"/>
      <c r="C196" s="58"/>
      <c r="D196" s="45"/>
      <c r="E196" s="45"/>
      <c r="F196" s="45"/>
      <c r="G196" s="45"/>
      <c r="H196" s="45"/>
      <c r="I196" s="45"/>
      <c r="J196" s="45"/>
      <c r="K196" s="45"/>
      <c r="L196" s="45"/>
      <c r="M196" s="45"/>
      <c r="N196" s="45"/>
      <c r="O196" s="45"/>
      <c r="P196" s="45"/>
      <c r="Q196" s="45"/>
      <c r="R196" s="45"/>
    </row>
    <row r="197" spans="2:18">
      <c r="B197" s="57"/>
      <c r="C197" s="58"/>
      <c r="D197" s="45"/>
      <c r="E197" s="45"/>
      <c r="F197" s="45"/>
      <c r="G197" s="45"/>
      <c r="H197" s="45"/>
      <c r="I197" s="45"/>
      <c r="J197" s="45"/>
      <c r="K197" s="45"/>
      <c r="L197" s="45"/>
      <c r="M197" s="45"/>
      <c r="N197" s="45"/>
      <c r="O197" s="45"/>
      <c r="P197" s="45"/>
      <c r="Q197" s="45"/>
      <c r="R197" s="45"/>
    </row>
    <row r="198" spans="2:18">
      <c r="B198" s="57"/>
      <c r="C198" s="58"/>
      <c r="D198" s="45"/>
      <c r="E198" s="45"/>
      <c r="F198" s="45"/>
      <c r="G198" s="45"/>
      <c r="H198" s="45"/>
      <c r="I198" s="45"/>
      <c r="J198" s="45"/>
      <c r="K198" s="45"/>
      <c r="L198" s="45"/>
      <c r="M198" s="45"/>
      <c r="N198" s="45"/>
      <c r="O198" s="45"/>
      <c r="P198" s="45"/>
      <c r="Q198" s="45"/>
      <c r="R198" s="45"/>
    </row>
    <row r="199" spans="2:18">
      <c r="B199" s="57"/>
      <c r="C199" s="58"/>
      <c r="D199" s="45"/>
      <c r="E199" s="45"/>
      <c r="F199" s="45"/>
      <c r="G199" s="45"/>
      <c r="H199" s="45"/>
      <c r="I199" s="45"/>
      <c r="J199" s="45"/>
      <c r="K199" s="45"/>
      <c r="L199" s="45"/>
      <c r="M199" s="45"/>
      <c r="N199" s="45"/>
      <c r="O199" s="45"/>
      <c r="P199" s="45"/>
      <c r="Q199" s="45"/>
      <c r="R199" s="45"/>
    </row>
    <row r="200" spans="2:18">
      <c r="B200" s="57"/>
      <c r="C200" s="58"/>
      <c r="D200" s="45"/>
      <c r="E200" s="45"/>
      <c r="F200" s="45"/>
      <c r="G200" s="45"/>
      <c r="H200" s="45"/>
      <c r="I200" s="45"/>
      <c r="J200" s="45"/>
      <c r="K200" s="45"/>
      <c r="L200" s="45"/>
      <c r="M200" s="45"/>
      <c r="N200" s="45"/>
      <c r="O200" s="45"/>
      <c r="P200" s="45"/>
      <c r="Q200" s="45"/>
      <c r="R200" s="45"/>
    </row>
    <row r="201" spans="2:18">
      <c r="B201" s="57"/>
      <c r="C201" s="58"/>
      <c r="D201" s="45"/>
      <c r="E201" s="45"/>
      <c r="F201" s="45"/>
      <c r="G201" s="45"/>
      <c r="H201" s="45"/>
      <c r="I201" s="45"/>
      <c r="J201" s="45"/>
      <c r="K201" s="45"/>
      <c r="L201" s="45"/>
      <c r="M201" s="45"/>
      <c r="N201" s="45"/>
      <c r="O201" s="45"/>
      <c r="P201" s="45"/>
      <c r="Q201" s="45"/>
      <c r="R201" s="45"/>
    </row>
    <row r="202" spans="2:18">
      <c r="B202" s="57"/>
      <c r="C202" s="58"/>
      <c r="D202" s="45"/>
      <c r="E202" s="45"/>
      <c r="F202" s="45"/>
      <c r="G202" s="45"/>
      <c r="H202" s="45"/>
      <c r="I202" s="45"/>
      <c r="J202" s="45"/>
      <c r="K202" s="45"/>
      <c r="L202" s="45"/>
      <c r="M202" s="45"/>
      <c r="N202" s="45"/>
      <c r="O202" s="45"/>
      <c r="P202" s="45"/>
      <c r="Q202" s="45"/>
      <c r="R202" s="45"/>
    </row>
    <row r="203" spans="2:18">
      <c r="B203" s="57"/>
      <c r="C203" s="58"/>
      <c r="D203" s="45"/>
      <c r="E203" s="45"/>
      <c r="F203" s="45"/>
      <c r="G203" s="45"/>
      <c r="H203" s="45"/>
      <c r="I203" s="45"/>
      <c r="J203" s="45"/>
      <c r="K203" s="45"/>
      <c r="L203" s="45"/>
      <c r="M203" s="45"/>
      <c r="N203" s="45"/>
      <c r="O203" s="45"/>
      <c r="P203" s="45"/>
      <c r="Q203" s="45"/>
      <c r="R203" s="45"/>
    </row>
    <row r="204" spans="2:18">
      <c r="B204" s="57"/>
      <c r="C204" s="58"/>
      <c r="D204" s="45"/>
      <c r="E204" s="45"/>
      <c r="F204" s="45"/>
      <c r="G204" s="45"/>
      <c r="H204" s="45"/>
      <c r="I204" s="45"/>
      <c r="J204" s="45"/>
      <c r="K204" s="45"/>
      <c r="L204" s="45"/>
      <c r="M204" s="45"/>
      <c r="N204" s="45"/>
      <c r="O204" s="45"/>
      <c r="P204" s="45"/>
      <c r="Q204" s="45"/>
      <c r="R204" s="45"/>
    </row>
    <row r="205" spans="2:18">
      <c r="B205" s="57"/>
      <c r="C205" s="58"/>
      <c r="D205" s="45"/>
      <c r="E205" s="45"/>
      <c r="F205" s="45"/>
      <c r="G205" s="45"/>
      <c r="H205" s="45"/>
      <c r="I205" s="45"/>
      <c r="J205" s="45"/>
      <c r="K205" s="45"/>
      <c r="L205" s="45"/>
      <c r="M205" s="45"/>
      <c r="N205" s="45"/>
      <c r="O205" s="45"/>
      <c r="P205" s="45"/>
      <c r="Q205" s="45"/>
      <c r="R205" s="45"/>
    </row>
    <row r="206" spans="2:18">
      <c r="B206" s="57"/>
      <c r="C206" s="58"/>
      <c r="D206" s="45"/>
      <c r="E206" s="45"/>
      <c r="F206" s="45"/>
      <c r="G206" s="45"/>
      <c r="H206" s="45"/>
      <c r="I206" s="45"/>
      <c r="J206" s="45"/>
      <c r="K206" s="45"/>
      <c r="L206" s="45"/>
      <c r="M206" s="45"/>
      <c r="N206" s="45"/>
      <c r="O206" s="45"/>
      <c r="P206" s="45"/>
      <c r="Q206" s="45"/>
      <c r="R206" s="45"/>
    </row>
    <row r="207" spans="2:18">
      <c r="B207" s="57"/>
      <c r="C207" s="58"/>
      <c r="D207" s="45"/>
      <c r="E207" s="45"/>
      <c r="F207" s="45"/>
      <c r="G207" s="45"/>
      <c r="H207" s="45"/>
      <c r="I207" s="45"/>
      <c r="J207" s="45"/>
      <c r="K207" s="45"/>
      <c r="L207" s="45"/>
      <c r="M207" s="45"/>
      <c r="N207" s="45"/>
      <c r="O207" s="45"/>
      <c r="P207" s="45"/>
      <c r="Q207" s="45"/>
      <c r="R207" s="45"/>
    </row>
    <row r="208" spans="2:18">
      <c r="B208" s="57"/>
      <c r="C208" s="58"/>
      <c r="D208" s="45"/>
      <c r="E208" s="45"/>
      <c r="F208" s="45"/>
      <c r="G208" s="45"/>
      <c r="H208" s="45"/>
      <c r="I208" s="45"/>
      <c r="J208" s="45"/>
      <c r="K208" s="45"/>
      <c r="L208" s="45"/>
      <c r="M208" s="45"/>
      <c r="N208" s="45"/>
      <c r="O208" s="45"/>
      <c r="P208" s="45"/>
      <c r="Q208" s="45"/>
      <c r="R208" s="45"/>
    </row>
    <row r="209" spans="2:18">
      <c r="B209" s="57"/>
      <c r="C209" s="58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</row>
    <row r="210" spans="2:18">
      <c r="B210" s="57"/>
      <c r="C210" s="58"/>
      <c r="D210" s="45"/>
      <c r="E210" s="45"/>
      <c r="F210" s="45"/>
      <c r="G210" s="45"/>
      <c r="H210" s="45"/>
      <c r="I210" s="45"/>
      <c r="J210" s="45"/>
      <c r="K210" s="45"/>
      <c r="L210" s="45"/>
      <c r="M210" s="45"/>
      <c r="N210" s="45"/>
      <c r="O210" s="45"/>
      <c r="P210" s="45"/>
      <c r="Q210" s="45"/>
      <c r="R210" s="45"/>
    </row>
    <row r="211" spans="2:18">
      <c r="B211" s="57"/>
      <c r="C211" s="58"/>
      <c r="D211" s="45"/>
      <c r="E211" s="45"/>
      <c r="F211" s="45"/>
      <c r="G211" s="45"/>
      <c r="H211" s="45"/>
      <c r="I211" s="45"/>
      <c r="J211" s="45"/>
      <c r="K211" s="45"/>
      <c r="L211" s="45"/>
      <c r="M211" s="45"/>
      <c r="N211" s="45"/>
      <c r="O211" s="45"/>
      <c r="P211" s="45"/>
      <c r="Q211" s="45"/>
      <c r="R211" s="45"/>
    </row>
    <row r="212" spans="2:18">
      <c r="B212" s="57"/>
      <c r="C212" s="58"/>
      <c r="D212" s="45"/>
      <c r="E212" s="45"/>
      <c r="F212" s="45"/>
      <c r="G212" s="45"/>
      <c r="H212" s="45"/>
      <c r="I212" s="45"/>
      <c r="J212" s="45"/>
      <c r="K212" s="45"/>
      <c r="L212" s="45"/>
      <c r="M212" s="45"/>
      <c r="N212" s="45"/>
      <c r="O212" s="45"/>
      <c r="P212" s="45"/>
      <c r="Q212" s="45"/>
      <c r="R212" s="45"/>
    </row>
    <row r="213" spans="2:18">
      <c r="B213" s="57"/>
      <c r="C213" s="58"/>
      <c r="D213" s="45"/>
      <c r="E213" s="45"/>
      <c r="F213" s="45"/>
      <c r="G213" s="45"/>
      <c r="H213" s="45"/>
      <c r="I213" s="45"/>
      <c r="J213" s="45"/>
      <c r="K213" s="45"/>
      <c r="L213" s="45"/>
      <c r="M213" s="45"/>
      <c r="N213" s="45"/>
      <c r="O213" s="45"/>
      <c r="P213" s="45"/>
      <c r="Q213" s="45"/>
      <c r="R213" s="45"/>
    </row>
    <row r="214" spans="2:18">
      <c r="B214" s="57"/>
      <c r="C214" s="58"/>
      <c r="D214" s="45"/>
      <c r="E214" s="45"/>
      <c r="F214" s="45"/>
      <c r="G214" s="45"/>
      <c r="H214" s="45"/>
      <c r="I214" s="45"/>
      <c r="J214" s="45"/>
      <c r="K214" s="45"/>
      <c r="L214" s="45"/>
      <c r="M214" s="45"/>
      <c r="N214" s="45"/>
      <c r="O214" s="45"/>
      <c r="P214" s="45"/>
      <c r="Q214" s="45"/>
      <c r="R214" s="45"/>
    </row>
    <row r="215" spans="2:18">
      <c r="B215" s="57"/>
      <c r="C215" s="58"/>
      <c r="D215" s="45"/>
      <c r="E215" s="45"/>
      <c r="F215" s="45"/>
      <c r="G215" s="45"/>
      <c r="H215" s="45"/>
      <c r="I215" s="45"/>
      <c r="J215" s="45"/>
      <c r="K215" s="45"/>
      <c r="L215" s="45"/>
      <c r="M215" s="45"/>
      <c r="N215" s="45"/>
      <c r="O215" s="45"/>
      <c r="P215" s="45"/>
      <c r="Q215" s="45"/>
      <c r="R215" s="45"/>
    </row>
    <row r="216" spans="2:18">
      <c r="B216" s="57"/>
      <c r="C216" s="58"/>
      <c r="D216" s="45"/>
      <c r="E216" s="45"/>
      <c r="F216" s="45"/>
      <c r="G216" s="45"/>
      <c r="H216" s="45"/>
      <c r="I216" s="45"/>
      <c r="J216" s="45"/>
      <c r="K216" s="45"/>
      <c r="L216" s="45"/>
      <c r="M216" s="45"/>
      <c r="N216" s="45"/>
      <c r="O216" s="45"/>
      <c r="P216" s="45"/>
      <c r="Q216" s="45"/>
      <c r="R216" s="45"/>
    </row>
    <row r="217" spans="2:18">
      <c r="B217" s="57"/>
      <c r="C217" s="58"/>
      <c r="D217" s="45"/>
      <c r="E217" s="45"/>
      <c r="F217" s="45"/>
      <c r="G217" s="45"/>
      <c r="H217" s="45"/>
      <c r="I217" s="45"/>
      <c r="J217" s="45"/>
      <c r="K217" s="45"/>
      <c r="L217" s="45"/>
      <c r="M217" s="45"/>
      <c r="N217" s="45"/>
      <c r="O217" s="45"/>
      <c r="P217" s="45"/>
      <c r="Q217" s="45"/>
      <c r="R217" s="45"/>
    </row>
    <row r="218" spans="2:18">
      <c r="B218" s="57"/>
      <c r="C218" s="58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</row>
    <row r="219" spans="2:18">
      <c r="B219" s="57"/>
      <c r="C219" s="58"/>
      <c r="D219" s="45"/>
      <c r="E219" s="45"/>
      <c r="F219" s="45"/>
      <c r="G219" s="45"/>
      <c r="H219" s="45"/>
      <c r="I219" s="45"/>
      <c r="J219" s="45"/>
      <c r="K219" s="45"/>
      <c r="L219" s="45"/>
      <c r="M219" s="45"/>
      <c r="N219" s="45"/>
      <c r="O219" s="45"/>
      <c r="P219" s="45"/>
      <c r="Q219" s="45"/>
      <c r="R219" s="45"/>
    </row>
    <row r="220" spans="2:18">
      <c r="B220" s="57"/>
      <c r="C220" s="58"/>
      <c r="D220" s="45"/>
      <c r="E220" s="45"/>
      <c r="F220" s="45"/>
      <c r="G220" s="45"/>
      <c r="H220" s="45"/>
      <c r="I220" s="45"/>
      <c r="J220" s="45"/>
      <c r="K220" s="45"/>
      <c r="L220" s="45"/>
      <c r="M220" s="45"/>
      <c r="N220" s="45"/>
      <c r="O220" s="45"/>
      <c r="P220" s="45"/>
      <c r="Q220" s="45"/>
      <c r="R220" s="45"/>
    </row>
    <row r="222" spans="2:18">
      <c r="B222" s="43"/>
    </row>
    <row r="223" spans="2:18">
      <c r="B223" s="57"/>
      <c r="C223" s="58"/>
      <c r="D223" s="45"/>
      <c r="E223" s="45"/>
      <c r="F223" s="45"/>
      <c r="G223" s="45"/>
      <c r="H223" s="45"/>
      <c r="I223" s="45"/>
      <c r="J223" s="45"/>
      <c r="K223" s="45"/>
      <c r="L223" s="45"/>
      <c r="M223" s="45"/>
      <c r="N223" s="45"/>
      <c r="O223" s="45"/>
      <c r="P223" s="45"/>
      <c r="Q223" s="45"/>
      <c r="R223" s="45"/>
    </row>
    <row r="224" spans="2:18">
      <c r="B224" s="57"/>
      <c r="C224" s="58"/>
      <c r="D224" s="51"/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/>
    </row>
    <row r="225" spans="2:18">
      <c r="B225" s="57"/>
      <c r="C225" s="58"/>
      <c r="D225" s="45"/>
      <c r="E225" s="45"/>
      <c r="F225" s="45"/>
      <c r="G225" s="45"/>
      <c r="H225" s="45"/>
      <c r="I225" s="45"/>
      <c r="J225" s="45"/>
      <c r="K225" s="45"/>
      <c r="L225" s="45"/>
      <c r="M225" s="45"/>
      <c r="N225" s="45"/>
      <c r="O225" s="45"/>
      <c r="P225" s="45"/>
      <c r="Q225" s="45"/>
      <c r="R225" s="45"/>
    </row>
    <row r="226" spans="2:18">
      <c r="B226" s="57"/>
      <c r="C226" s="58"/>
      <c r="D226" s="45"/>
      <c r="E226" s="45"/>
      <c r="F226" s="45"/>
      <c r="G226" s="45"/>
      <c r="H226" s="45"/>
      <c r="I226" s="45"/>
      <c r="J226" s="45"/>
      <c r="K226" s="45"/>
      <c r="L226" s="45"/>
      <c r="M226" s="45"/>
      <c r="N226" s="45"/>
      <c r="O226" s="45"/>
      <c r="P226" s="45"/>
      <c r="Q226" s="45"/>
      <c r="R226" s="45"/>
    </row>
    <row r="227" spans="2:18">
      <c r="B227" s="57"/>
      <c r="C227" s="58"/>
      <c r="D227" s="45"/>
      <c r="E227" s="45"/>
      <c r="F227" s="45"/>
      <c r="G227" s="45"/>
      <c r="H227" s="45"/>
      <c r="I227" s="45"/>
      <c r="J227" s="45"/>
      <c r="K227" s="45"/>
      <c r="L227" s="45"/>
      <c r="M227" s="45"/>
      <c r="N227" s="45"/>
      <c r="O227" s="45"/>
      <c r="P227" s="45"/>
      <c r="Q227" s="45"/>
      <c r="R227" s="45"/>
    </row>
    <row r="228" spans="2:18">
      <c r="B228" s="57"/>
      <c r="C228" s="58"/>
      <c r="D228" s="45"/>
      <c r="E228" s="45"/>
      <c r="F228" s="45"/>
      <c r="G228" s="45"/>
      <c r="H228" s="45"/>
      <c r="I228" s="45"/>
      <c r="J228" s="45"/>
      <c r="K228" s="45"/>
      <c r="L228" s="45"/>
      <c r="M228" s="45"/>
      <c r="N228" s="45"/>
      <c r="O228" s="45"/>
      <c r="P228" s="45"/>
      <c r="Q228" s="45"/>
      <c r="R228" s="45"/>
    </row>
    <row r="229" spans="2:18">
      <c r="B229" s="57"/>
      <c r="C229" s="58"/>
      <c r="D229" s="45"/>
      <c r="E229" s="45"/>
      <c r="F229" s="45"/>
      <c r="G229" s="45"/>
      <c r="H229" s="45"/>
      <c r="I229" s="45"/>
      <c r="J229" s="45"/>
      <c r="K229" s="45"/>
      <c r="L229" s="45"/>
      <c r="M229" s="45"/>
      <c r="N229" s="45"/>
      <c r="O229" s="45"/>
      <c r="P229" s="45"/>
      <c r="Q229" s="45"/>
      <c r="R229" s="45"/>
    </row>
    <row r="230" spans="2:18">
      <c r="B230" s="57"/>
      <c r="C230" s="58"/>
      <c r="D230" s="45"/>
      <c r="E230" s="45"/>
      <c r="F230" s="45"/>
      <c r="G230" s="45"/>
      <c r="H230" s="45"/>
      <c r="I230" s="45"/>
      <c r="J230" s="45"/>
      <c r="K230" s="45"/>
      <c r="L230" s="45"/>
      <c r="M230" s="45"/>
      <c r="N230" s="45"/>
      <c r="O230" s="45"/>
      <c r="P230" s="45"/>
      <c r="Q230" s="45"/>
      <c r="R230" s="45"/>
    </row>
    <row r="231" spans="2:18">
      <c r="B231" s="57"/>
      <c r="C231" s="58"/>
      <c r="D231" s="45"/>
      <c r="E231" s="45"/>
      <c r="F231" s="45"/>
      <c r="G231" s="45"/>
      <c r="H231" s="45"/>
      <c r="I231" s="45"/>
      <c r="J231" s="45"/>
      <c r="K231" s="45"/>
      <c r="L231" s="45"/>
      <c r="M231" s="45"/>
      <c r="N231" s="45"/>
      <c r="O231" s="45"/>
      <c r="P231" s="45"/>
      <c r="Q231" s="45"/>
      <c r="R231" s="45"/>
    </row>
    <row r="232" spans="2:18">
      <c r="B232" s="57"/>
      <c r="C232" s="58"/>
      <c r="D232" s="45"/>
      <c r="E232" s="45"/>
      <c r="F232" s="45"/>
      <c r="G232" s="45"/>
      <c r="H232" s="45"/>
      <c r="I232" s="45"/>
      <c r="J232" s="45"/>
      <c r="K232" s="45"/>
      <c r="L232" s="45"/>
      <c r="M232" s="45"/>
      <c r="N232" s="45"/>
      <c r="O232" s="45"/>
      <c r="P232" s="45"/>
      <c r="Q232" s="45"/>
      <c r="R232" s="45"/>
    </row>
    <row r="233" spans="2:18">
      <c r="B233" s="57"/>
      <c r="C233" s="58"/>
      <c r="D233" s="45"/>
      <c r="E233" s="45"/>
      <c r="F233" s="45"/>
      <c r="G233" s="45"/>
      <c r="H233" s="45"/>
      <c r="I233" s="45"/>
      <c r="J233" s="45"/>
      <c r="K233" s="45"/>
      <c r="L233" s="45"/>
      <c r="M233" s="45"/>
      <c r="N233" s="45"/>
      <c r="O233" s="45"/>
      <c r="P233" s="45"/>
      <c r="Q233" s="45"/>
      <c r="R233" s="45"/>
    </row>
    <row r="234" spans="2:18">
      <c r="B234" s="57"/>
      <c r="C234" s="58"/>
      <c r="D234" s="45"/>
      <c r="E234" s="45"/>
      <c r="F234" s="45"/>
      <c r="G234" s="45"/>
      <c r="H234" s="45"/>
      <c r="I234" s="45"/>
      <c r="J234" s="45"/>
      <c r="K234" s="45"/>
      <c r="L234" s="45"/>
      <c r="M234" s="45"/>
      <c r="N234" s="45"/>
      <c r="O234" s="45"/>
      <c r="P234" s="45"/>
      <c r="Q234" s="45"/>
      <c r="R234" s="45"/>
    </row>
    <row r="235" spans="2:18">
      <c r="B235" s="57"/>
      <c r="C235" s="58"/>
      <c r="D235" s="45"/>
      <c r="E235" s="45"/>
      <c r="F235" s="45"/>
      <c r="G235" s="45"/>
      <c r="H235" s="45"/>
      <c r="I235" s="45"/>
      <c r="J235" s="45"/>
      <c r="K235" s="45"/>
      <c r="L235" s="45"/>
      <c r="M235" s="45"/>
      <c r="N235" s="45"/>
      <c r="O235" s="45"/>
      <c r="P235" s="45"/>
      <c r="Q235" s="45"/>
      <c r="R235" s="45"/>
    </row>
    <row r="236" spans="2:18">
      <c r="B236" s="57"/>
      <c r="C236" s="58"/>
      <c r="D236" s="45"/>
      <c r="E236" s="45"/>
      <c r="F236" s="45"/>
      <c r="G236" s="45"/>
      <c r="H236" s="45"/>
      <c r="I236" s="45"/>
      <c r="J236" s="45"/>
      <c r="K236" s="45"/>
      <c r="L236" s="45"/>
      <c r="M236" s="45"/>
      <c r="N236" s="45"/>
      <c r="O236" s="45"/>
      <c r="P236" s="45"/>
      <c r="Q236" s="45"/>
      <c r="R236" s="45"/>
    </row>
    <row r="237" spans="2:18">
      <c r="B237" s="57"/>
      <c r="C237" s="58"/>
      <c r="D237" s="45"/>
      <c r="E237" s="45"/>
      <c r="F237" s="45"/>
      <c r="G237" s="45"/>
      <c r="H237" s="45"/>
      <c r="I237" s="45"/>
      <c r="J237" s="45"/>
      <c r="K237" s="45"/>
      <c r="L237" s="45"/>
      <c r="M237" s="45"/>
      <c r="N237" s="45"/>
      <c r="O237" s="45"/>
      <c r="P237" s="45"/>
      <c r="Q237" s="45"/>
      <c r="R237" s="45"/>
    </row>
    <row r="238" spans="2:18">
      <c r="B238" s="57"/>
      <c r="C238" s="58"/>
      <c r="D238" s="45"/>
      <c r="E238" s="45"/>
      <c r="F238" s="45"/>
      <c r="G238" s="45"/>
      <c r="H238" s="45"/>
      <c r="I238" s="45"/>
      <c r="J238" s="45"/>
      <c r="K238" s="45"/>
      <c r="L238" s="45"/>
      <c r="M238" s="45"/>
      <c r="N238" s="45"/>
      <c r="O238" s="45"/>
      <c r="P238" s="45"/>
      <c r="Q238" s="45"/>
      <c r="R238" s="45"/>
    </row>
    <row r="239" spans="2:18">
      <c r="B239" s="57"/>
      <c r="C239" s="58"/>
      <c r="D239" s="45"/>
      <c r="E239" s="45"/>
      <c r="F239" s="45"/>
      <c r="G239" s="45"/>
      <c r="H239" s="45"/>
      <c r="I239" s="45"/>
      <c r="J239" s="45"/>
      <c r="K239" s="45"/>
      <c r="L239" s="45"/>
      <c r="M239" s="45"/>
      <c r="N239" s="45"/>
      <c r="O239" s="45"/>
      <c r="P239" s="45"/>
      <c r="Q239" s="45"/>
      <c r="R239" s="45"/>
    </row>
    <row r="240" spans="2:18">
      <c r="B240" s="57"/>
      <c r="C240" s="58"/>
      <c r="D240" s="51"/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/>
    </row>
    <row r="241" spans="2:18">
      <c r="B241" s="57"/>
      <c r="C241" s="58"/>
      <c r="D241" s="45"/>
      <c r="E241" s="45"/>
      <c r="F241" s="45"/>
      <c r="G241" s="45"/>
      <c r="H241" s="45"/>
      <c r="I241" s="45"/>
      <c r="J241" s="45"/>
      <c r="K241" s="45"/>
      <c r="L241" s="45"/>
      <c r="M241" s="45"/>
      <c r="N241" s="45"/>
      <c r="O241" s="45"/>
      <c r="P241" s="45"/>
      <c r="Q241" s="45"/>
      <c r="R241" s="45"/>
    </row>
    <row r="242" spans="2:18">
      <c r="B242" s="57"/>
      <c r="C242" s="58"/>
      <c r="D242" s="45"/>
      <c r="E242" s="45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/>
      <c r="R242" s="45"/>
    </row>
    <row r="243" spans="2:18">
      <c r="B243" s="57"/>
      <c r="C243" s="58"/>
      <c r="D243" s="45"/>
      <c r="E243" s="45"/>
      <c r="F243" s="45"/>
      <c r="G243" s="45"/>
      <c r="H243" s="45"/>
      <c r="I243" s="45"/>
      <c r="J243" s="45"/>
      <c r="K243" s="45"/>
      <c r="L243" s="45"/>
      <c r="M243" s="45"/>
      <c r="N243" s="45"/>
      <c r="O243" s="45"/>
      <c r="P243" s="45"/>
      <c r="Q243" s="45"/>
      <c r="R243" s="45"/>
    </row>
    <row r="244" spans="2:18">
      <c r="B244" s="57"/>
      <c r="C244" s="58"/>
      <c r="D244" s="45"/>
      <c r="E244" s="45"/>
      <c r="F244" s="45"/>
      <c r="G244" s="45"/>
      <c r="H244" s="45"/>
      <c r="I244" s="45"/>
      <c r="J244" s="45"/>
      <c r="K244" s="45"/>
      <c r="L244" s="45"/>
      <c r="M244" s="45"/>
      <c r="N244" s="45"/>
      <c r="O244" s="45"/>
      <c r="P244" s="45"/>
      <c r="Q244" s="45"/>
      <c r="R244" s="45"/>
    </row>
    <row r="245" spans="2:18">
      <c r="B245" s="57"/>
      <c r="C245" s="58"/>
      <c r="D245" s="45"/>
      <c r="E245" s="45"/>
      <c r="F245" s="45"/>
      <c r="G245" s="45"/>
      <c r="H245" s="45"/>
      <c r="I245" s="45"/>
      <c r="J245" s="45"/>
      <c r="K245" s="45"/>
      <c r="L245" s="45"/>
      <c r="M245" s="45"/>
      <c r="N245" s="45"/>
      <c r="O245" s="45"/>
      <c r="P245" s="45"/>
      <c r="Q245" s="45"/>
      <c r="R245" s="45"/>
    </row>
    <row r="246" spans="2:18">
      <c r="B246" s="57"/>
      <c r="C246" s="58"/>
      <c r="D246" s="45"/>
      <c r="E246" s="45"/>
      <c r="F246" s="45"/>
      <c r="G246" s="45"/>
      <c r="H246" s="45"/>
      <c r="I246" s="45"/>
      <c r="J246" s="45"/>
      <c r="K246" s="45"/>
      <c r="L246" s="45"/>
      <c r="M246" s="45"/>
      <c r="N246" s="45"/>
      <c r="O246" s="45"/>
      <c r="P246" s="45"/>
      <c r="Q246" s="45"/>
      <c r="R246" s="45"/>
    </row>
    <row r="247" spans="2:18">
      <c r="B247" s="57"/>
      <c r="C247" s="58"/>
      <c r="D247" s="45"/>
      <c r="E247" s="45"/>
      <c r="F247" s="45"/>
      <c r="G247" s="45"/>
      <c r="H247" s="45"/>
      <c r="I247" s="45"/>
      <c r="J247" s="45"/>
      <c r="K247" s="45"/>
      <c r="L247" s="45"/>
      <c r="M247" s="45"/>
      <c r="N247" s="45"/>
      <c r="O247" s="45"/>
      <c r="P247" s="45"/>
      <c r="Q247" s="45"/>
      <c r="R247" s="45"/>
    </row>
    <row r="248" spans="2:18">
      <c r="B248" s="57"/>
      <c r="C248" s="58"/>
      <c r="D248" s="45"/>
      <c r="E248" s="45"/>
      <c r="F248" s="45"/>
      <c r="G248" s="45"/>
      <c r="H248" s="45"/>
      <c r="I248" s="45"/>
      <c r="J248" s="45"/>
      <c r="K248" s="45"/>
      <c r="L248" s="45"/>
      <c r="M248" s="45"/>
      <c r="N248" s="45"/>
      <c r="O248" s="45"/>
      <c r="P248" s="45"/>
      <c r="Q248" s="45"/>
      <c r="R248" s="45"/>
    </row>
    <row r="249" spans="2:18">
      <c r="B249" s="57"/>
      <c r="C249" s="58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</row>
    <row r="250" spans="2:18">
      <c r="B250" s="57"/>
      <c r="C250" s="58"/>
      <c r="D250" s="45"/>
      <c r="E250" s="45"/>
      <c r="F250" s="45"/>
      <c r="G250" s="45"/>
      <c r="H250" s="45"/>
      <c r="I250" s="45"/>
      <c r="J250" s="45"/>
      <c r="K250" s="45"/>
      <c r="L250" s="45"/>
      <c r="M250" s="45"/>
      <c r="N250" s="45"/>
      <c r="O250" s="45"/>
      <c r="P250" s="45"/>
      <c r="Q250" s="45"/>
      <c r="R250" s="45"/>
    </row>
    <row r="251" spans="2:18">
      <c r="B251" s="57"/>
      <c r="C251" s="58"/>
      <c r="D251" s="45"/>
      <c r="E251" s="45"/>
      <c r="F251" s="45"/>
      <c r="G251" s="45"/>
      <c r="H251" s="45"/>
      <c r="I251" s="45"/>
      <c r="J251" s="45"/>
      <c r="K251" s="45"/>
      <c r="L251" s="45"/>
      <c r="M251" s="45"/>
      <c r="N251" s="45"/>
      <c r="O251" s="45"/>
      <c r="P251" s="45"/>
      <c r="Q251" s="45"/>
      <c r="R251" s="45"/>
    </row>
    <row r="253" spans="2:18">
      <c r="B253" s="43"/>
    </row>
    <row r="254" spans="2:18">
      <c r="B254" s="57"/>
      <c r="C254" s="58"/>
      <c r="D254" s="45"/>
      <c r="E254" s="45"/>
      <c r="F254" s="45"/>
      <c r="G254" s="45"/>
      <c r="H254" s="45"/>
      <c r="I254" s="45"/>
      <c r="J254" s="45"/>
      <c r="K254" s="45"/>
      <c r="L254" s="45"/>
      <c r="M254" s="45"/>
      <c r="N254" s="45"/>
      <c r="O254" s="45"/>
      <c r="P254" s="45"/>
      <c r="Q254" s="45"/>
      <c r="R254" s="45"/>
    </row>
    <row r="255" spans="2:18">
      <c r="B255" s="57"/>
      <c r="C255" s="58"/>
      <c r="D255" s="51"/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/>
    </row>
    <row r="256" spans="2:18">
      <c r="B256" s="57"/>
      <c r="C256" s="58"/>
      <c r="D256" s="45"/>
      <c r="E256" s="45"/>
      <c r="F256" s="45"/>
      <c r="G256" s="45"/>
      <c r="H256" s="45"/>
      <c r="I256" s="45"/>
      <c r="J256" s="45"/>
      <c r="K256" s="45"/>
      <c r="L256" s="45"/>
      <c r="M256" s="45"/>
      <c r="N256" s="45"/>
      <c r="O256" s="45"/>
      <c r="P256" s="45"/>
      <c r="Q256" s="45"/>
      <c r="R256" s="45"/>
    </row>
    <row r="257" spans="2:18">
      <c r="B257" s="57"/>
      <c r="C257" s="58"/>
      <c r="D257" s="45"/>
      <c r="E257" s="45"/>
      <c r="F257" s="45"/>
      <c r="G257" s="45"/>
      <c r="H257" s="45"/>
      <c r="I257" s="45"/>
      <c r="J257" s="45"/>
      <c r="K257" s="45"/>
      <c r="L257" s="45"/>
      <c r="M257" s="45"/>
      <c r="N257" s="45"/>
      <c r="O257" s="45"/>
      <c r="P257" s="45"/>
      <c r="Q257" s="45"/>
      <c r="R257" s="45"/>
    </row>
    <row r="258" spans="2:18">
      <c r="B258" s="57"/>
      <c r="C258" s="58"/>
      <c r="D258" s="45"/>
      <c r="E258" s="45"/>
      <c r="F258" s="45"/>
      <c r="G258" s="45"/>
      <c r="H258" s="45"/>
      <c r="I258" s="45"/>
      <c r="J258" s="45"/>
      <c r="K258" s="45"/>
      <c r="L258" s="45"/>
      <c r="M258" s="45"/>
      <c r="N258" s="45"/>
      <c r="O258" s="45"/>
      <c r="P258" s="45"/>
      <c r="Q258" s="45"/>
      <c r="R258" s="45"/>
    </row>
    <row r="259" spans="2:18">
      <c r="B259" s="57"/>
      <c r="C259" s="58"/>
      <c r="D259" s="45"/>
      <c r="E259" s="45"/>
      <c r="F259" s="45"/>
      <c r="G259" s="45"/>
      <c r="H259" s="45"/>
      <c r="I259" s="45"/>
      <c r="J259" s="45"/>
      <c r="K259" s="45"/>
      <c r="L259" s="45"/>
      <c r="M259" s="45"/>
      <c r="N259" s="45"/>
      <c r="O259" s="45"/>
      <c r="P259" s="45"/>
      <c r="Q259" s="45"/>
      <c r="R259" s="45"/>
    </row>
    <row r="260" spans="2:18">
      <c r="B260" s="57"/>
      <c r="C260" s="58"/>
      <c r="D260" s="45"/>
      <c r="E260" s="45"/>
      <c r="F260" s="45"/>
      <c r="G260" s="45"/>
      <c r="H260" s="45"/>
      <c r="I260" s="45"/>
      <c r="J260" s="45"/>
      <c r="K260" s="45"/>
      <c r="L260" s="45"/>
      <c r="M260" s="45"/>
      <c r="N260" s="45"/>
      <c r="O260" s="45"/>
      <c r="P260" s="45"/>
      <c r="Q260" s="45"/>
      <c r="R260" s="45"/>
    </row>
    <row r="261" spans="2:18">
      <c r="B261" s="57"/>
      <c r="C261" s="58"/>
      <c r="D261" s="45"/>
      <c r="E261" s="45"/>
      <c r="F261" s="45"/>
      <c r="G261" s="45"/>
      <c r="H261" s="45"/>
      <c r="I261" s="45"/>
      <c r="J261" s="45"/>
      <c r="K261" s="45"/>
      <c r="L261" s="45"/>
      <c r="M261" s="45"/>
      <c r="N261" s="45"/>
      <c r="O261" s="45"/>
      <c r="P261" s="45"/>
      <c r="Q261" s="45"/>
      <c r="R261" s="45"/>
    </row>
    <row r="262" spans="2:18">
      <c r="B262" s="57"/>
      <c r="C262" s="58"/>
      <c r="D262" s="45"/>
      <c r="E262" s="45"/>
      <c r="F262" s="45"/>
      <c r="G262" s="45"/>
      <c r="H262" s="45"/>
      <c r="I262" s="45"/>
      <c r="J262" s="45"/>
      <c r="K262" s="45"/>
      <c r="L262" s="45"/>
      <c r="M262" s="45"/>
      <c r="N262" s="45"/>
      <c r="O262" s="45"/>
      <c r="P262" s="45"/>
      <c r="Q262" s="45"/>
      <c r="R262" s="45"/>
    </row>
    <row r="263" spans="2:18">
      <c r="B263" s="57"/>
      <c r="C263" s="58"/>
      <c r="D263" s="45"/>
      <c r="E263" s="45"/>
      <c r="F263" s="45"/>
      <c r="G263" s="45"/>
      <c r="H263" s="45"/>
      <c r="I263" s="45"/>
      <c r="J263" s="45"/>
      <c r="K263" s="45"/>
      <c r="L263" s="45"/>
      <c r="M263" s="45"/>
      <c r="N263" s="45"/>
      <c r="O263" s="45"/>
      <c r="P263" s="45"/>
      <c r="Q263" s="45"/>
      <c r="R263" s="45"/>
    </row>
    <row r="264" spans="2:18">
      <c r="B264" s="57"/>
      <c r="C264" s="58"/>
      <c r="D264" s="45"/>
      <c r="E264" s="45"/>
      <c r="F264" s="45"/>
      <c r="G264" s="45"/>
      <c r="H264" s="45"/>
      <c r="I264" s="45"/>
      <c r="J264" s="45"/>
      <c r="K264" s="45"/>
      <c r="L264" s="45"/>
      <c r="M264" s="45"/>
      <c r="N264" s="45"/>
      <c r="O264" s="45"/>
      <c r="P264" s="45"/>
      <c r="Q264" s="45"/>
      <c r="R264" s="45"/>
    </row>
    <row r="265" spans="2:18">
      <c r="B265" s="57"/>
      <c r="C265" s="58"/>
      <c r="D265" s="45"/>
      <c r="E265" s="45"/>
      <c r="F265" s="4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45"/>
      <c r="R265" s="45"/>
    </row>
    <row r="266" spans="2:18">
      <c r="B266" s="57"/>
      <c r="C266" s="58"/>
      <c r="D266" s="45"/>
      <c r="E266" s="45"/>
      <c r="F266" s="45"/>
      <c r="G266" s="45"/>
      <c r="H266" s="45"/>
      <c r="I266" s="45"/>
      <c r="J266" s="45"/>
      <c r="K266" s="45"/>
      <c r="L266" s="45"/>
      <c r="M266" s="45"/>
      <c r="N266" s="45"/>
      <c r="O266" s="45"/>
      <c r="P266" s="45"/>
      <c r="Q266" s="45"/>
      <c r="R266" s="45"/>
    </row>
    <row r="267" spans="2:18">
      <c r="B267" s="57"/>
      <c r="C267" s="58"/>
      <c r="D267" s="45"/>
      <c r="E267" s="45"/>
      <c r="F267" s="45"/>
      <c r="G267" s="45"/>
      <c r="H267" s="45"/>
      <c r="I267" s="45"/>
      <c r="J267" s="45"/>
      <c r="K267" s="45"/>
      <c r="L267" s="45"/>
      <c r="M267" s="45"/>
      <c r="N267" s="45"/>
      <c r="O267" s="45"/>
      <c r="P267" s="45"/>
      <c r="Q267" s="45"/>
      <c r="R267" s="45"/>
    </row>
    <row r="268" spans="2:18">
      <c r="B268" s="57"/>
      <c r="C268" s="58"/>
      <c r="D268" s="45"/>
      <c r="E268" s="45"/>
      <c r="F268" s="45"/>
      <c r="G268" s="45"/>
      <c r="H268" s="45"/>
      <c r="I268" s="45"/>
      <c r="J268" s="45"/>
      <c r="K268" s="45"/>
      <c r="L268" s="45"/>
      <c r="M268" s="45"/>
      <c r="N268" s="45"/>
      <c r="O268" s="45"/>
      <c r="P268" s="45"/>
      <c r="Q268" s="45"/>
      <c r="R268" s="45"/>
    </row>
    <row r="269" spans="2:18">
      <c r="B269" s="57"/>
      <c r="C269" s="58"/>
      <c r="D269" s="45"/>
      <c r="E269" s="45"/>
      <c r="F269" s="45"/>
      <c r="G269" s="45"/>
      <c r="H269" s="45"/>
      <c r="I269" s="45"/>
      <c r="J269" s="45"/>
      <c r="K269" s="45"/>
      <c r="L269" s="45"/>
      <c r="M269" s="45"/>
      <c r="N269" s="45"/>
      <c r="O269" s="45"/>
      <c r="P269" s="45"/>
      <c r="Q269" s="45"/>
      <c r="R269" s="45"/>
    </row>
    <row r="270" spans="2:18">
      <c r="B270" s="57"/>
      <c r="C270" s="58"/>
      <c r="D270" s="45"/>
      <c r="E270" s="45"/>
      <c r="F270" s="45"/>
      <c r="G270" s="45"/>
      <c r="H270" s="45"/>
      <c r="I270" s="45"/>
      <c r="J270" s="45"/>
      <c r="K270" s="45"/>
      <c r="L270" s="45"/>
      <c r="M270" s="45"/>
      <c r="N270" s="45"/>
      <c r="O270" s="45"/>
      <c r="P270" s="45"/>
      <c r="Q270" s="45"/>
      <c r="R270" s="45"/>
    </row>
    <row r="271" spans="2:18">
      <c r="B271" s="57"/>
      <c r="C271" s="58"/>
      <c r="D271" s="51"/>
      <c r="E271" s="51"/>
      <c r="F271" s="51"/>
      <c r="G271" s="51"/>
      <c r="H271" s="51"/>
      <c r="I271" s="51"/>
      <c r="J271" s="51"/>
      <c r="K271" s="51"/>
      <c r="L271" s="51"/>
      <c r="M271" s="51"/>
      <c r="N271" s="51"/>
      <c r="O271" s="51"/>
      <c r="P271" s="51"/>
      <c r="Q271" s="51"/>
      <c r="R271" s="51"/>
    </row>
    <row r="272" spans="2:18">
      <c r="B272" s="57"/>
      <c r="C272" s="58"/>
      <c r="D272" s="45"/>
      <c r="E272" s="45"/>
      <c r="F272" s="45"/>
      <c r="G272" s="45"/>
      <c r="H272" s="45"/>
      <c r="I272" s="45"/>
      <c r="J272" s="45"/>
      <c r="K272" s="45"/>
      <c r="L272" s="45"/>
      <c r="M272" s="45"/>
      <c r="N272" s="45"/>
      <c r="O272" s="45"/>
      <c r="P272" s="45"/>
      <c r="Q272" s="45"/>
      <c r="R272" s="45"/>
    </row>
    <row r="273" spans="2:18">
      <c r="B273" s="57"/>
      <c r="C273" s="58"/>
      <c r="D273" s="45"/>
      <c r="E273" s="45"/>
      <c r="F273" s="45"/>
      <c r="G273" s="45"/>
      <c r="H273" s="45"/>
      <c r="I273" s="45"/>
      <c r="J273" s="45"/>
      <c r="K273" s="45"/>
      <c r="L273" s="45"/>
      <c r="M273" s="45"/>
      <c r="N273" s="45"/>
      <c r="O273" s="45"/>
      <c r="P273" s="45"/>
      <c r="Q273" s="45"/>
      <c r="R273" s="45"/>
    </row>
    <row r="274" spans="2:18">
      <c r="B274" s="57"/>
      <c r="C274" s="58"/>
      <c r="D274" s="45"/>
      <c r="E274" s="45"/>
      <c r="F274" s="45"/>
      <c r="G274" s="45"/>
      <c r="H274" s="45"/>
      <c r="I274" s="45"/>
      <c r="J274" s="45"/>
      <c r="K274" s="45"/>
      <c r="L274" s="45"/>
      <c r="M274" s="45"/>
      <c r="N274" s="45"/>
      <c r="O274" s="45"/>
      <c r="P274" s="45"/>
      <c r="Q274" s="45"/>
      <c r="R274" s="45"/>
    </row>
    <row r="275" spans="2:18">
      <c r="B275" s="57"/>
      <c r="C275" s="58"/>
      <c r="D275" s="45"/>
      <c r="E275" s="45"/>
      <c r="F275" s="45"/>
      <c r="G275" s="45"/>
      <c r="H275" s="45"/>
      <c r="I275" s="45"/>
      <c r="J275" s="45"/>
      <c r="K275" s="45"/>
      <c r="L275" s="45"/>
      <c r="M275" s="45"/>
      <c r="N275" s="45"/>
      <c r="O275" s="45"/>
      <c r="P275" s="45"/>
      <c r="Q275" s="45"/>
      <c r="R275" s="45"/>
    </row>
    <row r="276" spans="2:18">
      <c r="B276" s="57"/>
      <c r="C276" s="58"/>
      <c r="D276" s="45"/>
      <c r="E276" s="45"/>
      <c r="F276" s="45"/>
      <c r="G276" s="45"/>
      <c r="H276" s="45"/>
      <c r="I276" s="45"/>
      <c r="J276" s="45"/>
      <c r="K276" s="45"/>
      <c r="L276" s="45"/>
      <c r="M276" s="45"/>
      <c r="N276" s="45"/>
      <c r="O276" s="45"/>
      <c r="P276" s="45"/>
      <c r="Q276" s="45"/>
      <c r="R276" s="45"/>
    </row>
    <row r="277" spans="2:18">
      <c r="B277" s="57"/>
      <c r="C277" s="58"/>
      <c r="D277" s="45"/>
      <c r="E277" s="45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45"/>
      <c r="R277" s="45"/>
    </row>
    <row r="278" spans="2:18">
      <c r="B278" s="57"/>
      <c r="C278" s="58"/>
      <c r="D278" s="45"/>
      <c r="E278" s="45"/>
      <c r="F278" s="45"/>
      <c r="G278" s="45"/>
      <c r="H278" s="45"/>
      <c r="I278" s="45"/>
      <c r="J278" s="45"/>
      <c r="K278" s="45"/>
      <c r="L278" s="45"/>
      <c r="M278" s="45"/>
      <c r="N278" s="45"/>
      <c r="O278" s="45"/>
      <c r="P278" s="45"/>
      <c r="Q278" s="45"/>
      <c r="R278" s="45"/>
    </row>
    <row r="279" spans="2:18">
      <c r="B279" s="57"/>
      <c r="C279" s="58"/>
      <c r="D279" s="45"/>
      <c r="E279" s="45"/>
      <c r="F279" s="45"/>
      <c r="G279" s="45"/>
      <c r="H279" s="45"/>
      <c r="I279" s="45"/>
      <c r="J279" s="45"/>
      <c r="K279" s="45"/>
      <c r="L279" s="45"/>
      <c r="M279" s="45"/>
      <c r="N279" s="45"/>
      <c r="O279" s="45"/>
      <c r="P279" s="45"/>
      <c r="Q279" s="45"/>
      <c r="R279" s="45"/>
    </row>
    <row r="280" spans="2:18">
      <c r="B280" s="57"/>
      <c r="C280" s="58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</row>
    <row r="281" spans="2:18">
      <c r="B281" s="57"/>
      <c r="C281" s="58"/>
      <c r="D281" s="45"/>
      <c r="E281" s="45"/>
      <c r="F281" s="45"/>
      <c r="G281" s="45"/>
      <c r="H281" s="45"/>
      <c r="I281" s="45"/>
      <c r="J281" s="45"/>
      <c r="K281" s="45"/>
      <c r="L281" s="45"/>
      <c r="M281" s="45"/>
      <c r="N281" s="45"/>
      <c r="O281" s="45"/>
      <c r="P281" s="45"/>
      <c r="Q281" s="45"/>
      <c r="R281" s="45"/>
    </row>
    <row r="282" spans="2:18">
      <c r="B282" s="57"/>
      <c r="C282" s="58"/>
      <c r="D282" s="45"/>
      <c r="E282" s="45"/>
      <c r="F282" s="45"/>
      <c r="G282" s="45"/>
      <c r="H282" s="45"/>
      <c r="I282" s="45"/>
      <c r="J282" s="45"/>
      <c r="K282" s="45"/>
      <c r="L282" s="45"/>
      <c r="M282" s="45"/>
      <c r="N282" s="45"/>
      <c r="O282" s="45"/>
      <c r="P282" s="45"/>
      <c r="Q282" s="45"/>
      <c r="R282" s="45"/>
    </row>
    <row r="284" spans="2:18">
      <c r="B284" s="43"/>
    </row>
    <row r="285" spans="2:18">
      <c r="B285" s="57"/>
      <c r="C285" s="58"/>
      <c r="D285" s="45"/>
      <c r="E285" s="45"/>
      <c r="F285" s="45"/>
      <c r="G285" s="45"/>
      <c r="H285" s="45"/>
      <c r="I285" s="45"/>
      <c r="J285" s="45"/>
      <c r="K285" s="45"/>
      <c r="L285" s="45"/>
      <c r="M285" s="45"/>
      <c r="N285" s="45"/>
      <c r="O285" s="45"/>
      <c r="P285" s="45"/>
      <c r="Q285" s="45"/>
      <c r="R285" s="45"/>
    </row>
    <row r="286" spans="2:18">
      <c r="B286" s="57"/>
      <c r="C286" s="58"/>
      <c r="D286" s="51"/>
      <c r="E286" s="51"/>
      <c r="F286" s="51"/>
      <c r="G286" s="51"/>
      <c r="H286" s="51"/>
      <c r="I286" s="51"/>
      <c r="J286" s="51"/>
      <c r="K286" s="51"/>
      <c r="L286" s="51"/>
      <c r="M286" s="51"/>
      <c r="N286" s="51"/>
      <c r="O286" s="51"/>
      <c r="P286" s="51"/>
      <c r="Q286" s="51"/>
      <c r="R286" s="51"/>
    </row>
    <row r="287" spans="2:18">
      <c r="B287" s="57"/>
      <c r="C287" s="58"/>
      <c r="D287" s="45"/>
      <c r="E287" s="45"/>
      <c r="F287" s="45"/>
      <c r="G287" s="45"/>
      <c r="H287" s="45"/>
      <c r="I287" s="45"/>
      <c r="J287" s="45"/>
      <c r="K287" s="45"/>
      <c r="L287" s="45"/>
      <c r="M287" s="45"/>
      <c r="N287" s="45"/>
      <c r="O287" s="45"/>
      <c r="P287" s="45"/>
      <c r="Q287" s="45"/>
      <c r="R287" s="45"/>
    </row>
    <row r="288" spans="2:18">
      <c r="B288" s="57"/>
      <c r="C288" s="58"/>
      <c r="D288" s="45"/>
      <c r="E288" s="45"/>
      <c r="F288" s="45"/>
      <c r="G288" s="45"/>
      <c r="H288" s="45"/>
      <c r="I288" s="45"/>
      <c r="J288" s="45"/>
      <c r="K288" s="45"/>
      <c r="L288" s="45"/>
      <c r="M288" s="45"/>
      <c r="N288" s="45"/>
      <c r="O288" s="45"/>
      <c r="P288" s="45"/>
      <c r="Q288" s="45"/>
      <c r="R288" s="45"/>
    </row>
    <row r="289" spans="2:18">
      <c r="B289" s="57"/>
      <c r="C289" s="58"/>
      <c r="D289" s="45"/>
      <c r="E289" s="45"/>
      <c r="F289" s="45"/>
      <c r="G289" s="45"/>
      <c r="H289" s="45"/>
      <c r="I289" s="45"/>
      <c r="J289" s="45"/>
      <c r="K289" s="45"/>
      <c r="L289" s="45"/>
      <c r="M289" s="45"/>
      <c r="N289" s="45"/>
      <c r="O289" s="45"/>
      <c r="P289" s="45"/>
      <c r="Q289" s="45"/>
      <c r="R289" s="45"/>
    </row>
    <row r="290" spans="2:18">
      <c r="B290" s="57"/>
      <c r="C290" s="58"/>
      <c r="D290" s="45"/>
      <c r="E290" s="45"/>
      <c r="F290" s="45"/>
      <c r="G290" s="45"/>
      <c r="H290" s="45"/>
      <c r="I290" s="45"/>
      <c r="J290" s="45"/>
      <c r="K290" s="45"/>
      <c r="L290" s="45"/>
      <c r="M290" s="45"/>
      <c r="N290" s="45"/>
      <c r="O290" s="45"/>
      <c r="P290" s="45"/>
      <c r="Q290" s="45"/>
      <c r="R290" s="45"/>
    </row>
    <row r="291" spans="2:18">
      <c r="B291" s="57"/>
      <c r="C291" s="58"/>
      <c r="D291" s="45"/>
      <c r="E291" s="45"/>
      <c r="F291" s="45"/>
      <c r="G291" s="45"/>
      <c r="H291" s="45"/>
      <c r="I291" s="45"/>
      <c r="J291" s="45"/>
      <c r="K291" s="45"/>
      <c r="L291" s="45"/>
      <c r="M291" s="45"/>
      <c r="N291" s="45"/>
      <c r="O291" s="45"/>
      <c r="P291" s="45"/>
      <c r="Q291" s="45"/>
      <c r="R291" s="45"/>
    </row>
    <row r="292" spans="2:18">
      <c r="B292" s="57"/>
      <c r="C292" s="58"/>
      <c r="D292" s="45"/>
      <c r="E292" s="45"/>
      <c r="F292" s="45"/>
      <c r="G292" s="45"/>
      <c r="H292" s="45"/>
      <c r="I292" s="45"/>
      <c r="J292" s="45"/>
      <c r="K292" s="45"/>
      <c r="L292" s="45"/>
      <c r="M292" s="45"/>
      <c r="N292" s="45"/>
      <c r="O292" s="45"/>
      <c r="P292" s="45"/>
      <c r="Q292" s="45"/>
      <c r="R292" s="45"/>
    </row>
    <row r="293" spans="2:18">
      <c r="B293" s="57"/>
      <c r="C293" s="58"/>
      <c r="D293" s="45"/>
      <c r="E293" s="45"/>
      <c r="F293" s="45"/>
      <c r="G293" s="45"/>
      <c r="H293" s="45"/>
      <c r="I293" s="45"/>
      <c r="J293" s="45"/>
      <c r="K293" s="45"/>
      <c r="L293" s="45"/>
      <c r="M293" s="45"/>
      <c r="N293" s="45"/>
      <c r="O293" s="45"/>
      <c r="P293" s="45"/>
      <c r="Q293" s="45"/>
      <c r="R293" s="45"/>
    </row>
    <row r="294" spans="2:18">
      <c r="B294" s="57"/>
      <c r="C294" s="58"/>
      <c r="D294" s="45"/>
      <c r="E294" s="45"/>
      <c r="F294" s="45"/>
      <c r="G294" s="45"/>
      <c r="H294" s="45"/>
      <c r="I294" s="45"/>
      <c r="J294" s="45"/>
      <c r="K294" s="45"/>
      <c r="L294" s="45"/>
      <c r="M294" s="45"/>
      <c r="N294" s="45"/>
      <c r="O294" s="45"/>
      <c r="P294" s="45"/>
      <c r="Q294" s="45"/>
      <c r="R294" s="45"/>
    </row>
    <row r="295" spans="2:18">
      <c r="B295" s="57"/>
      <c r="C295" s="58"/>
      <c r="D295" s="45"/>
      <c r="E295" s="45"/>
      <c r="F295" s="45"/>
      <c r="G295" s="45"/>
      <c r="H295" s="45"/>
      <c r="I295" s="45"/>
      <c r="J295" s="45"/>
      <c r="K295" s="45"/>
      <c r="L295" s="45"/>
      <c r="M295" s="45"/>
      <c r="N295" s="45"/>
      <c r="O295" s="45"/>
      <c r="P295" s="45"/>
      <c r="Q295" s="45"/>
      <c r="R295" s="45"/>
    </row>
    <row r="296" spans="2:18">
      <c r="B296" s="57"/>
      <c r="C296" s="58"/>
      <c r="D296" s="45"/>
      <c r="E296" s="45"/>
      <c r="F296" s="45"/>
      <c r="G296" s="45"/>
      <c r="H296" s="45"/>
      <c r="I296" s="45"/>
      <c r="J296" s="45"/>
      <c r="K296" s="45"/>
      <c r="L296" s="45"/>
      <c r="M296" s="45"/>
      <c r="N296" s="45"/>
      <c r="O296" s="45"/>
      <c r="P296" s="45"/>
      <c r="Q296" s="45"/>
      <c r="R296" s="45"/>
    </row>
    <row r="297" spans="2:18">
      <c r="B297" s="57"/>
      <c r="C297" s="58"/>
      <c r="D297" s="45"/>
      <c r="E297" s="45"/>
      <c r="F297" s="45"/>
      <c r="G297" s="45"/>
      <c r="H297" s="45"/>
      <c r="I297" s="45"/>
      <c r="J297" s="45"/>
      <c r="K297" s="45"/>
      <c r="L297" s="45"/>
      <c r="M297" s="45"/>
      <c r="N297" s="45"/>
      <c r="O297" s="45"/>
      <c r="P297" s="45"/>
      <c r="Q297" s="45"/>
      <c r="R297" s="45"/>
    </row>
    <row r="298" spans="2:18">
      <c r="B298" s="57"/>
      <c r="C298" s="58"/>
      <c r="D298" s="45"/>
      <c r="E298" s="45"/>
      <c r="F298" s="45"/>
      <c r="G298" s="45"/>
      <c r="H298" s="45"/>
      <c r="I298" s="45"/>
      <c r="J298" s="45"/>
      <c r="K298" s="45"/>
      <c r="L298" s="45"/>
      <c r="M298" s="45"/>
      <c r="N298" s="45"/>
      <c r="O298" s="45"/>
      <c r="P298" s="45"/>
      <c r="Q298" s="45"/>
      <c r="R298" s="45"/>
    </row>
    <row r="299" spans="2:18">
      <c r="B299" s="57"/>
      <c r="C299" s="58"/>
      <c r="D299" s="45"/>
      <c r="E299" s="45"/>
      <c r="F299" s="45"/>
      <c r="G299" s="45"/>
      <c r="H299" s="45"/>
      <c r="I299" s="45"/>
      <c r="J299" s="45"/>
      <c r="K299" s="45"/>
      <c r="L299" s="45"/>
      <c r="M299" s="45"/>
      <c r="N299" s="45"/>
      <c r="O299" s="45"/>
      <c r="P299" s="45"/>
      <c r="Q299" s="45"/>
      <c r="R299" s="45"/>
    </row>
    <row r="300" spans="2:18">
      <c r="B300" s="57"/>
      <c r="C300" s="58"/>
      <c r="D300" s="45"/>
      <c r="E300" s="45"/>
      <c r="F300" s="45"/>
      <c r="G300" s="45"/>
      <c r="H300" s="45"/>
      <c r="I300" s="45"/>
      <c r="J300" s="45"/>
      <c r="K300" s="45"/>
      <c r="L300" s="45"/>
      <c r="M300" s="45"/>
      <c r="N300" s="45"/>
      <c r="O300" s="45"/>
      <c r="P300" s="45"/>
      <c r="Q300" s="45"/>
      <c r="R300" s="45"/>
    </row>
    <row r="301" spans="2:18">
      <c r="B301" s="57"/>
      <c r="C301" s="58"/>
      <c r="D301" s="45"/>
      <c r="E301" s="45"/>
      <c r="F301" s="45"/>
      <c r="G301" s="45"/>
      <c r="H301" s="45"/>
      <c r="I301" s="45"/>
      <c r="J301" s="45"/>
      <c r="K301" s="45"/>
      <c r="L301" s="45"/>
      <c r="M301" s="45"/>
      <c r="N301" s="45"/>
      <c r="O301" s="45"/>
      <c r="P301" s="45"/>
      <c r="Q301" s="45"/>
      <c r="R301" s="45"/>
    </row>
    <row r="302" spans="2:18">
      <c r="B302" s="57"/>
      <c r="C302" s="58"/>
      <c r="D302" s="51"/>
      <c r="E302" s="51"/>
      <c r="F302" s="51"/>
      <c r="G302" s="51"/>
      <c r="H302" s="51"/>
      <c r="I302" s="51"/>
      <c r="J302" s="51"/>
      <c r="K302" s="51"/>
      <c r="L302" s="51"/>
      <c r="M302" s="51"/>
      <c r="N302" s="51"/>
      <c r="O302" s="51"/>
      <c r="P302" s="51"/>
      <c r="Q302" s="51"/>
      <c r="R302" s="51"/>
    </row>
    <row r="303" spans="2:18">
      <c r="B303" s="57"/>
      <c r="C303" s="58"/>
      <c r="D303" s="45"/>
      <c r="E303" s="45"/>
      <c r="F303" s="45"/>
      <c r="G303" s="45"/>
      <c r="H303" s="45"/>
      <c r="I303" s="45"/>
      <c r="J303" s="45"/>
      <c r="K303" s="45"/>
      <c r="L303" s="45"/>
      <c r="M303" s="45"/>
      <c r="N303" s="45"/>
      <c r="O303" s="45"/>
      <c r="P303" s="45"/>
      <c r="Q303" s="45"/>
      <c r="R303" s="45"/>
    </row>
    <row r="304" spans="2:18">
      <c r="B304" s="57"/>
      <c r="C304" s="58"/>
      <c r="D304" s="45"/>
      <c r="E304" s="45"/>
      <c r="F304" s="45"/>
      <c r="G304" s="45"/>
      <c r="H304" s="45"/>
      <c r="I304" s="45"/>
      <c r="J304" s="45"/>
      <c r="K304" s="45"/>
      <c r="L304" s="45"/>
      <c r="M304" s="45"/>
      <c r="N304" s="45"/>
      <c r="O304" s="45"/>
      <c r="P304" s="45"/>
      <c r="Q304" s="45"/>
      <c r="R304" s="45"/>
    </row>
    <row r="305" spans="2:18">
      <c r="B305" s="57"/>
      <c r="C305" s="58"/>
      <c r="D305" s="45"/>
      <c r="E305" s="45"/>
      <c r="F305" s="45"/>
      <c r="G305" s="45"/>
      <c r="H305" s="45"/>
      <c r="I305" s="45"/>
      <c r="J305" s="45"/>
      <c r="K305" s="45"/>
      <c r="L305" s="45"/>
      <c r="M305" s="45"/>
      <c r="N305" s="45"/>
      <c r="O305" s="45"/>
      <c r="P305" s="45"/>
      <c r="Q305" s="45"/>
      <c r="R305" s="45"/>
    </row>
    <row r="306" spans="2:18">
      <c r="B306" s="57"/>
      <c r="C306" s="58"/>
      <c r="D306" s="45"/>
      <c r="E306" s="45"/>
      <c r="F306" s="45"/>
      <c r="G306" s="45"/>
      <c r="H306" s="45"/>
      <c r="I306" s="45"/>
      <c r="J306" s="45"/>
      <c r="K306" s="45"/>
      <c r="L306" s="45"/>
      <c r="M306" s="45"/>
      <c r="N306" s="45"/>
      <c r="O306" s="45"/>
      <c r="P306" s="45"/>
      <c r="Q306" s="45"/>
      <c r="R306" s="45"/>
    </row>
    <row r="307" spans="2:18">
      <c r="B307" s="57"/>
      <c r="C307" s="58"/>
      <c r="D307" s="45"/>
      <c r="E307" s="45"/>
      <c r="F307" s="45"/>
      <c r="G307" s="45"/>
      <c r="H307" s="45"/>
      <c r="I307" s="45"/>
      <c r="J307" s="45"/>
      <c r="K307" s="45"/>
      <c r="L307" s="45"/>
      <c r="M307" s="45"/>
      <c r="N307" s="45"/>
      <c r="O307" s="45"/>
      <c r="P307" s="45"/>
      <c r="Q307" s="45"/>
      <c r="R307" s="45"/>
    </row>
    <row r="308" spans="2:18">
      <c r="B308" s="57"/>
      <c r="C308" s="58"/>
      <c r="D308" s="45"/>
      <c r="E308" s="45"/>
      <c r="F308" s="45"/>
      <c r="G308" s="45"/>
      <c r="H308" s="45"/>
      <c r="I308" s="45"/>
      <c r="J308" s="45"/>
      <c r="K308" s="45"/>
      <c r="L308" s="45"/>
      <c r="M308" s="45"/>
      <c r="N308" s="45"/>
      <c r="O308" s="45"/>
      <c r="P308" s="45"/>
      <c r="Q308" s="45"/>
      <c r="R308" s="45"/>
    </row>
    <row r="309" spans="2:18">
      <c r="B309" s="57"/>
      <c r="C309" s="58"/>
      <c r="D309" s="45"/>
      <c r="E309" s="45"/>
      <c r="F309" s="45"/>
      <c r="G309" s="45"/>
      <c r="H309" s="45"/>
      <c r="I309" s="45"/>
      <c r="J309" s="45"/>
      <c r="K309" s="45"/>
      <c r="L309" s="45"/>
      <c r="M309" s="45"/>
      <c r="N309" s="45"/>
      <c r="O309" s="45"/>
      <c r="P309" s="45"/>
      <c r="Q309" s="45"/>
      <c r="R309" s="45"/>
    </row>
    <row r="310" spans="2:18">
      <c r="B310" s="57"/>
      <c r="C310" s="58"/>
      <c r="D310" s="45"/>
      <c r="E310" s="45"/>
      <c r="F310" s="45"/>
      <c r="G310" s="45"/>
      <c r="H310" s="45"/>
      <c r="I310" s="45"/>
      <c r="J310" s="45"/>
      <c r="K310" s="45"/>
      <c r="L310" s="45"/>
      <c r="M310" s="45"/>
      <c r="N310" s="45"/>
      <c r="O310" s="45"/>
      <c r="P310" s="45"/>
      <c r="Q310" s="45"/>
      <c r="R310" s="45"/>
    </row>
    <row r="311" spans="2:18">
      <c r="B311" s="57"/>
      <c r="C311" s="58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</row>
    <row r="312" spans="2:18">
      <c r="B312" s="57"/>
      <c r="C312" s="58"/>
      <c r="D312" s="45"/>
      <c r="E312" s="45"/>
      <c r="F312" s="45"/>
      <c r="G312" s="45"/>
      <c r="H312" s="45"/>
      <c r="I312" s="45"/>
      <c r="J312" s="45"/>
      <c r="K312" s="45"/>
      <c r="L312" s="45"/>
      <c r="M312" s="45"/>
      <c r="N312" s="45"/>
      <c r="O312" s="45"/>
      <c r="P312" s="45"/>
      <c r="Q312" s="45"/>
      <c r="R312" s="45"/>
    </row>
    <row r="313" spans="2:18">
      <c r="B313" s="57"/>
      <c r="C313" s="58"/>
      <c r="D313" s="45"/>
      <c r="E313" s="45"/>
      <c r="F313" s="45"/>
      <c r="G313" s="45"/>
      <c r="H313" s="45"/>
      <c r="I313" s="45"/>
      <c r="J313" s="45"/>
      <c r="K313" s="45"/>
      <c r="L313" s="45"/>
      <c r="M313" s="45"/>
      <c r="N313" s="45"/>
      <c r="O313" s="45"/>
      <c r="P313" s="45"/>
      <c r="Q313" s="45"/>
      <c r="R313" s="45"/>
    </row>
    <row r="315" spans="2:18">
      <c r="B315" s="43"/>
    </row>
    <row r="316" spans="2:18">
      <c r="B316" s="57"/>
      <c r="C316" s="58"/>
      <c r="D316" s="45"/>
      <c r="E316" s="45"/>
      <c r="F316" s="45"/>
      <c r="G316" s="45"/>
      <c r="H316" s="45"/>
      <c r="I316" s="45"/>
      <c r="J316" s="45"/>
      <c r="K316" s="45"/>
      <c r="L316" s="45"/>
      <c r="M316" s="45"/>
      <c r="N316" s="45"/>
      <c r="O316" s="45"/>
      <c r="P316" s="45"/>
      <c r="Q316" s="45"/>
      <c r="R316" s="45"/>
    </row>
    <row r="317" spans="2:18">
      <c r="B317" s="57"/>
      <c r="C317" s="58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  <c r="R317" s="51"/>
    </row>
    <row r="318" spans="2:18">
      <c r="B318" s="57"/>
      <c r="C318" s="58"/>
      <c r="D318" s="45"/>
      <c r="E318" s="45"/>
      <c r="F318" s="45"/>
      <c r="G318" s="45"/>
      <c r="H318" s="45"/>
      <c r="I318" s="45"/>
      <c r="J318" s="45"/>
      <c r="K318" s="45"/>
      <c r="L318" s="45"/>
      <c r="M318" s="45"/>
      <c r="N318" s="45"/>
      <c r="O318" s="45"/>
      <c r="P318" s="45"/>
      <c r="Q318" s="45"/>
      <c r="R318" s="45"/>
    </row>
    <row r="319" spans="2:18">
      <c r="B319" s="57"/>
      <c r="C319" s="58"/>
      <c r="D319" s="45"/>
      <c r="E319" s="45"/>
      <c r="F319" s="45"/>
      <c r="G319" s="45"/>
      <c r="H319" s="45"/>
      <c r="I319" s="45"/>
      <c r="J319" s="45"/>
      <c r="K319" s="45"/>
      <c r="L319" s="45"/>
      <c r="M319" s="45"/>
      <c r="N319" s="45"/>
      <c r="O319" s="45"/>
      <c r="P319" s="45"/>
      <c r="Q319" s="45"/>
      <c r="R319" s="45"/>
    </row>
    <row r="320" spans="2:18">
      <c r="B320" s="57"/>
      <c r="C320" s="58"/>
      <c r="D320" s="45"/>
      <c r="E320" s="45"/>
      <c r="F320" s="45"/>
      <c r="G320" s="45"/>
      <c r="H320" s="45"/>
      <c r="I320" s="45"/>
      <c r="J320" s="45"/>
      <c r="K320" s="45"/>
      <c r="L320" s="45"/>
      <c r="M320" s="45"/>
      <c r="N320" s="45"/>
      <c r="O320" s="45"/>
      <c r="P320" s="45"/>
      <c r="Q320" s="45"/>
      <c r="R320" s="45"/>
    </row>
    <row r="321" spans="2:18">
      <c r="B321" s="57"/>
      <c r="C321" s="58"/>
      <c r="D321" s="45"/>
      <c r="E321" s="45"/>
      <c r="F321" s="45"/>
      <c r="G321" s="45"/>
      <c r="H321" s="45"/>
      <c r="I321" s="45"/>
      <c r="J321" s="45"/>
      <c r="K321" s="45"/>
      <c r="L321" s="45"/>
      <c r="M321" s="45"/>
      <c r="N321" s="45"/>
      <c r="O321" s="45"/>
      <c r="P321" s="45"/>
      <c r="Q321" s="45"/>
      <c r="R321" s="45"/>
    </row>
    <row r="322" spans="2:18">
      <c r="B322" s="57"/>
      <c r="C322" s="58"/>
      <c r="D322" s="45"/>
      <c r="E322" s="45"/>
      <c r="F322" s="45"/>
      <c r="G322" s="45"/>
      <c r="H322" s="45"/>
      <c r="I322" s="45"/>
      <c r="J322" s="45"/>
      <c r="K322" s="45"/>
      <c r="L322" s="45"/>
      <c r="M322" s="45"/>
      <c r="N322" s="45"/>
      <c r="O322" s="45"/>
      <c r="P322" s="45"/>
      <c r="Q322" s="45"/>
      <c r="R322" s="45"/>
    </row>
    <row r="323" spans="2:18">
      <c r="B323" s="57"/>
      <c r="C323" s="58"/>
      <c r="D323" s="45"/>
      <c r="E323" s="45"/>
      <c r="F323" s="45"/>
      <c r="G323" s="45"/>
      <c r="H323" s="45"/>
      <c r="I323" s="45"/>
      <c r="J323" s="45"/>
      <c r="K323" s="45"/>
      <c r="L323" s="45"/>
      <c r="M323" s="45"/>
      <c r="N323" s="45"/>
      <c r="O323" s="45"/>
      <c r="P323" s="45"/>
      <c r="Q323" s="45"/>
      <c r="R323" s="45"/>
    </row>
    <row r="324" spans="2:18">
      <c r="B324" s="57"/>
      <c r="C324" s="58"/>
      <c r="D324" s="45"/>
      <c r="E324" s="45"/>
      <c r="F324" s="45"/>
      <c r="G324" s="45"/>
      <c r="H324" s="45"/>
      <c r="I324" s="45"/>
      <c r="J324" s="45"/>
      <c r="K324" s="45"/>
      <c r="L324" s="45"/>
      <c r="M324" s="45"/>
      <c r="N324" s="45"/>
      <c r="O324" s="45"/>
      <c r="P324" s="45"/>
      <c r="Q324" s="45"/>
      <c r="R324" s="45"/>
    </row>
    <row r="325" spans="2:18">
      <c r="B325" s="57"/>
      <c r="C325" s="58"/>
      <c r="D325" s="45"/>
      <c r="E325" s="45"/>
      <c r="F325" s="45"/>
      <c r="G325" s="45"/>
      <c r="H325" s="45"/>
      <c r="I325" s="45"/>
      <c r="J325" s="45"/>
      <c r="K325" s="45"/>
      <c r="L325" s="45"/>
      <c r="M325" s="45"/>
      <c r="N325" s="45"/>
      <c r="O325" s="45"/>
      <c r="P325" s="45"/>
      <c r="Q325" s="45"/>
      <c r="R325" s="45"/>
    </row>
    <row r="326" spans="2:18">
      <c r="B326" s="57"/>
      <c r="C326" s="58"/>
      <c r="D326" s="45"/>
      <c r="E326" s="45"/>
      <c r="F326" s="45"/>
      <c r="G326" s="45"/>
      <c r="H326" s="45"/>
      <c r="I326" s="45"/>
      <c r="J326" s="45"/>
      <c r="K326" s="45"/>
      <c r="L326" s="45"/>
      <c r="M326" s="45"/>
      <c r="N326" s="45"/>
      <c r="O326" s="45"/>
      <c r="P326" s="45"/>
      <c r="Q326" s="45"/>
      <c r="R326" s="45"/>
    </row>
    <row r="327" spans="2:18">
      <c r="B327" s="57"/>
      <c r="C327" s="58"/>
      <c r="D327" s="45"/>
      <c r="E327" s="45"/>
      <c r="F327" s="45"/>
      <c r="G327" s="45"/>
      <c r="H327" s="45"/>
      <c r="I327" s="45"/>
      <c r="J327" s="45"/>
      <c r="K327" s="45"/>
      <c r="L327" s="45"/>
      <c r="M327" s="45"/>
      <c r="N327" s="45"/>
      <c r="O327" s="45"/>
      <c r="P327" s="45"/>
      <c r="Q327" s="45"/>
      <c r="R327" s="45"/>
    </row>
    <row r="328" spans="2:18">
      <c r="B328" s="57"/>
      <c r="C328" s="58"/>
      <c r="D328" s="45"/>
      <c r="E328" s="45"/>
      <c r="F328" s="45"/>
      <c r="G328" s="45"/>
      <c r="H328" s="45"/>
      <c r="I328" s="45"/>
      <c r="J328" s="45"/>
      <c r="K328" s="45"/>
      <c r="L328" s="45"/>
      <c r="M328" s="45"/>
      <c r="N328" s="45"/>
      <c r="O328" s="45"/>
      <c r="P328" s="45"/>
      <c r="Q328" s="45"/>
      <c r="R328" s="45"/>
    </row>
    <row r="329" spans="2:18">
      <c r="B329" s="57"/>
      <c r="C329" s="58"/>
      <c r="D329" s="45"/>
      <c r="E329" s="45"/>
      <c r="F329" s="45"/>
      <c r="G329" s="45"/>
      <c r="H329" s="45"/>
      <c r="I329" s="45"/>
      <c r="J329" s="45"/>
      <c r="K329" s="45"/>
      <c r="L329" s="45"/>
      <c r="M329" s="45"/>
      <c r="N329" s="45"/>
      <c r="O329" s="45"/>
      <c r="P329" s="45"/>
      <c r="Q329" s="45"/>
      <c r="R329" s="45"/>
    </row>
    <row r="330" spans="2:18">
      <c r="B330" s="57"/>
      <c r="C330" s="58"/>
      <c r="D330" s="45"/>
      <c r="E330" s="45"/>
      <c r="F330" s="45"/>
      <c r="G330" s="45"/>
      <c r="H330" s="45"/>
      <c r="I330" s="45"/>
      <c r="J330" s="45"/>
      <c r="K330" s="45"/>
      <c r="L330" s="45"/>
      <c r="M330" s="45"/>
      <c r="N330" s="45"/>
      <c r="O330" s="45"/>
      <c r="P330" s="45"/>
      <c r="Q330" s="45"/>
      <c r="R330" s="45"/>
    </row>
    <row r="331" spans="2:18">
      <c r="B331" s="57"/>
      <c r="C331" s="58"/>
      <c r="D331" s="45"/>
      <c r="E331" s="45"/>
      <c r="F331" s="45"/>
      <c r="G331" s="45"/>
      <c r="H331" s="45"/>
      <c r="I331" s="45"/>
      <c r="J331" s="45"/>
      <c r="K331" s="45"/>
      <c r="L331" s="45"/>
      <c r="M331" s="45"/>
      <c r="N331" s="45"/>
      <c r="O331" s="45"/>
      <c r="P331" s="45"/>
      <c r="Q331" s="45"/>
      <c r="R331" s="45"/>
    </row>
    <row r="332" spans="2:18">
      <c r="B332" s="57"/>
      <c r="C332" s="58"/>
      <c r="D332" s="45"/>
      <c r="E332" s="45"/>
      <c r="F332" s="45"/>
      <c r="G332" s="45"/>
      <c r="H332" s="45"/>
      <c r="I332" s="45"/>
      <c r="J332" s="45"/>
      <c r="K332" s="45"/>
      <c r="L332" s="45"/>
      <c r="M332" s="45"/>
      <c r="N332" s="45"/>
      <c r="O332" s="45"/>
      <c r="P332" s="45"/>
      <c r="Q332" s="45"/>
      <c r="R332" s="45"/>
    </row>
    <row r="333" spans="2:18">
      <c r="B333" s="57"/>
      <c r="C333" s="58"/>
      <c r="D333" s="51"/>
      <c r="E333" s="51"/>
      <c r="F333" s="51"/>
      <c r="G333" s="51"/>
      <c r="H333" s="51"/>
      <c r="I333" s="51"/>
      <c r="J333" s="51"/>
      <c r="K333" s="51"/>
      <c r="L333" s="51"/>
      <c r="M333" s="51"/>
      <c r="N333" s="51"/>
      <c r="O333" s="51"/>
      <c r="P333" s="51"/>
      <c r="Q333" s="51"/>
      <c r="R333" s="51"/>
    </row>
    <row r="334" spans="2:18">
      <c r="B334" s="57"/>
      <c r="C334" s="58"/>
      <c r="D334" s="45"/>
      <c r="E334" s="45"/>
      <c r="F334" s="45"/>
      <c r="G334" s="45"/>
      <c r="H334" s="45"/>
      <c r="I334" s="45"/>
      <c r="J334" s="45"/>
      <c r="K334" s="45"/>
      <c r="L334" s="45"/>
      <c r="M334" s="45"/>
      <c r="N334" s="45"/>
      <c r="O334" s="45"/>
      <c r="P334" s="45"/>
      <c r="Q334" s="45"/>
      <c r="R334" s="45"/>
    </row>
    <row r="335" spans="2:18">
      <c r="B335" s="57"/>
      <c r="C335" s="58"/>
      <c r="D335" s="45"/>
      <c r="E335" s="45"/>
      <c r="F335" s="45"/>
      <c r="G335" s="45"/>
      <c r="H335" s="45"/>
      <c r="I335" s="45"/>
      <c r="J335" s="45"/>
      <c r="K335" s="45"/>
      <c r="L335" s="45"/>
      <c r="M335" s="45"/>
      <c r="N335" s="45"/>
      <c r="O335" s="45"/>
      <c r="P335" s="45"/>
      <c r="Q335" s="45"/>
      <c r="R335" s="45"/>
    </row>
    <row r="336" spans="2:18">
      <c r="B336" s="57"/>
      <c r="C336" s="58"/>
      <c r="D336" s="45"/>
      <c r="E336" s="45"/>
      <c r="F336" s="45"/>
      <c r="G336" s="45"/>
      <c r="H336" s="45"/>
      <c r="I336" s="45"/>
      <c r="J336" s="45"/>
      <c r="K336" s="45"/>
      <c r="L336" s="45"/>
      <c r="M336" s="45"/>
      <c r="N336" s="45"/>
      <c r="O336" s="45"/>
      <c r="P336" s="45"/>
      <c r="Q336" s="45"/>
      <c r="R336" s="45"/>
    </row>
    <row r="337" spans="2:18">
      <c r="B337" s="57"/>
      <c r="C337" s="58"/>
      <c r="D337" s="45"/>
      <c r="E337" s="45"/>
      <c r="F337" s="45"/>
      <c r="G337" s="45"/>
      <c r="H337" s="45"/>
      <c r="I337" s="45"/>
      <c r="J337" s="45"/>
      <c r="K337" s="45"/>
      <c r="L337" s="45"/>
      <c r="M337" s="45"/>
      <c r="N337" s="45"/>
      <c r="O337" s="45"/>
      <c r="P337" s="45"/>
      <c r="Q337" s="45"/>
      <c r="R337" s="45"/>
    </row>
    <row r="338" spans="2:18">
      <c r="B338" s="57"/>
      <c r="C338" s="58"/>
      <c r="D338" s="45"/>
      <c r="E338" s="45"/>
      <c r="F338" s="45"/>
      <c r="G338" s="45"/>
      <c r="H338" s="45"/>
      <c r="I338" s="45"/>
      <c r="J338" s="45"/>
      <c r="K338" s="45"/>
      <c r="L338" s="45"/>
      <c r="M338" s="45"/>
      <c r="N338" s="45"/>
      <c r="O338" s="45"/>
      <c r="P338" s="45"/>
      <c r="Q338" s="45"/>
      <c r="R338" s="45"/>
    </row>
    <row r="339" spans="2:18">
      <c r="B339" s="57"/>
      <c r="C339" s="58"/>
      <c r="D339" s="45"/>
      <c r="E339" s="45"/>
      <c r="F339" s="45"/>
      <c r="G339" s="45"/>
      <c r="H339" s="45"/>
      <c r="I339" s="45"/>
      <c r="J339" s="45"/>
      <c r="K339" s="45"/>
      <c r="L339" s="45"/>
      <c r="M339" s="45"/>
      <c r="N339" s="45"/>
      <c r="O339" s="45"/>
      <c r="P339" s="45"/>
      <c r="Q339" s="45"/>
      <c r="R339" s="45"/>
    </row>
    <row r="340" spans="2:18">
      <c r="B340" s="57"/>
      <c r="C340" s="58"/>
      <c r="D340" s="45"/>
      <c r="E340" s="45"/>
      <c r="F340" s="45"/>
      <c r="G340" s="45"/>
      <c r="H340" s="45"/>
      <c r="I340" s="45"/>
      <c r="J340" s="45"/>
      <c r="K340" s="45"/>
      <c r="L340" s="45"/>
      <c r="M340" s="45"/>
      <c r="N340" s="45"/>
      <c r="O340" s="45"/>
      <c r="P340" s="45"/>
      <c r="Q340" s="45"/>
      <c r="R340" s="45"/>
    </row>
    <row r="341" spans="2:18">
      <c r="B341" s="57"/>
      <c r="C341" s="58"/>
      <c r="D341" s="45"/>
      <c r="E341" s="45"/>
      <c r="F341" s="45"/>
      <c r="G341" s="45"/>
      <c r="H341" s="45"/>
      <c r="I341" s="45"/>
      <c r="J341" s="45"/>
      <c r="K341" s="45"/>
      <c r="L341" s="45"/>
      <c r="M341" s="45"/>
      <c r="N341" s="45"/>
      <c r="O341" s="45"/>
      <c r="P341" s="45"/>
      <c r="Q341" s="45"/>
      <c r="R341" s="45"/>
    </row>
    <row r="342" spans="2:18">
      <c r="B342" s="57"/>
      <c r="C342" s="58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</row>
    <row r="343" spans="2:18">
      <c r="B343" s="57"/>
      <c r="C343" s="58"/>
      <c r="D343" s="45"/>
      <c r="E343" s="45"/>
      <c r="F343" s="45"/>
      <c r="G343" s="45"/>
      <c r="H343" s="45"/>
      <c r="I343" s="45"/>
      <c r="J343" s="45"/>
      <c r="K343" s="45"/>
      <c r="L343" s="45"/>
      <c r="M343" s="45"/>
      <c r="N343" s="45"/>
      <c r="O343" s="45"/>
      <c r="P343" s="45"/>
      <c r="Q343" s="45"/>
      <c r="R343" s="45"/>
    </row>
    <row r="344" spans="2:18">
      <c r="B344" s="57"/>
      <c r="C344" s="58"/>
      <c r="D344" s="45"/>
      <c r="E344" s="45"/>
      <c r="F344" s="45"/>
      <c r="G344" s="45"/>
      <c r="H344" s="45"/>
      <c r="I344" s="45"/>
      <c r="J344" s="45"/>
      <c r="K344" s="45"/>
      <c r="L344" s="45"/>
      <c r="M344" s="45"/>
      <c r="N344" s="45"/>
      <c r="O344" s="45"/>
      <c r="P344" s="45"/>
      <c r="Q344" s="45"/>
      <c r="R344" s="45"/>
    </row>
    <row r="346" spans="2:18">
      <c r="B346" s="43"/>
    </row>
    <row r="347" spans="2:18">
      <c r="B347" s="57"/>
      <c r="C347" s="58"/>
      <c r="D347" s="45"/>
      <c r="E347" s="45"/>
      <c r="F347" s="45"/>
      <c r="G347" s="45"/>
      <c r="H347" s="45"/>
      <c r="I347" s="45"/>
      <c r="J347" s="45"/>
      <c r="K347" s="45"/>
      <c r="L347" s="45"/>
      <c r="M347" s="45"/>
      <c r="N347" s="45"/>
      <c r="O347" s="45"/>
      <c r="P347" s="45"/>
      <c r="Q347" s="45"/>
      <c r="R347" s="45"/>
    </row>
    <row r="348" spans="2:18">
      <c r="B348" s="57"/>
      <c r="C348" s="58"/>
      <c r="D348" s="51"/>
      <c r="E348" s="51"/>
      <c r="F348" s="51"/>
      <c r="G348" s="51"/>
      <c r="H348" s="51"/>
      <c r="I348" s="51"/>
      <c r="J348" s="51"/>
      <c r="K348" s="51"/>
      <c r="L348" s="51"/>
      <c r="M348" s="51"/>
      <c r="N348" s="51"/>
      <c r="O348" s="51"/>
      <c r="P348" s="51"/>
      <c r="Q348" s="51"/>
      <c r="R348" s="51"/>
    </row>
    <row r="349" spans="2:18">
      <c r="B349" s="57"/>
      <c r="C349" s="58"/>
      <c r="D349" s="45"/>
      <c r="E349" s="45"/>
      <c r="F349" s="45"/>
      <c r="G349" s="45"/>
      <c r="H349" s="45"/>
      <c r="I349" s="45"/>
      <c r="J349" s="45"/>
      <c r="K349" s="45"/>
      <c r="L349" s="45"/>
      <c r="M349" s="45"/>
      <c r="N349" s="45"/>
      <c r="O349" s="45"/>
      <c r="P349" s="45"/>
      <c r="Q349" s="45"/>
      <c r="R349" s="45"/>
    </row>
    <row r="350" spans="2:18">
      <c r="B350" s="57"/>
      <c r="C350" s="58"/>
      <c r="D350" s="45"/>
      <c r="E350" s="45"/>
      <c r="F350" s="45"/>
      <c r="G350" s="45"/>
      <c r="H350" s="45"/>
      <c r="I350" s="45"/>
      <c r="J350" s="45"/>
      <c r="K350" s="45"/>
      <c r="L350" s="45"/>
      <c r="M350" s="45"/>
      <c r="N350" s="45"/>
      <c r="O350" s="45"/>
      <c r="P350" s="45"/>
      <c r="Q350" s="45"/>
      <c r="R350" s="45"/>
    </row>
    <row r="351" spans="2:18">
      <c r="B351" s="57"/>
      <c r="C351" s="58"/>
      <c r="D351" s="45"/>
      <c r="E351" s="45"/>
      <c r="F351" s="45"/>
      <c r="G351" s="45"/>
      <c r="H351" s="45"/>
      <c r="I351" s="45"/>
      <c r="J351" s="45"/>
      <c r="K351" s="45"/>
      <c r="L351" s="45"/>
      <c r="M351" s="45"/>
      <c r="N351" s="45"/>
      <c r="O351" s="45"/>
      <c r="P351" s="45"/>
      <c r="Q351" s="45"/>
      <c r="R351" s="45"/>
    </row>
    <row r="352" spans="2:18">
      <c r="B352" s="57"/>
      <c r="C352" s="58"/>
      <c r="D352" s="45"/>
      <c r="E352" s="45"/>
      <c r="F352" s="45"/>
      <c r="G352" s="45"/>
      <c r="H352" s="45"/>
      <c r="I352" s="45"/>
      <c r="J352" s="45"/>
      <c r="K352" s="45"/>
      <c r="L352" s="45"/>
      <c r="M352" s="45"/>
      <c r="N352" s="45"/>
      <c r="O352" s="45"/>
      <c r="P352" s="45"/>
      <c r="Q352" s="45"/>
      <c r="R352" s="45"/>
    </row>
    <row r="353" spans="2:18">
      <c r="B353" s="57"/>
      <c r="C353" s="58"/>
      <c r="D353" s="45"/>
      <c r="E353" s="45"/>
      <c r="F353" s="45"/>
      <c r="G353" s="45"/>
      <c r="H353" s="45"/>
      <c r="I353" s="45"/>
      <c r="J353" s="45"/>
      <c r="K353" s="45"/>
      <c r="L353" s="45"/>
      <c r="M353" s="45"/>
      <c r="N353" s="45"/>
      <c r="O353" s="45"/>
      <c r="P353" s="45"/>
      <c r="Q353" s="45"/>
      <c r="R353" s="45"/>
    </row>
    <row r="354" spans="2:18">
      <c r="B354" s="57"/>
      <c r="C354" s="58"/>
      <c r="D354" s="45"/>
      <c r="E354" s="45"/>
      <c r="F354" s="45"/>
      <c r="G354" s="45"/>
      <c r="H354" s="45"/>
      <c r="I354" s="45"/>
      <c r="J354" s="45"/>
      <c r="K354" s="45"/>
      <c r="L354" s="45"/>
      <c r="M354" s="45"/>
      <c r="N354" s="45"/>
      <c r="O354" s="45"/>
      <c r="P354" s="45"/>
      <c r="Q354" s="45"/>
      <c r="R354" s="45"/>
    </row>
    <row r="355" spans="2:18">
      <c r="B355" s="57"/>
      <c r="C355" s="58"/>
      <c r="D355" s="45"/>
      <c r="E355" s="45"/>
      <c r="F355" s="45"/>
      <c r="G355" s="45"/>
      <c r="H355" s="45"/>
      <c r="I355" s="45"/>
      <c r="J355" s="45"/>
      <c r="K355" s="45"/>
      <c r="L355" s="45"/>
      <c r="M355" s="45"/>
      <c r="N355" s="45"/>
      <c r="O355" s="45"/>
      <c r="P355" s="45"/>
      <c r="Q355" s="45"/>
      <c r="R355" s="45"/>
    </row>
    <row r="356" spans="2:18">
      <c r="B356" s="57"/>
      <c r="C356" s="58"/>
      <c r="D356" s="45"/>
      <c r="E356" s="45"/>
      <c r="F356" s="45"/>
      <c r="G356" s="45"/>
      <c r="H356" s="45"/>
      <c r="I356" s="45"/>
      <c r="J356" s="45"/>
      <c r="K356" s="45"/>
      <c r="L356" s="45"/>
      <c r="M356" s="45"/>
      <c r="N356" s="45"/>
      <c r="O356" s="45"/>
      <c r="P356" s="45"/>
      <c r="Q356" s="45"/>
      <c r="R356" s="45"/>
    </row>
    <row r="357" spans="2:18">
      <c r="B357" s="57"/>
      <c r="C357" s="58"/>
      <c r="D357" s="45"/>
      <c r="E357" s="45"/>
      <c r="F357" s="45"/>
      <c r="G357" s="45"/>
      <c r="H357" s="45"/>
      <c r="I357" s="45"/>
      <c r="J357" s="45"/>
      <c r="K357" s="45"/>
      <c r="L357" s="45"/>
      <c r="M357" s="45"/>
      <c r="N357" s="45"/>
      <c r="O357" s="45"/>
      <c r="P357" s="45"/>
      <c r="Q357" s="45"/>
      <c r="R357" s="45"/>
    </row>
    <row r="358" spans="2:18">
      <c r="B358" s="57"/>
      <c r="C358" s="58"/>
      <c r="D358" s="45"/>
      <c r="E358" s="45"/>
      <c r="F358" s="45"/>
      <c r="G358" s="45"/>
      <c r="H358" s="45"/>
      <c r="I358" s="45"/>
      <c r="J358" s="45"/>
      <c r="K358" s="45"/>
      <c r="L358" s="45"/>
      <c r="M358" s="45"/>
      <c r="N358" s="45"/>
      <c r="O358" s="45"/>
      <c r="P358" s="45"/>
      <c r="Q358" s="45"/>
      <c r="R358" s="45"/>
    </row>
    <row r="359" spans="2:18">
      <c r="B359" s="57"/>
      <c r="C359" s="58"/>
      <c r="D359" s="45"/>
      <c r="E359" s="45"/>
      <c r="F359" s="45"/>
      <c r="G359" s="45"/>
      <c r="H359" s="45"/>
      <c r="I359" s="45"/>
      <c r="J359" s="45"/>
      <c r="K359" s="45"/>
      <c r="L359" s="45"/>
      <c r="M359" s="45"/>
      <c r="N359" s="45"/>
      <c r="O359" s="45"/>
      <c r="P359" s="45"/>
      <c r="Q359" s="45"/>
      <c r="R359" s="45"/>
    </row>
    <row r="360" spans="2:18">
      <c r="B360" s="57"/>
      <c r="C360" s="58"/>
      <c r="D360" s="45"/>
      <c r="E360" s="45"/>
      <c r="F360" s="45"/>
      <c r="G360" s="45"/>
      <c r="H360" s="45"/>
      <c r="I360" s="45"/>
      <c r="J360" s="45"/>
      <c r="K360" s="45"/>
      <c r="L360" s="45"/>
      <c r="M360" s="45"/>
      <c r="N360" s="45"/>
      <c r="O360" s="45"/>
      <c r="P360" s="45"/>
      <c r="Q360" s="45"/>
      <c r="R360" s="45"/>
    </row>
    <row r="361" spans="2:18">
      <c r="B361" s="57"/>
      <c r="C361" s="58"/>
      <c r="D361" s="45"/>
      <c r="E361" s="45"/>
      <c r="F361" s="45"/>
      <c r="G361" s="45"/>
      <c r="H361" s="45"/>
      <c r="I361" s="45"/>
      <c r="J361" s="45"/>
      <c r="K361" s="45"/>
      <c r="L361" s="45"/>
      <c r="M361" s="45"/>
      <c r="N361" s="45"/>
      <c r="O361" s="45"/>
      <c r="P361" s="45"/>
      <c r="Q361" s="45"/>
      <c r="R361" s="45"/>
    </row>
    <row r="362" spans="2:18">
      <c r="B362" s="57"/>
      <c r="C362" s="58"/>
      <c r="D362" s="45"/>
      <c r="E362" s="45"/>
      <c r="F362" s="45"/>
      <c r="G362" s="45"/>
      <c r="H362" s="45"/>
      <c r="I362" s="45"/>
      <c r="J362" s="45"/>
      <c r="K362" s="45"/>
      <c r="L362" s="45"/>
      <c r="M362" s="45"/>
      <c r="N362" s="45"/>
      <c r="O362" s="45"/>
      <c r="P362" s="45"/>
      <c r="Q362" s="45"/>
      <c r="R362" s="45"/>
    </row>
    <row r="363" spans="2:18">
      <c r="B363" s="57"/>
      <c r="C363" s="58"/>
      <c r="D363" s="45"/>
      <c r="E363" s="45"/>
      <c r="F363" s="45"/>
      <c r="G363" s="45"/>
      <c r="H363" s="45"/>
      <c r="I363" s="45"/>
      <c r="J363" s="45"/>
      <c r="K363" s="45"/>
      <c r="L363" s="45"/>
      <c r="M363" s="45"/>
      <c r="N363" s="45"/>
      <c r="O363" s="45"/>
      <c r="P363" s="45"/>
      <c r="Q363" s="45"/>
      <c r="R363" s="45"/>
    </row>
    <row r="364" spans="2:18">
      <c r="B364" s="57"/>
      <c r="C364" s="58"/>
      <c r="D364" s="51"/>
      <c r="E364" s="51"/>
      <c r="F364" s="51"/>
      <c r="G364" s="51"/>
      <c r="H364" s="51"/>
      <c r="I364" s="51"/>
      <c r="J364" s="51"/>
      <c r="K364" s="51"/>
      <c r="L364" s="51"/>
      <c r="M364" s="51"/>
      <c r="N364" s="51"/>
      <c r="O364" s="51"/>
      <c r="P364" s="51"/>
      <c r="Q364" s="51"/>
      <c r="R364" s="51"/>
    </row>
    <row r="365" spans="2:18">
      <c r="B365" s="57"/>
      <c r="C365" s="58"/>
      <c r="D365" s="45"/>
      <c r="E365" s="45"/>
      <c r="F365" s="45"/>
      <c r="G365" s="45"/>
      <c r="H365" s="45"/>
      <c r="I365" s="45"/>
      <c r="J365" s="45"/>
      <c r="K365" s="45"/>
      <c r="L365" s="45"/>
      <c r="M365" s="45"/>
      <c r="N365" s="45"/>
      <c r="O365" s="45"/>
      <c r="P365" s="45"/>
      <c r="Q365" s="45"/>
      <c r="R365" s="45"/>
    </row>
    <row r="366" spans="2:18">
      <c r="B366" s="57"/>
      <c r="C366" s="58"/>
      <c r="D366" s="45"/>
      <c r="E366" s="45"/>
      <c r="F366" s="45"/>
      <c r="G366" s="45"/>
      <c r="H366" s="45"/>
      <c r="I366" s="45"/>
      <c r="J366" s="45"/>
      <c r="K366" s="45"/>
      <c r="L366" s="45"/>
      <c r="M366" s="45"/>
      <c r="N366" s="45"/>
      <c r="O366" s="45"/>
      <c r="P366" s="45"/>
      <c r="Q366" s="45"/>
      <c r="R366" s="45"/>
    </row>
    <row r="367" spans="2:18">
      <c r="B367" s="57"/>
      <c r="C367" s="58"/>
      <c r="D367" s="45"/>
      <c r="E367" s="45"/>
      <c r="F367" s="45"/>
      <c r="G367" s="45"/>
      <c r="H367" s="45"/>
      <c r="I367" s="45"/>
      <c r="J367" s="45"/>
      <c r="K367" s="45"/>
      <c r="L367" s="45"/>
      <c r="M367" s="45"/>
      <c r="N367" s="45"/>
      <c r="O367" s="45"/>
      <c r="P367" s="45"/>
      <c r="Q367" s="45"/>
      <c r="R367" s="45"/>
    </row>
    <row r="368" spans="2:18">
      <c r="B368" s="57"/>
      <c r="C368" s="58"/>
      <c r="D368" s="45"/>
      <c r="E368" s="45"/>
      <c r="F368" s="45"/>
      <c r="G368" s="45"/>
      <c r="H368" s="45"/>
      <c r="I368" s="45"/>
      <c r="J368" s="45"/>
      <c r="K368" s="45"/>
      <c r="L368" s="45"/>
      <c r="M368" s="45"/>
      <c r="N368" s="45"/>
      <c r="O368" s="45"/>
      <c r="P368" s="45"/>
      <c r="Q368" s="45"/>
      <c r="R368" s="45"/>
    </row>
    <row r="369" spans="2:18">
      <c r="B369" s="57"/>
      <c r="C369" s="58"/>
      <c r="D369" s="45"/>
      <c r="E369" s="45"/>
      <c r="F369" s="45"/>
      <c r="G369" s="45"/>
      <c r="H369" s="45"/>
      <c r="I369" s="45"/>
      <c r="J369" s="45"/>
      <c r="K369" s="45"/>
      <c r="L369" s="45"/>
      <c r="M369" s="45"/>
      <c r="N369" s="45"/>
      <c r="O369" s="45"/>
      <c r="P369" s="45"/>
      <c r="Q369" s="45"/>
      <c r="R369" s="45"/>
    </row>
    <row r="370" spans="2:18">
      <c r="B370" s="57"/>
      <c r="C370" s="58"/>
      <c r="D370" s="45"/>
      <c r="E370" s="45"/>
      <c r="F370" s="45"/>
      <c r="G370" s="45"/>
      <c r="H370" s="45"/>
      <c r="I370" s="45"/>
      <c r="J370" s="45"/>
      <c r="K370" s="45"/>
      <c r="L370" s="45"/>
      <c r="M370" s="45"/>
      <c r="N370" s="45"/>
      <c r="O370" s="45"/>
      <c r="P370" s="45"/>
      <c r="Q370" s="45"/>
      <c r="R370" s="45"/>
    </row>
    <row r="371" spans="2:18">
      <c r="B371" s="57"/>
      <c r="C371" s="58"/>
      <c r="D371" s="45"/>
      <c r="E371" s="45"/>
      <c r="F371" s="45"/>
      <c r="G371" s="45"/>
      <c r="H371" s="45"/>
      <c r="I371" s="45"/>
      <c r="J371" s="45"/>
      <c r="K371" s="45"/>
      <c r="L371" s="45"/>
      <c r="M371" s="45"/>
      <c r="N371" s="45"/>
      <c r="O371" s="45"/>
      <c r="P371" s="45"/>
      <c r="Q371" s="45"/>
      <c r="R371" s="45"/>
    </row>
    <row r="372" spans="2:18">
      <c r="B372" s="57"/>
      <c r="C372" s="58"/>
      <c r="D372" s="45"/>
      <c r="E372" s="45"/>
      <c r="F372" s="45"/>
      <c r="G372" s="45"/>
      <c r="H372" s="45"/>
      <c r="I372" s="45"/>
      <c r="J372" s="45"/>
      <c r="K372" s="45"/>
      <c r="L372" s="45"/>
      <c r="M372" s="45"/>
      <c r="N372" s="45"/>
      <c r="O372" s="45"/>
      <c r="P372" s="45"/>
      <c r="Q372" s="45"/>
      <c r="R372" s="45"/>
    </row>
    <row r="373" spans="2:18">
      <c r="B373" s="57"/>
      <c r="C373" s="58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</row>
    <row r="374" spans="2:18">
      <c r="B374" s="57"/>
      <c r="C374" s="58"/>
      <c r="D374" s="45"/>
      <c r="E374" s="45"/>
      <c r="F374" s="45"/>
      <c r="G374" s="45"/>
      <c r="H374" s="45"/>
      <c r="I374" s="45"/>
      <c r="J374" s="45"/>
      <c r="K374" s="45"/>
      <c r="L374" s="45"/>
      <c r="M374" s="45"/>
      <c r="N374" s="45"/>
      <c r="O374" s="45"/>
      <c r="P374" s="45"/>
      <c r="Q374" s="45"/>
      <c r="R374" s="45"/>
    </row>
    <row r="375" spans="2:18">
      <c r="B375" s="57"/>
      <c r="C375" s="58"/>
      <c r="D375" s="45"/>
      <c r="E375" s="45"/>
      <c r="F375" s="45"/>
      <c r="G375" s="45"/>
      <c r="H375" s="45"/>
      <c r="I375" s="45"/>
      <c r="J375" s="45"/>
      <c r="K375" s="45"/>
      <c r="L375" s="45"/>
      <c r="M375" s="45"/>
      <c r="N375" s="45"/>
      <c r="O375" s="45"/>
      <c r="P375" s="45"/>
      <c r="Q375" s="45"/>
      <c r="R375" s="45"/>
    </row>
    <row r="377" spans="2:18">
      <c r="B377" s="43"/>
    </row>
    <row r="378" spans="2:18">
      <c r="B378" s="57"/>
      <c r="C378" s="58"/>
      <c r="D378" s="45"/>
      <c r="E378" s="45"/>
      <c r="F378" s="45"/>
      <c r="G378" s="45"/>
      <c r="H378" s="45"/>
      <c r="I378" s="45"/>
      <c r="J378" s="45"/>
      <c r="K378" s="45"/>
      <c r="L378" s="45"/>
      <c r="M378" s="45"/>
      <c r="N378" s="45"/>
      <c r="O378" s="45"/>
      <c r="P378" s="45"/>
      <c r="Q378" s="45"/>
      <c r="R378" s="45"/>
    </row>
    <row r="379" spans="2:18">
      <c r="B379" s="57"/>
      <c r="C379" s="58"/>
      <c r="D379" s="51"/>
      <c r="E379" s="51"/>
      <c r="F379" s="51"/>
      <c r="G379" s="51"/>
      <c r="H379" s="51"/>
      <c r="I379" s="51"/>
      <c r="J379" s="51"/>
      <c r="K379" s="51"/>
      <c r="L379" s="51"/>
      <c r="M379" s="51"/>
      <c r="N379" s="51"/>
      <c r="O379" s="51"/>
      <c r="P379" s="51"/>
      <c r="Q379" s="51"/>
      <c r="R379" s="51"/>
    </row>
    <row r="380" spans="2:18">
      <c r="B380" s="57"/>
      <c r="C380" s="58"/>
      <c r="D380" s="45"/>
      <c r="E380" s="45"/>
      <c r="F380" s="45"/>
      <c r="G380" s="45"/>
      <c r="H380" s="45"/>
      <c r="I380" s="45"/>
      <c r="J380" s="45"/>
      <c r="K380" s="45"/>
      <c r="L380" s="45"/>
      <c r="M380" s="45"/>
      <c r="N380" s="45"/>
      <c r="O380" s="45"/>
      <c r="P380" s="45"/>
      <c r="Q380" s="45"/>
      <c r="R380" s="45"/>
    </row>
    <row r="381" spans="2:18">
      <c r="B381" s="57"/>
      <c r="C381" s="58"/>
      <c r="D381" s="45"/>
      <c r="E381" s="45"/>
      <c r="F381" s="45"/>
      <c r="G381" s="45"/>
      <c r="H381" s="45"/>
      <c r="I381" s="45"/>
      <c r="J381" s="45"/>
      <c r="K381" s="45"/>
      <c r="L381" s="45"/>
      <c r="M381" s="45"/>
      <c r="N381" s="45"/>
      <c r="O381" s="45"/>
      <c r="P381" s="45"/>
      <c r="Q381" s="45"/>
      <c r="R381" s="45"/>
    </row>
    <row r="382" spans="2:18">
      <c r="B382" s="57"/>
      <c r="C382" s="58"/>
      <c r="D382" s="45"/>
      <c r="E382" s="45"/>
      <c r="F382" s="45"/>
      <c r="G382" s="45"/>
      <c r="H382" s="45"/>
      <c r="I382" s="45"/>
      <c r="J382" s="45"/>
      <c r="K382" s="45"/>
      <c r="L382" s="45"/>
      <c r="M382" s="45"/>
      <c r="N382" s="45"/>
      <c r="O382" s="45"/>
      <c r="P382" s="45"/>
      <c r="Q382" s="45"/>
      <c r="R382" s="45"/>
    </row>
    <row r="383" spans="2:18">
      <c r="B383" s="57"/>
      <c r="C383" s="58"/>
      <c r="D383" s="45"/>
      <c r="E383" s="45"/>
      <c r="F383" s="45"/>
      <c r="G383" s="45"/>
      <c r="H383" s="45"/>
      <c r="I383" s="45"/>
      <c r="J383" s="45"/>
      <c r="K383" s="45"/>
      <c r="L383" s="45"/>
      <c r="M383" s="45"/>
      <c r="N383" s="45"/>
      <c r="O383" s="45"/>
      <c r="P383" s="45"/>
      <c r="Q383" s="45"/>
      <c r="R383" s="45"/>
    </row>
    <row r="384" spans="2:18">
      <c r="B384" s="57"/>
      <c r="C384" s="58"/>
      <c r="D384" s="45"/>
      <c r="E384" s="45"/>
      <c r="F384" s="45"/>
      <c r="G384" s="45"/>
      <c r="H384" s="45"/>
      <c r="I384" s="45"/>
      <c r="J384" s="45"/>
      <c r="K384" s="45"/>
      <c r="L384" s="45"/>
      <c r="M384" s="45"/>
      <c r="N384" s="45"/>
      <c r="O384" s="45"/>
      <c r="P384" s="45"/>
      <c r="Q384" s="45"/>
      <c r="R384" s="45"/>
    </row>
    <row r="385" spans="2:18">
      <c r="B385" s="57"/>
      <c r="C385" s="58"/>
      <c r="D385" s="45"/>
      <c r="E385" s="45"/>
      <c r="F385" s="45"/>
      <c r="G385" s="45"/>
      <c r="H385" s="45"/>
      <c r="I385" s="45"/>
      <c r="J385" s="45"/>
      <c r="K385" s="45"/>
      <c r="L385" s="45"/>
      <c r="M385" s="45"/>
      <c r="N385" s="45"/>
      <c r="O385" s="45"/>
      <c r="P385" s="45"/>
      <c r="Q385" s="45"/>
      <c r="R385" s="45"/>
    </row>
    <row r="386" spans="2:18">
      <c r="B386" s="57"/>
      <c r="C386" s="58"/>
      <c r="D386" s="45"/>
      <c r="E386" s="45"/>
      <c r="F386" s="45"/>
      <c r="G386" s="45"/>
      <c r="H386" s="45"/>
      <c r="I386" s="45"/>
      <c r="J386" s="45"/>
      <c r="K386" s="45"/>
      <c r="L386" s="45"/>
      <c r="M386" s="45"/>
      <c r="N386" s="45"/>
      <c r="O386" s="45"/>
      <c r="P386" s="45"/>
      <c r="Q386" s="45"/>
      <c r="R386" s="45"/>
    </row>
    <row r="387" spans="2:18">
      <c r="B387" s="57"/>
      <c r="C387" s="58"/>
      <c r="D387" s="45"/>
      <c r="E387" s="45"/>
      <c r="F387" s="45"/>
      <c r="G387" s="45"/>
      <c r="H387" s="45"/>
      <c r="I387" s="45"/>
      <c r="J387" s="45"/>
      <c r="K387" s="45"/>
      <c r="L387" s="45"/>
      <c r="M387" s="45"/>
      <c r="N387" s="45"/>
      <c r="O387" s="45"/>
      <c r="P387" s="45"/>
      <c r="Q387" s="45"/>
      <c r="R387" s="45"/>
    </row>
    <row r="388" spans="2:18">
      <c r="B388" s="57"/>
      <c r="C388" s="58"/>
      <c r="D388" s="45"/>
      <c r="E388" s="45"/>
      <c r="F388" s="45"/>
      <c r="G388" s="45"/>
      <c r="H388" s="45"/>
      <c r="I388" s="45"/>
      <c r="J388" s="45"/>
      <c r="K388" s="45"/>
      <c r="L388" s="45"/>
      <c r="M388" s="45"/>
      <c r="N388" s="45"/>
      <c r="O388" s="45"/>
      <c r="P388" s="45"/>
      <c r="Q388" s="45"/>
      <c r="R388" s="45"/>
    </row>
    <row r="389" spans="2:18">
      <c r="B389" s="57"/>
      <c r="C389" s="58"/>
      <c r="D389" s="45"/>
      <c r="E389" s="45"/>
      <c r="F389" s="45"/>
      <c r="G389" s="45"/>
      <c r="H389" s="45"/>
      <c r="I389" s="45"/>
      <c r="J389" s="45"/>
      <c r="K389" s="45"/>
      <c r="L389" s="45"/>
      <c r="M389" s="45"/>
      <c r="N389" s="45"/>
      <c r="O389" s="45"/>
      <c r="P389" s="45"/>
      <c r="Q389" s="45"/>
      <c r="R389" s="45"/>
    </row>
    <row r="390" spans="2:18">
      <c r="B390" s="57"/>
      <c r="C390" s="58"/>
      <c r="D390" s="45"/>
      <c r="E390" s="45"/>
      <c r="F390" s="45"/>
      <c r="G390" s="45"/>
      <c r="H390" s="45"/>
      <c r="I390" s="45"/>
      <c r="J390" s="45"/>
      <c r="K390" s="45"/>
      <c r="L390" s="45"/>
      <c r="M390" s="45"/>
      <c r="N390" s="45"/>
      <c r="O390" s="45"/>
      <c r="P390" s="45"/>
      <c r="Q390" s="45"/>
      <c r="R390" s="45"/>
    </row>
    <row r="391" spans="2:18">
      <c r="B391" s="57"/>
      <c r="C391" s="58"/>
      <c r="D391" s="45"/>
      <c r="E391" s="45"/>
      <c r="F391" s="45"/>
      <c r="G391" s="45"/>
      <c r="H391" s="45"/>
      <c r="I391" s="45"/>
      <c r="J391" s="45"/>
      <c r="K391" s="45"/>
      <c r="L391" s="45"/>
      <c r="M391" s="45"/>
      <c r="N391" s="45"/>
      <c r="O391" s="45"/>
      <c r="P391" s="45"/>
      <c r="Q391" s="45"/>
      <c r="R391" s="45"/>
    </row>
    <row r="392" spans="2:18">
      <c r="B392" s="57"/>
      <c r="C392" s="58"/>
      <c r="D392" s="45"/>
      <c r="E392" s="45"/>
      <c r="F392" s="45"/>
      <c r="G392" s="45"/>
      <c r="H392" s="45"/>
      <c r="I392" s="45"/>
      <c r="J392" s="45"/>
      <c r="K392" s="45"/>
      <c r="L392" s="45"/>
      <c r="M392" s="45"/>
      <c r="N392" s="45"/>
      <c r="O392" s="45"/>
      <c r="P392" s="45"/>
      <c r="Q392" s="45"/>
      <c r="R392" s="45"/>
    </row>
    <row r="393" spans="2:18">
      <c r="B393" s="57"/>
      <c r="C393" s="58"/>
      <c r="D393" s="45"/>
      <c r="E393" s="45"/>
      <c r="F393" s="45"/>
      <c r="G393" s="45"/>
      <c r="H393" s="45"/>
      <c r="I393" s="45"/>
      <c r="J393" s="45"/>
      <c r="K393" s="45"/>
      <c r="L393" s="45"/>
      <c r="M393" s="45"/>
      <c r="N393" s="45"/>
      <c r="O393" s="45"/>
      <c r="P393" s="45"/>
      <c r="Q393" s="45"/>
      <c r="R393" s="45"/>
    </row>
    <row r="394" spans="2:18">
      <c r="B394" s="57"/>
      <c r="C394" s="58"/>
      <c r="D394" s="45"/>
      <c r="E394" s="45"/>
      <c r="F394" s="45"/>
      <c r="G394" s="45"/>
      <c r="H394" s="45"/>
      <c r="I394" s="45"/>
      <c r="J394" s="45"/>
      <c r="K394" s="45"/>
      <c r="L394" s="45"/>
      <c r="M394" s="45"/>
      <c r="N394" s="45"/>
      <c r="O394" s="45"/>
      <c r="P394" s="45"/>
      <c r="Q394" s="45"/>
      <c r="R394" s="45"/>
    </row>
    <row r="395" spans="2:18">
      <c r="B395" s="57"/>
      <c r="C395" s="58"/>
      <c r="D395" s="51"/>
      <c r="E395" s="51"/>
      <c r="F395" s="51"/>
      <c r="G395" s="51"/>
      <c r="H395" s="51"/>
      <c r="I395" s="51"/>
      <c r="J395" s="51"/>
      <c r="K395" s="51"/>
      <c r="L395" s="51"/>
      <c r="M395" s="51"/>
      <c r="N395" s="51"/>
      <c r="O395" s="51"/>
      <c r="P395" s="51"/>
      <c r="Q395" s="51"/>
      <c r="R395" s="51"/>
    </row>
    <row r="396" spans="2:18">
      <c r="B396" s="57"/>
      <c r="C396" s="58"/>
      <c r="D396" s="45"/>
      <c r="E396" s="45"/>
      <c r="F396" s="45"/>
      <c r="G396" s="45"/>
      <c r="H396" s="45"/>
      <c r="I396" s="45"/>
      <c r="J396" s="45"/>
      <c r="K396" s="45"/>
      <c r="L396" s="45"/>
      <c r="M396" s="45"/>
      <c r="N396" s="45"/>
      <c r="O396" s="45"/>
      <c r="P396" s="45"/>
      <c r="Q396" s="45"/>
      <c r="R396" s="45"/>
    </row>
    <row r="397" spans="2:18">
      <c r="B397" s="57"/>
      <c r="C397" s="58"/>
      <c r="D397" s="45"/>
      <c r="E397" s="45"/>
      <c r="F397" s="45"/>
      <c r="G397" s="45"/>
      <c r="H397" s="45"/>
      <c r="I397" s="45"/>
      <c r="J397" s="45"/>
      <c r="K397" s="45"/>
      <c r="L397" s="45"/>
      <c r="M397" s="45"/>
      <c r="N397" s="45"/>
      <c r="O397" s="45"/>
      <c r="P397" s="45"/>
      <c r="Q397" s="45"/>
      <c r="R397" s="45"/>
    </row>
    <row r="398" spans="2:18">
      <c r="B398" s="57"/>
      <c r="C398" s="58"/>
      <c r="D398" s="45"/>
      <c r="E398" s="45"/>
      <c r="F398" s="45"/>
      <c r="G398" s="45"/>
      <c r="H398" s="45"/>
      <c r="I398" s="45"/>
      <c r="J398" s="45"/>
      <c r="K398" s="45"/>
      <c r="L398" s="45"/>
      <c r="M398" s="45"/>
      <c r="N398" s="45"/>
      <c r="O398" s="45"/>
      <c r="P398" s="45"/>
      <c r="Q398" s="45"/>
      <c r="R398" s="45"/>
    </row>
    <row r="399" spans="2:18">
      <c r="B399" s="57"/>
      <c r="C399" s="58"/>
      <c r="D399" s="45"/>
      <c r="E399" s="45"/>
      <c r="F399" s="45"/>
      <c r="G399" s="45"/>
      <c r="H399" s="45"/>
      <c r="I399" s="45"/>
      <c r="J399" s="45"/>
      <c r="K399" s="45"/>
      <c r="L399" s="45"/>
      <c r="M399" s="45"/>
      <c r="N399" s="45"/>
      <c r="O399" s="45"/>
      <c r="P399" s="45"/>
      <c r="Q399" s="45"/>
      <c r="R399" s="45"/>
    </row>
    <row r="400" spans="2:18">
      <c r="B400" s="57"/>
      <c r="C400" s="58"/>
      <c r="D400" s="45"/>
      <c r="E400" s="45"/>
      <c r="F400" s="45"/>
      <c r="G400" s="45"/>
      <c r="H400" s="45"/>
      <c r="I400" s="45"/>
      <c r="J400" s="45"/>
      <c r="K400" s="45"/>
      <c r="L400" s="45"/>
      <c r="M400" s="45"/>
      <c r="N400" s="45"/>
      <c r="O400" s="45"/>
      <c r="P400" s="45"/>
      <c r="Q400" s="45"/>
      <c r="R400" s="45"/>
    </row>
    <row r="401" spans="2:18">
      <c r="B401" s="57"/>
      <c r="C401" s="58"/>
      <c r="D401" s="45"/>
      <c r="E401" s="45"/>
      <c r="F401" s="45"/>
      <c r="G401" s="45"/>
      <c r="H401" s="45"/>
      <c r="I401" s="45"/>
      <c r="J401" s="45"/>
      <c r="K401" s="45"/>
      <c r="L401" s="45"/>
      <c r="M401" s="45"/>
      <c r="N401" s="45"/>
      <c r="O401" s="45"/>
      <c r="P401" s="45"/>
      <c r="Q401" s="45"/>
      <c r="R401" s="45"/>
    </row>
    <row r="402" spans="2:18">
      <c r="B402" s="57"/>
      <c r="C402" s="58"/>
      <c r="D402" s="45"/>
      <c r="E402" s="45"/>
      <c r="F402" s="45"/>
      <c r="G402" s="45"/>
      <c r="H402" s="45"/>
      <c r="I402" s="45"/>
      <c r="J402" s="45"/>
      <c r="K402" s="45"/>
      <c r="L402" s="45"/>
      <c r="M402" s="45"/>
      <c r="N402" s="45"/>
      <c r="O402" s="45"/>
      <c r="P402" s="45"/>
      <c r="Q402" s="45"/>
      <c r="R402" s="45"/>
    </row>
    <row r="403" spans="2:18">
      <c r="B403" s="57"/>
      <c r="C403" s="58"/>
      <c r="D403" s="45"/>
      <c r="E403" s="45"/>
      <c r="F403" s="45"/>
      <c r="G403" s="45"/>
      <c r="H403" s="45"/>
      <c r="I403" s="45"/>
      <c r="J403" s="45"/>
      <c r="K403" s="45"/>
      <c r="L403" s="45"/>
      <c r="M403" s="45"/>
      <c r="N403" s="45"/>
      <c r="O403" s="45"/>
      <c r="P403" s="45"/>
      <c r="Q403" s="45"/>
      <c r="R403" s="45"/>
    </row>
    <row r="404" spans="2:18">
      <c r="B404" s="57"/>
      <c r="C404" s="58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</row>
    <row r="405" spans="2:18">
      <c r="B405" s="57"/>
      <c r="C405" s="58"/>
      <c r="D405" s="45"/>
      <c r="E405" s="45"/>
      <c r="F405" s="45"/>
      <c r="G405" s="45"/>
      <c r="H405" s="45"/>
      <c r="I405" s="45"/>
      <c r="J405" s="45"/>
      <c r="K405" s="45"/>
      <c r="L405" s="45"/>
      <c r="M405" s="45"/>
      <c r="N405" s="45"/>
      <c r="O405" s="45"/>
      <c r="P405" s="45"/>
      <c r="Q405" s="45"/>
      <c r="R405" s="45"/>
    </row>
    <row r="406" spans="2:18">
      <c r="B406" s="57"/>
      <c r="C406" s="58"/>
      <c r="D406" s="45"/>
      <c r="E406" s="45"/>
      <c r="F406" s="45"/>
      <c r="G406" s="45"/>
      <c r="H406" s="45"/>
      <c r="I406" s="45"/>
      <c r="J406" s="45"/>
      <c r="K406" s="45"/>
      <c r="L406" s="45"/>
      <c r="M406" s="45"/>
      <c r="N406" s="45"/>
      <c r="O406" s="45"/>
      <c r="P406" s="45"/>
      <c r="Q406" s="45"/>
      <c r="R406" s="45"/>
    </row>
    <row r="408" spans="2:18">
      <c r="B408" s="43"/>
    </row>
    <row r="409" spans="2:18">
      <c r="B409" s="57"/>
      <c r="C409" s="58"/>
      <c r="D409" s="45"/>
      <c r="E409" s="45"/>
      <c r="F409" s="45"/>
      <c r="G409" s="45"/>
      <c r="H409" s="45"/>
      <c r="I409" s="45"/>
      <c r="J409" s="45"/>
      <c r="K409" s="45"/>
      <c r="L409" s="45"/>
      <c r="M409" s="45"/>
      <c r="N409" s="45"/>
      <c r="O409" s="45"/>
      <c r="P409" s="45"/>
      <c r="Q409" s="45"/>
      <c r="R409" s="45"/>
    </row>
    <row r="410" spans="2:18">
      <c r="B410" s="57"/>
      <c r="C410" s="58"/>
      <c r="D410" s="51"/>
      <c r="E410" s="51"/>
      <c r="F410" s="51"/>
      <c r="G410" s="51"/>
      <c r="H410" s="51"/>
      <c r="I410" s="51"/>
      <c r="J410" s="51"/>
      <c r="K410" s="51"/>
      <c r="L410" s="51"/>
      <c r="M410" s="51"/>
      <c r="N410" s="51"/>
      <c r="O410" s="51"/>
      <c r="P410" s="51"/>
      <c r="Q410" s="51"/>
      <c r="R410" s="51"/>
    </row>
    <row r="411" spans="2:18">
      <c r="B411" s="57"/>
      <c r="C411" s="58"/>
      <c r="D411" s="45"/>
      <c r="E411" s="45"/>
      <c r="F411" s="45"/>
      <c r="G411" s="45"/>
      <c r="H411" s="45"/>
      <c r="I411" s="45"/>
      <c r="J411" s="45"/>
      <c r="K411" s="45"/>
      <c r="L411" s="45"/>
      <c r="M411" s="45"/>
      <c r="N411" s="45"/>
      <c r="O411" s="45"/>
      <c r="P411" s="45"/>
      <c r="Q411" s="45"/>
      <c r="R411" s="45"/>
    </row>
    <row r="412" spans="2:18">
      <c r="B412" s="57"/>
      <c r="C412" s="58"/>
      <c r="D412" s="45"/>
      <c r="E412" s="45"/>
      <c r="F412" s="45"/>
      <c r="G412" s="45"/>
      <c r="H412" s="45"/>
      <c r="I412" s="45"/>
      <c r="J412" s="45"/>
      <c r="K412" s="45"/>
      <c r="L412" s="45"/>
      <c r="M412" s="45"/>
      <c r="N412" s="45"/>
      <c r="O412" s="45"/>
      <c r="P412" s="45"/>
      <c r="Q412" s="45"/>
      <c r="R412" s="45"/>
    </row>
    <row r="413" spans="2:18">
      <c r="B413" s="57"/>
      <c r="C413" s="58"/>
      <c r="D413" s="45"/>
      <c r="E413" s="45"/>
      <c r="F413" s="45"/>
      <c r="G413" s="45"/>
      <c r="H413" s="45"/>
      <c r="I413" s="45"/>
      <c r="J413" s="45"/>
      <c r="K413" s="45"/>
      <c r="L413" s="45"/>
      <c r="M413" s="45"/>
      <c r="N413" s="45"/>
      <c r="O413" s="45"/>
      <c r="P413" s="45"/>
      <c r="Q413" s="45"/>
      <c r="R413" s="45"/>
    </row>
    <row r="414" spans="2:18">
      <c r="B414" s="57"/>
      <c r="C414" s="58"/>
      <c r="D414" s="45"/>
      <c r="E414" s="45"/>
      <c r="F414" s="45"/>
      <c r="G414" s="45"/>
      <c r="H414" s="45"/>
      <c r="I414" s="45"/>
      <c r="J414" s="45"/>
      <c r="K414" s="45"/>
      <c r="L414" s="45"/>
      <c r="M414" s="45"/>
      <c r="N414" s="45"/>
      <c r="O414" s="45"/>
      <c r="P414" s="45"/>
      <c r="Q414" s="45"/>
      <c r="R414" s="45"/>
    </row>
    <row r="415" spans="2:18">
      <c r="B415" s="57"/>
      <c r="C415" s="58"/>
      <c r="D415" s="45"/>
      <c r="E415" s="45"/>
      <c r="F415" s="45"/>
      <c r="G415" s="45"/>
      <c r="H415" s="45"/>
      <c r="I415" s="45"/>
      <c r="J415" s="45"/>
      <c r="K415" s="45"/>
      <c r="L415" s="45"/>
      <c r="M415" s="45"/>
      <c r="N415" s="45"/>
      <c r="O415" s="45"/>
      <c r="P415" s="45"/>
      <c r="Q415" s="45"/>
      <c r="R415" s="45"/>
    </row>
    <row r="416" spans="2:18">
      <c r="B416" s="57"/>
      <c r="C416" s="58"/>
      <c r="D416" s="45"/>
      <c r="E416" s="45"/>
      <c r="F416" s="45"/>
      <c r="G416" s="45"/>
      <c r="H416" s="45"/>
      <c r="I416" s="45"/>
      <c r="J416" s="45"/>
      <c r="K416" s="45"/>
      <c r="L416" s="45"/>
      <c r="M416" s="45"/>
      <c r="N416" s="45"/>
      <c r="O416" s="45"/>
      <c r="P416" s="45"/>
      <c r="Q416" s="45"/>
      <c r="R416" s="45"/>
    </row>
    <row r="417" spans="2:18">
      <c r="B417" s="57"/>
      <c r="C417" s="58"/>
      <c r="D417" s="45"/>
      <c r="E417" s="45"/>
      <c r="F417" s="45"/>
      <c r="G417" s="45"/>
      <c r="H417" s="45"/>
      <c r="I417" s="45"/>
      <c r="J417" s="45"/>
      <c r="K417" s="45"/>
      <c r="L417" s="45"/>
      <c r="M417" s="45"/>
      <c r="N417" s="45"/>
      <c r="O417" s="45"/>
      <c r="P417" s="45"/>
      <c r="Q417" s="45"/>
      <c r="R417" s="45"/>
    </row>
    <row r="418" spans="2:18">
      <c r="B418" s="57"/>
      <c r="C418" s="58"/>
      <c r="D418" s="45"/>
      <c r="E418" s="45"/>
      <c r="F418" s="45"/>
      <c r="G418" s="45"/>
      <c r="H418" s="45"/>
      <c r="I418" s="45"/>
      <c r="J418" s="45"/>
      <c r="K418" s="45"/>
      <c r="L418" s="45"/>
      <c r="M418" s="45"/>
      <c r="N418" s="45"/>
      <c r="O418" s="45"/>
      <c r="P418" s="45"/>
      <c r="Q418" s="45"/>
      <c r="R418" s="45"/>
    </row>
    <row r="419" spans="2:18">
      <c r="B419" s="57"/>
      <c r="C419" s="58"/>
      <c r="D419" s="45"/>
      <c r="E419" s="45"/>
      <c r="F419" s="45"/>
      <c r="G419" s="45"/>
      <c r="H419" s="45"/>
      <c r="I419" s="45"/>
      <c r="J419" s="45"/>
      <c r="K419" s="45"/>
      <c r="L419" s="45"/>
      <c r="M419" s="45"/>
      <c r="N419" s="45"/>
      <c r="O419" s="45"/>
      <c r="P419" s="45"/>
      <c r="Q419" s="45"/>
      <c r="R419" s="45"/>
    </row>
    <row r="420" spans="2:18">
      <c r="B420" s="57"/>
      <c r="C420" s="58"/>
      <c r="D420" s="45"/>
      <c r="E420" s="45"/>
      <c r="F420" s="45"/>
      <c r="G420" s="45"/>
      <c r="H420" s="45"/>
      <c r="I420" s="45"/>
      <c r="J420" s="45"/>
      <c r="K420" s="45"/>
      <c r="L420" s="45"/>
      <c r="M420" s="45"/>
      <c r="N420" s="45"/>
      <c r="O420" s="45"/>
      <c r="P420" s="45"/>
      <c r="Q420" s="45"/>
      <c r="R420" s="45"/>
    </row>
    <row r="421" spans="2:18">
      <c r="B421" s="57"/>
      <c r="C421" s="58"/>
      <c r="D421" s="45"/>
      <c r="E421" s="45"/>
      <c r="F421" s="45"/>
      <c r="G421" s="45"/>
      <c r="H421" s="45"/>
      <c r="I421" s="45"/>
      <c r="J421" s="45"/>
      <c r="K421" s="45"/>
      <c r="L421" s="45"/>
      <c r="M421" s="45"/>
      <c r="N421" s="45"/>
      <c r="O421" s="45"/>
      <c r="P421" s="45"/>
      <c r="Q421" s="45"/>
      <c r="R421" s="45"/>
    </row>
    <row r="422" spans="2:18">
      <c r="B422" s="57"/>
      <c r="C422" s="58"/>
      <c r="D422" s="45"/>
      <c r="E422" s="45"/>
      <c r="F422" s="45"/>
      <c r="G422" s="45"/>
      <c r="H422" s="45"/>
      <c r="I422" s="45"/>
      <c r="J422" s="45"/>
      <c r="K422" s="45"/>
      <c r="L422" s="45"/>
      <c r="M422" s="45"/>
      <c r="N422" s="45"/>
      <c r="O422" s="45"/>
      <c r="P422" s="45"/>
      <c r="Q422" s="45"/>
      <c r="R422" s="45"/>
    </row>
    <row r="423" spans="2:18">
      <c r="B423" s="57"/>
      <c r="C423" s="58"/>
      <c r="D423" s="45"/>
      <c r="E423" s="45"/>
      <c r="F423" s="45"/>
      <c r="G423" s="45"/>
      <c r="H423" s="45"/>
      <c r="I423" s="45"/>
      <c r="J423" s="45"/>
      <c r="K423" s="45"/>
      <c r="L423" s="45"/>
      <c r="M423" s="45"/>
      <c r="N423" s="45"/>
      <c r="O423" s="45"/>
      <c r="P423" s="45"/>
      <c r="Q423" s="45"/>
      <c r="R423" s="45"/>
    </row>
    <row r="424" spans="2:18">
      <c r="B424" s="57"/>
      <c r="C424" s="58"/>
      <c r="D424" s="45"/>
      <c r="E424" s="45"/>
      <c r="F424" s="45"/>
      <c r="G424" s="45"/>
      <c r="H424" s="45"/>
      <c r="I424" s="45"/>
      <c r="J424" s="45"/>
      <c r="K424" s="45"/>
      <c r="L424" s="45"/>
      <c r="M424" s="45"/>
      <c r="N424" s="45"/>
      <c r="O424" s="45"/>
      <c r="P424" s="45"/>
      <c r="Q424" s="45"/>
      <c r="R424" s="45"/>
    </row>
    <row r="425" spans="2:18">
      <c r="B425" s="57"/>
      <c r="C425" s="58"/>
      <c r="D425" s="45"/>
      <c r="E425" s="45"/>
      <c r="F425" s="45"/>
      <c r="G425" s="45"/>
      <c r="H425" s="45"/>
      <c r="I425" s="45"/>
      <c r="J425" s="45"/>
      <c r="K425" s="45"/>
      <c r="L425" s="45"/>
      <c r="M425" s="45"/>
      <c r="N425" s="45"/>
      <c r="O425" s="45"/>
      <c r="P425" s="45"/>
      <c r="Q425" s="45"/>
      <c r="R425" s="45"/>
    </row>
    <row r="426" spans="2:18">
      <c r="B426" s="57"/>
      <c r="C426" s="58"/>
      <c r="D426" s="51"/>
      <c r="E426" s="51"/>
      <c r="F426" s="51"/>
      <c r="G426" s="51"/>
      <c r="H426" s="51"/>
      <c r="I426" s="51"/>
      <c r="J426" s="51"/>
      <c r="K426" s="51"/>
      <c r="L426" s="51"/>
      <c r="M426" s="51"/>
      <c r="N426" s="51"/>
      <c r="O426" s="51"/>
      <c r="P426" s="51"/>
      <c r="Q426" s="51"/>
      <c r="R426" s="51"/>
    </row>
    <row r="427" spans="2:18">
      <c r="B427" s="57"/>
      <c r="C427" s="58"/>
      <c r="D427" s="45"/>
      <c r="E427" s="45"/>
      <c r="F427" s="45"/>
      <c r="G427" s="45"/>
      <c r="H427" s="45"/>
      <c r="I427" s="45"/>
      <c r="J427" s="45"/>
      <c r="K427" s="45"/>
      <c r="L427" s="45"/>
      <c r="M427" s="45"/>
      <c r="N427" s="45"/>
      <c r="O427" s="45"/>
      <c r="P427" s="45"/>
      <c r="Q427" s="45"/>
      <c r="R427" s="45"/>
    </row>
    <row r="428" spans="2:18">
      <c r="B428" s="57"/>
      <c r="C428" s="58"/>
      <c r="D428" s="45"/>
      <c r="E428" s="45"/>
      <c r="F428" s="45"/>
      <c r="G428" s="45"/>
      <c r="H428" s="45"/>
      <c r="I428" s="45"/>
      <c r="J428" s="45"/>
      <c r="K428" s="45"/>
      <c r="L428" s="45"/>
      <c r="M428" s="45"/>
      <c r="N428" s="45"/>
      <c r="O428" s="45"/>
      <c r="P428" s="45"/>
      <c r="Q428" s="45"/>
      <c r="R428" s="45"/>
    </row>
    <row r="429" spans="2:18">
      <c r="B429" s="57"/>
      <c r="C429" s="58"/>
      <c r="D429" s="45"/>
      <c r="E429" s="45"/>
      <c r="F429" s="45"/>
      <c r="G429" s="45"/>
      <c r="H429" s="45"/>
      <c r="I429" s="45"/>
      <c r="J429" s="45"/>
      <c r="K429" s="45"/>
      <c r="L429" s="45"/>
      <c r="M429" s="45"/>
      <c r="N429" s="45"/>
      <c r="O429" s="45"/>
      <c r="P429" s="45"/>
      <c r="Q429" s="45"/>
      <c r="R429" s="45"/>
    </row>
    <row r="430" spans="2:18">
      <c r="B430" s="57"/>
      <c r="C430" s="58"/>
      <c r="D430" s="45"/>
      <c r="E430" s="45"/>
      <c r="F430" s="45"/>
      <c r="G430" s="45"/>
      <c r="H430" s="45"/>
      <c r="I430" s="45"/>
      <c r="J430" s="45"/>
      <c r="K430" s="45"/>
      <c r="L430" s="45"/>
      <c r="M430" s="45"/>
      <c r="N430" s="45"/>
      <c r="O430" s="45"/>
      <c r="P430" s="45"/>
      <c r="Q430" s="45"/>
      <c r="R430" s="45"/>
    </row>
    <row r="431" spans="2:18">
      <c r="B431" s="57"/>
      <c r="C431" s="58"/>
      <c r="D431" s="45"/>
      <c r="E431" s="45"/>
      <c r="F431" s="45"/>
      <c r="G431" s="45"/>
      <c r="H431" s="45"/>
      <c r="I431" s="45"/>
      <c r="J431" s="45"/>
      <c r="K431" s="45"/>
      <c r="L431" s="45"/>
      <c r="M431" s="45"/>
      <c r="N431" s="45"/>
      <c r="O431" s="45"/>
      <c r="P431" s="45"/>
      <c r="Q431" s="45"/>
      <c r="R431" s="45"/>
    </row>
    <row r="432" spans="2:18">
      <c r="B432" s="57"/>
      <c r="C432" s="58"/>
      <c r="D432" s="45"/>
      <c r="E432" s="45"/>
      <c r="F432" s="45"/>
      <c r="G432" s="45"/>
      <c r="H432" s="45"/>
      <c r="I432" s="45"/>
      <c r="J432" s="45"/>
      <c r="K432" s="45"/>
      <c r="L432" s="45"/>
      <c r="M432" s="45"/>
      <c r="N432" s="45"/>
      <c r="O432" s="45"/>
      <c r="P432" s="45"/>
      <c r="Q432" s="45"/>
      <c r="R432" s="45"/>
    </row>
    <row r="433" spans="2:18">
      <c r="B433" s="57"/>
      <c r="C433" s="58"/>
      <c r="D433" s="45"/>
      <c r="E433" s="45"/>
      <c r="F433" s="45"/>
      <c r="G433" s="45"/>
      <c r="H433" s="45"/>
      <c r="I433" s="45"/>
      <c r="J433" s="45"/>
      <c r="K433" s="45"/>
      <c r="L433" s="45"/>
      <c r="M433" s="45"/>
      <c r="N433" s="45"/>
      <c r="O433" s="45"/>
      <c r="P433" s="45"/>
      <c r="Q433" s="45"/>
      <c r="R433" s="45"/>
    </row>
    <row r="434" spans="2:18">
      <c r="B434" s="57"/>
      <c r="C434" s="58"/>
      <c r="D434" s="45"/>
      <c r="E434" s="45"/>
      <c r="F434" s="45"/>
      <c r="G434" s="45"/>
      <c r="H434" s="45"/>
      <c r="I434" s="45"/>
      <c r="J434" s="45"/>
      <c r="K434" s="45"/>
      <c r="L434" s="45"/>
      <c r="M434" s="45"/>
      <c r="N434" s="45"/>
      <c r="O434" s="45"/>
      <c r="P434" s="45"/>
      <c r="Q434" s="45"/>
      <c r="R434" s="45"/>
    </row>
    <row r="435" spans="2:18">
      <c r="B435" s="57"/>
      <c r="C435" s="58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</row>
    <row r="436" spans="2:18">
      <c r="B436" s="57"/>
      <c r="C436" s="58"/>
      <c r="D436" s="45"/>
      <c r="E436" s="45"/>
      <c r="F436" s="45"/>
      <c r="G436" s="45"/>
      <c r="H436" s="45"/>
      <c r="I436" s="45"/>
      <c r="J436" s="45"/>
      <c r="K436" s="45"/>
      <c r="L436" s="45"/>
      <c r="M436" s="45"/>
      <c r="N436" s="45"/>
      <c r="O436" s="45"/>
      <c r="P436" s="45"/>
      <c r="Q436" s="45"/>
      <c r="R436" s="45"/>
    </row>
    <row r="437" spans="2:18">
      <c r="B437" s="57"/>
      <c r="C437" s="58"/>
      <c r="D437" s="45"/>
      <c r="E437" s="45"/>
      <c r="F437" s="45"/>
      <c r="G437" s="45"/>
      <c r="H437" s="45"/>
      <c r="I437" s="45"/>
      <c r="J437" s="45"/>
      <c r="K437" s="45"/>
      <c r="L437" s="45"/>
      <c r="M437" s="45"/>
      <c r="N437" s="45"/>
      <c r="O437" s="45"/>
      <c r="P437" s="45"/>
      <c r="Q437" s="45"/>
      <c r="R437" s="45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6"/>
  <dimension ref="A1:S112"/>
  <sheetViews>
    <sheetView workbookViewId="0">
      <pane xSplit="1" ySplit="2" topLeftCell="B50" activePane="bottomRight" state="frozen"/>
      <selection pane="topRight" activeCell="B1" sqref="B1"/>
      <selection pane="bottomLeft" activeCell="A4" sqref="A4"/>
      <selection pane="bottomRight" activeCell="E70" sqref="E70"/>
    </sheetView>
  </sheetViews>
  <sheetFormatPr defaultRowHeight="12.75"/>
  <cols>
    <col min="1" max="1" width="46.5" style="21" customWidth="1"/>
    <col min="2" max="2" width="10.6640625" style="21" customWidth="1"/>
    <col min="3" max="3" width="7.1640625" style="21" customWidth="1"/>
    <col min="4" max="4" width="9.1640625" style="21" customWidth="1"/>
    <col min="5" max="5" width="12.6640625" style="21" customWidth="1"/>
    <col min="6" max="6" width="13.6640625" style="21" bestFit="1" customWidth="1"/>
    <col min="7" max="7" width="9.33203125" style="21"/>
    <col min="8" max="8" width="10.1640625" style="21" customWidth="1"/>
    <col min="9" max="11" width="9.33203125" style="21"/>
    <col min="12" max="13" width="11" style="21" customWidth="1"/>
    <col min="14" max="14" width="9.33203125" style="21"/>
    <col min="15" max="15" width="12.6640625" style="21" customWidth="1"/>
    <col min="16" max="16" width="12.5" style="21" customWidth="1"/>
    <col min="17" max="17" width="12.6640625" style="21" customWidth="1"/>
    <col min="18" max="18" width="9.33203125" style="21"/>
    <col min="19" max="19" width="12.6640625" style="21" customWidth="1"/>
    <col min="20" max="16384" width="9.33203125" style="21"/>
  </cols>
  <sheetData>
    <row r="1" spans="1:19" ht="20.25">
      <c r="A1" s="19" t="s">
        <v>41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</row>
    <row r="2" spans="1:19" ht="52.5">
      <c r="A2" s="22" t="s">
        <v>42</v>
      </c>
      <c r="B2" s="23" t="s">
        <v>43</v>
      </c>
      <c r="C2" s="23" t="s">
        <v>347</v>
      </c>
      <c r="D2" s="24" t="s">
        <v>255</v>
      </c>
      <c r="E2" s="24" t="s">
        <v>256</v>
      </c>
      <c r="F2" s="23" t="s">
        <v>44</v>
      </c>
      <c r="G2" s="23" t="s">
        <v>257</v>
      </c>
      <c r="H2" s="23" t="s">
        <v>258</v>
      </c>
      <c r="I2" s="25" t="s">
        <v>259</v>
      </c>
      <c r="J2" s="25" t="s">
        <v>45</v>
      </c>
      <c r="K2" s="25" t="s">
        <v>260</v>
      </c>
      <c r="L2" s="25" t="s">
        <v>261</v>
      </c>
      <c r="M2" s="25" t="s">
        <v>262</v>
      </c>
      <c r="N2" s="26" t="s">
        <v>46</v>
      </c>
      <c r="O2" s="25" t="s">
        <v>47</v>
      </c>
      <c r="P2" s="25" t="s">
        <v>263</v>
      </c>
      <c r="Q2" s="25" t="s">
        <v>48</v>
      </c>
      <c r="R2" s="25" t="s">
        <v>49</v>
      </c>
      <c r="S2" s="25" t="s">
        <v>310</v>
      </c>
    </row>
    <row r="3" spans="1:19">
      <c r="A3" s="27" t="s">
        <v>407</v>
      </c>
      <c r="B3" s="27" t="s">
        <v>50</v>
      </c>
      <c r="C3" s="27">
        <v>1</v>
      </c>
      <c r="D3" s="93">
        <v>3739.35</v>
      </c>
      <c r="E3" s="28">
        <v>9120.3660696288007</v>
      </c>
      <c r="F3" s="30">
        <v>2.4390244480000001</v>
      </c>
      <c r="G3" s="28">
        <v>0</v>
      </c>
      <c r="H3" s="28">
        <v>0</v>
      </c>
      <c r="I3" s="30">
        <v>37.161251962578618</v>
      </c>
      <c r="J3" s="30">
        <v>100.6249736625</v>
      </c>
      <c r="K3" s="30">
        <v>19.375019999999999</v>
      </c>
      <c r="L3" s="30">
        <v>8.0729249999999997</v>
      </c>
      <c r="M3" s="30"/>
      <c r="N3" s="29"/>
      <c r="O3" s="30">
        <v>10</v>
      </c>
      <c r="P3" s="30"/>
      <c r="Q3" s="30">
        <v>1006.2497366249999</v>
      </c>
      <c r="R3" s="30"/>
      <c r="S3" s="30">
        <v>0</v>
      </c>
    </row>
    <row r="4" spans="1:19">
      <c r="A4" s="27" t="s">
        <v>56</v>
      </c>
      <c r="B4" s="27" t="s">
        <v>50</v>
      </c>
      <c r="C4" s="27">
        <v>4</v>
      </c>
      <c r="D4" s="93">
        <v>27.87</v>
      </c>
      <c r="E4" s="28">
        <v>118.95733650060002</v>
      </c>
      <c r="F4" s="30">
        <v>4.2682933800000002</v>
      </c>
      <c r="G4" s="28">
        <v>26.0200241733944</v>
      </c>
      <c r="H4" s="28">
        <v>0</v>
      </c>
      <c r="I4" s="30">
        <v>4.6451564953223272</v>
      </c>
      <c r="J4" s="30">
        <v>5.9997978600000001</v>
      </c>
      <c r="K4" s="30">
        <v>41.369762561678066</v>
      </c>
      <c r="L4" s="30">
        <v>16.145849999999999</v>
      </c>
      <c r="M4" s="30"/>
      <c r="N4" s="29">
        <v>3.7854000000000001</v>
      </c>
      <c r="O4" s="30"/>
      <c r="P4" s="30"/>
      <c r="Q4" s="30">
        <v>66.087353240490344</v>
      </c>
      <c r="R4" s="30"/>
      <c r="S4" s="30">
        <v>0.89273517878024089</v>
      </c>
    </row>
    <row r="5" spans="1:19">
      <c r="A5" s="27" t="s">
        <v>1068</v>
      </c>
      <c r="B5" s="27" t="s">
        <v>50</v>
      </c>
      <c r="C5" s="27">
        <v>1</v>
      </c>
      <c r="D5" s="93">
        <v>27.87</v>
      </c>
      <c r="E5" s="28">
        <v>118.95733650060002</v>
      </c>
      <c r="F5" s="30">
        <v>4.2682933800000002</v>
      </c>
      <c r="G5" s="28">
        <v>45.530042298795045</v>
      </c>
      <c r="H5" s="28">
        <v>0</v>
      </c>
      <c r="I5" s="30">
        <v>4.6451564953223272</v>
      </c>
      <c r="J5" s="30">
        <v>5.9997978600000001</v>
      </c>
      <c r="K5" s="30">
        <v>41.369762561678066</v>
      </c>
      <c r="L5" s="30">
        <v>43.055599999999998</v>
      </c>
      <c r="M5" s="30"/>
      <c r="N5" s="29">
        <v>3.7854000000000001</v>
      </c>
      <c r="O5" s="30"/>
      <c r="P5" s="30"/>
      <c r="Q5" s="30">
        <v>66.087353240490344</v>
      </c>
      <c r="R5" s="30"/>
      <c r="S5" s="30">
        <v>1.5621150149832579</v>
      </c>
    </row>
    <row r="6" spans="1:19">
      <c r="A6" s="27" t="s">
        <v>57</v>
      </c>
      <c r="B6" s="27" t="s">
        <v>50</v>
      </c>
      <c r="C6" s="27">
        <v>4</v>
      </c>
      <c r="D6" s="93">
        <v>27.87</v>
      </c>
      <c r="E6" s="28">
        <v>118.95733650060002</v>
      </c>
      <c r="F6" s="30">
        <v>4.2682933800000002</v>
      </c>
      <c r="G6" s="28">
        <v>19.510018125400645</v>
      </c>
      <c r="H6" s="28">
        <v>0</v>
      </c>
      <c r="I6" s="30">
        <v>4.6451564953223272</v>
      </c>
      <c r="J6" s="30">
        <v>5.9997978600000001</v>
      </c>
      <c r="K6" s="30">
        <v>41.369762561678066</v>
      </c>
      <c r="L6" s="30">
        <v>16.145849999999999</v>
      </c>
      <c r="M6" s="30"/>
      <c r="N6" s="29">
        <v>3.7854000000000001</v>
      </c>
      <c r="O6" s="30"/>
      <c r="P6" s="30"/>
      <c r="Q6" s="30">
        <v>66.087353240490344</v>
      </c>
      <c r="R6" s="30"/>
      <c r="S6" s="30">
        <v>0.66937983620301678</v>
      </c>
    </row>
    <row r="7" spans="1:19">
      <c r="A7" s="27" t="s">
        <v>1069</v>
      </c>
      <c r="B7" s="27" t="s">
        <v>50</v>
      </c>
      <c r="C7" s="27">
        <v>1</v>
      </c>
      <c r="D7" s="93">
        <v>27.87</v>
      </c>
      <c r="E7" s="28">
        <v>118.95733650060002</v>
      </c>
      <c r="F7" s="30">
        <v>4.2682933800000002</v>
      </c>
      <c r="G7" s="28">
        <v>45.530042298795045</v>
      </c>
      <c r="H7" s="28">
        <v>0</v>
      </c>
      <c r="I7" s="30">
        <v>4.6451564953223272</v>
      </c>
      <c r="J7" s="30">
        <v>5.9997978600000001</v>
      </c>
      <c r="K7" s="30">
        <v>41.369762561678066</v>
      </c>
      <c r="L7" s="30">
        <v>43.055599999999998</v>
      </c>
      <c r="M7" s="30"/>
      <c r="N7" s="29">
        <v>3.7854000000000001</v>
      </c>
      <c r="O7" s="30"/>
      <c r="P7" s="30"/>
      <c r="Q7" s="30">
        <v>66.087353240490344</v>
      </c>
      <c r="R7" s="30"/>
      <c r="S7" s="30">
        <v>1.5621150149832579</v>
      </c>
    </row>
    <row r="8" spans="1:19">
      <c r="A8" s="27" t="s">
        <v>1070</v>
      </c>
      <c r="B8" s="27" t="s">
        <v>50</v>
      </c>
      <c r="C8" s="27">
        <v>4</v>
      </c>
      <c r="D8" s="93">
        <v>27.87</v>
      </c>
      <c r="E8" s="28">
        <v>118.95733650060002</v>
      </c>
      <c r="F8" s="30">
        <v>4.2682933800000002</v>
      </c>
      <c r="G8" s="28">
        <v>26.0200241733944</v>
      </c>
      <c r="H8" s="28">
        <v>0</v>
      </c>
      <c r="I8" s="30">
        <v>4.6451564953223272</v>
      </c>
      <c r="J8" s="30">
        <v>5.9997978600000001</v>
      </c>
      <c r="K8" s="30">
        <v>41.369762561678066</v>
      </c>
      <c r="L8" s="30">
        <v>21.527799999999999</v>
      </c>
      <c r="M8" s="30"/>
      <c r="N8" s="29">
        <v>3.7854000000000001</v>
      </c>
      <c r="O8" s="30"/>
      <c r="P8" s="30"/>
      <c r="Q8" s="30">
        <v>66.087353240490344</v>
      </c>
      <c r="R8" s="30"/>
      <c r="S8" s="30">
        <v>0.89273517878024089</v>
      </c>
    </row>
    <row r="9" spans="1:19">
      <c r="A9" s="27" t="s">
        <v>58</v>
      </c>
      <c r="B9" s="27" t="s">
        <v>50</v>
      </c>
      <c r="C9" s="27">
        <v>4</v>
      </c>
      <c r="D9" s="93">
        <v>13.940000000000001</v>
      </c>
      <c r="E9" s="28">
        <v>59.500009717200001</v>
      </c>
      <c r="F9" s="30">
        <v>4.2682933799999994</v>
      </c>
      <c r="G9" s="28">
        <v>13.0100120866972</v>
      </c>
      <c r="H9" s="28">
        <v>2.9600027499326451</v>
      </c>
      <c r="I9" s="30">
        <v>13.271875700920937</v>
      </c>
      <c r="J9" s="30">
        <v>1.0503413619999999</v>
      </c>
      <c r="K9" s="30">
        <v>25.79217022296622</v>
      </c>
      <c r="L9" s="30">
        <v>11.840290000000001</v>
      </c>
      <c r="M9" s="30"/>
      <c r="N9" s="29"/>
      <c r="O9" s="30">
        <v>10</v>
      </c>
      <c r="P9" s="30"/>
      <c r="Q9" s="30">
        <v>10.50341362</v>
      </c>
      <c r="R9" s="30"/>
      <c r="S9" s="30">
        <v>0.89241497247508306</v>
      </c>
    </row>
    <row r="10" spans="1:19">
      <c r="A10" s="27" t="s">
        <v>1071</v>
      </c>
      <c r="B10" s="27" t="s">
        <v>50</v>
      </c>
      <c r="C10" s="27">
        <v>1</v>
      </c>
      <c r="D10" s="93">
        <v>1474.81</v>
      </c>
      <c r="E10" s="28">
        <v>6294.9217597577999</v>
      </c>
      <c r="F10" s="30">
        <v>4.2682933800000002</v>
      </c>
      <c r="G10" s="28">
        <v>409.7803806984457</v>
      </c>
      <c r="H10" s="28">
        <v>62.630058185230261</v>
      </c>
      <c r="I10" s="30">
        <v>13.006438186902518</v>
      </c>
      <c r="J10" s="30">
        <v>113.39076684999999</v>
      </c>
      <c r="K10" s="30">
        <v>15.732824288282737</v>
      </c>
      <c r="L10" s="30">
        <v>1.07639</v>
      </c>
      <c r="M10" s="30"/>
      <c r="N10" s="29"/>
      <c r="O10" s="30">
        <v>10</v>
      </c>
      <c r="P10" s="30"/>
      <c r="Q10" s="30">
        <v>1133.9076685</v>
      </c>
      <c r="R10" s="30"/>
      <c r="S10" s="30">
        <v>0.26568498402316387</v>
      </c>
    </row>
    <row r="11" spans="1:19">
      <c r="A11" s="27" t="s">
        <v>59</v>
      </c>
      <c r="B11" s="27" t="s">
        <v>50</v>
      </c>
      <c r="C11" s="27">
        <v>1</v>
      </c>
      <c r="D11" s="93">
        <v>569.03</v>
      </c>
      <c r="E11" s="28">
        <v>2428.7869820214</v>
      </c>
      <c r="F11" s="30">
        <v>4.2682933800000002</v>
      </c>
      <c r="G11" s="28">
        <v>91.0700846068804</v>
      </c>
      <c r="H11" s="28">
        <v>0</v>
      </c>
      <c r="I11" s="30">
        <v>92.903129906446551</v>
      </c>
      <c r="J11" s="30">
        <v>6.1249820169999998</v>
      </c>
      <c r="K11" s="30">
        <v>14.599534162458815</v>
      </c>
      <c r="L11" s="30">
        <v>0</v>
      </c>
      <c r="M11" s="30"/>
      <c r="N11" s="29"/>
      <c r="O11" s="30"/>
      <c r="P11" s="30">
        <v>0.25</v>
      </c>
      <c r="Q11" s="30">
        <v>1349.3249592549773</v>
      </c>
      <c r="R11" s="30"/>
      <c r="S11" s="30">
        <v>0.15303560974661895</v>
      </c>
    </row>
    <row r="12" spans="1:19">
      <c r="A12" s="27" t="s">
        <v>1072</v>
      </c>
      <c r="B12" s="27" t="s">
        <v>50</v>
      </c>
      <c r="C12" s="27">
        <v>1</v>
      </c>
      <c r="D12" s="93">
        <v>1235.6099999999999</v>
      </c>
      <c r="E12" s="28">
        <v>5273.9459832617995</v>
      </c>
      <c r="F12" s="30">
        <v>4.2682933800000002</v>
      </c>
      <c r="G12" s="28">
        <v>110.58010273228103</v>
      </c>
      <c r="H12" s="28">
        <v>30.420028261132121</v>
      </c>
      <c r="I12" s="30">
        <v>14.864500785031447</v>
      </c>
      <c r="J12" s="30">
        <v>83.124890493749987</v>
      </c>
      <c r="K12" s="30">
        <v>17.895868034487869</v>
      </c>
      <c r="L12" s="30">
        <v>14.638903999999998</v>
      </c>
      <c r="M12" s="30"/>
      <c r="N12" s="29"/>
      <c r="O12" s="30"/>
      <c r="P12" s="30"/>
      <c r="Q12" s="30">
        <v>2929.9675112121372</v>
      </c>
      <c r="R12" s="30"/>
      <c r="S12" s="30">
        <v>8.5575115974374324E-2</v>
      </c>
    </row>
    <row r="13" spans="1:19">
      <c r="A13" s="27" t="s">
        <v>61</v>
      </c>
      <c r="B13" s="27" t="s">
        <v>50</v>
      </c>
      <c r="C13" s="27">
        <v>1</v>
      </c>
      <c r="D13" s="93">
        <v>55.74</v>
      </c>
      <c r="E13" s="28">
        <v>237.91467300120004</v>
      </c>
      <c r="F13" s="30">
        <v>4.2682933800000002</v>
      </c>
      <c r="G13" s="28">
        <v>65.050060433485996</v>
      </c>
      <c r="H13" s="28">
        <v>0</v>
      </c>
      <c r="I13" s="30">
        <v>18.580625981289309</v>
      </c>
      <c r="J13" s="30">
        <v>2.9998989300000001</v>
      </c>
      <c r="K13" s="30">
        <v>104.97960694495335</v>
      </c>
      <c r="L13" s="30">
        <v>53.819499999999998</v>
      </c>
      <c r="M13" s="30"/>
      <c r="N13" s="29">
        <v>7.5708000000000002</v>
      </c>
      <c r="O13" s="30"/>
      <c r="P13" s="30"/>
      <c r="Q13" s="30">
        <v>198.26205972147105</v>
      </c>
      <c r="R13" s="30"/>
      <c r="S13" s="30">
        <v>1.115918973475301</v>
      </c>
    </row>
    <row r="14" spans="1:19">
      <c r="A14" s="27" t="s">
        <v>62</v>
      </c>
      <c r="B14" s="27" t="s">
        <v>50</v>
      </c>
      <c r="C14" s="27">
        <v>5</v>
      </c>
      <c r="D14" s="93">
        <v>55.74</v>
      </c>
      <c r="E14" s="28">
        <v>237.91467300120004</v>
      </c>
      <c r="F14" s="30">
        <v>4.2682933800000002</v>
      </c>
      <c r="G14" s="28">
        <v>26.0200241733944</v>
      </c>
      <c r="H14" s="28">
        <v>0</v>
      </c>
      <c r="I14" s="30">
        <v>18.580625981289309</v>
      </c>
      <c r="J14" s="30">
        <v>2.9998989300000001</v>
      </c>
      <c r="K14" s="30">
        <v>104.97960694495335</v>
      </c>
      <c r="L14" s="30">
        <v>53.819499999999998</v>
      </c>
      <c r="M14" s="30"/>
      <c r="N14" s="29">
        <v>7.5708000000000002</v>
      </c>
      <c r="O14" s="30"/>
      <c r="P14" s="30"/>
      <c r="Q14" s="30">
        <v>198.26205972147105</v>
      </c>
      <c r="R14" s="30"/>
      <c r="S14" s="30">
        <v>0.44636758939012045</v>
      </c>
    </row>
    <row r="15" spans="1:19">
      <c r="A15" s="27" t="s">
        <v>60</v>
      </c>
      <c r="B15" s="27" t="s">
        <v>50</v>
      </c>
      <c r="C15" s="27">
        <v>1</v>
      </c>
      <c r="D15" s="93">
        <v>55.74</v>
      </c>
      <c r="E15" s="28">
        <v>237.91467300120004</v>
      </c>
      <c r="F15" s="30">
        <v>4.2682933800000002</v>
      </c>
      <c r="G15" s="28">
        <v>39.030036260091599</v>
      </c>
      <c r="H15" s="28">
        <v>0</v>
      </c>
      <c r="I15" s="30">
        <v>18.580625981289309</v>
      </c>
      <c r="J15" s="30">
        <v>2.9998989300000001</v>
      </c>
      <c r="K15" s="30">
        <v>104.97960694495335</v>
      </c>
      <c r="L15" s="30">
        <v>53.819499999999998</v>
      </c>
      <c r="M15" s="30"/>
      <c r="N15" s="29">
        <v>7.5708000000000002</v>
      </c>
      <c r="O15" s="30"/>
      <c r="P15" s="30"/>
      <c r="Q15" s="30">
        <v>198.26205972147105</v>
      </c>
      <c r="R15" s="30"/>
      <c r="S15" s="30">
        <v>0.66955138408518056</v>
      </c>
    </row>
    <row r="16" spans="1:19">
      <c r="A16" s="27" t="s">
        <v>63</v>
      </c>
      <c r="B16" s="27" t="s">
        <v>50</v>
      </c>
      <c r="C16" s="27">
        <v>1</v>
      </c>
      <c r="D16" s="93">
        <v>222.97</v>
      </c>
      <c r="E16" s="28">
        <v>951.70137493860011</v>
      </c>
      <c r="F16" s="30">
        <v>4.2682933800000002</v>
      </c>
      <c r="G16" s="28">
        <v>0</v>
      </c>
      <c r="H16" s="28">
        <v>0</v>
      </c>
      <c r="I16" s="30">
        <v>18.580625981289309</v>
      </c>
      <c r="J16" s="30">
        <v>12.000133914999999</v>
      </c>
      <c r="K16" s="30">
        <v>84.909099515115642</v>
      </c>
      <c r="L16" s="30">
        <v>53.819499999999998</v>
      </c>
      <c r="M16" s="30"/>
      <c r="N16" s="29">
        <v>22.712400000000002</v>
      </c>
      <c r="O16" s="30"/>
      <c r="P16" s="30"/>
      <c r="Q16" s="30">
        <v>793.08380796728375</v>
      </c>
      <c r="R16" s="30"/>
      <c r="S16" s="30">
        <v>0</v>
      </c>
    </row>
    <row r="17" spans="1:19">
      <c r="A17" s="27" t="s">
        <v>64</v>
      </c>
      <c r="B17" s="27" t="s">
        <v>50</v>
      </c>
      <c r="C17" s="27">
        <v>5</v>
      </c>
      <c r="D17" s="93">
        <v>20.9</v>
      </c>
      <c r="E17" s="28">
        <v>89.207331642</v>
      </c>
      <c r="F17" s="30">
        <v>4.2682933800000002</v>
      </c>
      <c r="G17" s="28">
        <v>19.510018125400645</v>
      </c>
      <c r="H17" s="28">
        <v>4.910004561543678</v>
      </c>
      <c r="I17" s="30">
        <v>18.580625981289309</v>
      </c>
      <c r="J17" s="30">
        <v>1.1248275499999998</v>
      </c>
      <c r="K17" s="30">
        <v>41.369762561678066</v>
      </c>
      <c r="L17" s="30">
        <v>32.291699999999999</v>
      </c>
      <c r="M17" s="30"/>
      <c r="N17" s="29"/>
      <c r="O17" s="30"/>
      <c r="P17" s="30"/>
      <c r="Q17" s="30">
        <v>49.559586750134493</v>
      </c>
      <c r="R17" s="30"/>
      <c r="S17" s="30">
        <v>0.8926132074152191</v>
      </c>
    </row>
    <row r="18" spans="1:19">
      <c r="A18" s="27" t="s">
        <v>65</v>
      </c>
      <c r="B18" s="27" t="s">
        <v>50</v>
      </c>
      <c r="C18" s="27">
        <v>1</v>
      </c>
      <c r="D18" s="93">
        <v>27.87</v>
      </c>
      <c r="E18" s="28">
        <v>118.95733650060002</v>
      </c>
      <c r="F18" s="30">
        <v>4.2682933800000002</v>
      </c>
      <c r="G18" s="28">
        <v>45.530042298795045</v>
      </c>
      <c r="H18" s="28">
        <v>11.44001062811806</v>
      </c>
      <c r="I18" s="30">
        <v>18.580625981289309</v>
      </c>
      <c r="J18" s="30">
        <v>1.499949465</v>
      </c>
      <c r="K18" s="30">
        <v>41.369762561678066</v>
      </c>
      <c r="L18" s="30">
        <v>32.291699999999999</v>
      </c>
      <c r="M18" s="30"/>
      <c r="N18" s="29"/>
      <c r="O18" s="30"/>
      <c r="P18" s="30"/>
      <c r="Q18" s="30">
        <v>66.087353240490344</v>
      </c>
      <c r="R18" s="30"/>
      <c r="S18" s="30">
        <v>1.5621150149832579</v>
      </c>
    </row>
    <row r="19" spans="1:19">
      <c r="A19" s="27" t="s">
        <v>66</v>
      </c>
      <c r="B19" s="27" t="s">
        <v>50</v>
      </c>
      <c r="C19" s="27">
        <v>6</v>
      </c>
      <c r="D19" s="93">
        <v>20.9</v>
      </c>
      <c r="E19" s="28">
        <v>89.207331642</v>
      </c>
      <c r="F19" s="30">
        <v>4.2682933800000002</v>
      </c>
      <c r="G19" s="28">
        <v>19.510018125400645</v>
      </c>
      <c r="H19" s="28">
        <v>4.910004561543678</v>
      </c>
      <c r="I19" s="30">
        <v>18.580625981289309</v>
      </c>
      <c r="J19" s="30">
        <v>1.1248275499999998</v>
      </c>
      <c r="K19" s="30">
        <v>41.369762561678066</v>
      </c>
      <c r="L19" s="30">
        <v>32.291699999999999</v>
      </c>
      <c r="M19" s="30"/>
      <c r="N19" s="29"/>
      <c r="O19" s="30"/>
      <c r="P19" s="30"/>
      <c r="Q19" s="30">
        <v>49.559586750134493</v>
      </c>
      <c r="R19" s="30"/>
      <c r="S19" s="30">
        <v>0.8926132074152191</v>
      </c>
    </row>
    <row r="20" spans="1:19">
      <c r="A20" s="27" t="s">
        <v>67</v>
      </c>
      <c r="B20" s="27" t="s">
        <v>50</v>
      </c>
      <c r="C20" s="27">
        <v>1</v>
      </c>
      <c r="D20" s="93">
        <v>617.96</v>
      </c>
      <c r="E20" s="28">
        <v>2637.6345771048004</v>
      </c>
      <c r="F20" s="30">
        <v>4.2682933800000002</v>
      </c>
      <c r="G20" s="28">
        <v>214.68019944443927</v>
      </c>
      <c r="H20" s="28">
        <v>25.030023253653415</v>
      </c>
      <c r="I20" s="30">
        <v>4.6451564953223272</v>
      </c>
      <c r="J20" s="30">
        <v>133.03319288</v>
      </c>
      <c r="K20" s="30">
        <v>41.369762561678066</v>
      </c>
      <c r="L20" s="30">
        <v>32.291699999999999</v>
      </c>
      <c r="M20" s="30"/>
      <c r="N20" s="29"/>
      <c r="O20" s="30"/>
      <c r="P20" s="30"/>
      <c r="Q20" s="30">
        <v>1465.3513027805316</v>
      </c>
      <c r="R20" s="30"/>
      <c r="S20" s="30">
        <v>0.33218769974985685</v>
      </c>
    </row>
    <row r="21" spans="1:19">
      <c r="A21" s="27" t="s">
        <v>1073</v>
      </c>
      <c r="B21" s="27" t="s">
        <v>50</v>
      </c>
      <c r="C21" s="27">
        <v>1</v>
      </c>
      <c r="D21" s="93">
        <v>668.77</v>
      </c>
      <c r="E21" s="28">
        <v>2854.5065637426001</v>
      </c>
      <c r="F21" s="30">
        <v>4.2682933800000002</v>
      </c>
      <c r="G21" s="28">
        <v>0</v>
      </c>
      <c r="H21" s="28">
        <v>0</v>
      </c>
      <c r="I21" s="30">
        <v>18.580625981289309</v>
      </c>
      <c r="J21" s="30">
        <v>35.992867014999995</v>
      </c>
      <c r="K21" s="30">
        <v>18.458765320292983</v>
      </c>
      <c r="L21" s="30">
        <v>21.527799999999999</v>
      </c>
      <c r="M21" s="30"/>
      <c r="N21" s="29"/>
      <c r="O21" s="30">
        <v>10</v>
      </c>
      <c r="P21" s="30"/>
      <c r="Q21" s="30">
        <v>1585.8356378415042</v>
      </c>
      <c r="R21" s="30"/>
      <c r="S21" s="30">
        <v>0</v>
      </c>
    </row>
    <row r="22" spans="1:19">
      <c r="A22" s="27" t="s">
        <v>68</v>
      </c>
      <c r="B22" s="27" t="s">
        <v>50</v>
      </c>
      <c r="C22" s="27">
        <v>1</v>
      </c>
      <c r="D22" s="93">
        <v>569.03</v>
      </c>
      <c r="E22" s="28">
        <v>2428.7869820214</v>
      </c>
      <c r="F22" s="30">
        <v>4.2682933800000002</v>
      </c>
      <c r="G22" s="28">
        <v>91.0700846068804</v>
      </c>
      <c r="H22" s="28">
        <v>0</v>
      </c>
      <c r="I22" s="30">
        <v>92.903129906446551</v>
      </c>
      <c r="J22" s="30">
        <v>6.1249820169999998</v>
      </c>
      <c r="K22" s="30">
        <v>14.599534162458815</v>
      </c>
      <c r="L22" s="30">
        <v>0</v>
      </c>
      <c r="M22" s="30"/>
      <c r="N22" s="29"/>
      <c r="O22" s="30">
        <v>10</v>
      </c>
      <c r="P22" s="30">
        <v>0.25</v>
      </c>
      <c r="Q22" s="30">
        <v>1349.3249592549773</v>
      </c>
      <c r="R22" s="30"/>
      <c r="S22" s="30">
        <v>0.15303560974661895</v>
      </c>
    </row>
    <row r="23" spans="1:19">
      <c r="A23" s="27" t="s">
        <v>1074</v>
      </c>
      <c r="B23" s="27" t="s">
        <v>50</v>
      </c>
      <c r="C23" s="27">
        <v>1</v>
      </c>
      <c r="D23" s="93">
        <v>1012.64</v>
      </c>
      <c r="E23" s="28">
        <v>4322.2446083231998</v>
      </c>
      <c r="F23" s="30">
        <v>4.2682933800000002</v>
      </c>
      <c r="G23" s="28">
        <v>182.1401692137608</v>
      </c>
      <c r="H23" s="28">
        <v>35.760033222159251</v>
      </c>
      <c r="I23" s="30">
        <v>13.006438186902518</v>
      </c>
      <c r="J23" s="30">
        <v>77.856826399999989</v>
      </c>
      <c r="K23" s="30">
        <v>15.664386935330654</v>
      </c>
      <c r="L23" s="30">
        <v>11.194456000000001</v>
      </c>
      <c r="M23" s="30"/>
      <c r="N23" s="29"/>
      <c r="O23" s="30">
        <v>10</v>
      </c>
      <c r="P23" s="30"/>
      <c r="Q23" s="30">
        <v>2401.2449725672814</v>
      </c>
      <c r="R23" s="30"/>
      <c r="S23" s="30">
        <v>0.17198975551848356</v>
      </c>
    </row>
    <row r="24" spans="1:19">
      <c r="A24" s="27" t="s">
        <v>69</v>
      </c>
      <c r="B24" s="27" t="s">
        <v>50</v>
      </c>
      <c r="C24" s="27">
        <v>10</v>
      </c>
      <c r="D24" s="93">
        <v>20.9</v>
      </c>
      <c r="E24" s="28">
        <v>89.207331642</v>
      </c>
      <c r="F24" s="30">
        <v>4.2682933800000002</v>
      </c>
      <c r="G24" s="28">
        <v>19.510018125400645</v>
      </c>
      <c r="H24" s="28">
        <v>4.910004561543678</v>
      </c>
      <c r="I24" s="30">
        <v>18.580625981289309</v>
      </c>
      <c r="J24" s="30">
        <v>1.1248275499999998</v>
      </c>
      <c r="K24" s="30">
        <v>23.570548984882187</v>
      </c>
      <c r="L24" s="30">
        <v>21.527799999999999</v>
      </c>
      <c r="M24" s="30"/>
      <c r="N24" s="29">
        <v>3.7854000000000001</v>
      </c>
      <c r="O24" s="30"/>
      <c r="P24" s="30"/>
      <c r="Q24" s="30">
        <v>49.559586750134493</v>
      </c>
      <c r="R24" s="30"/>
      <c r="S24" s="30">
        <v>0.8926132074152191</v>
      </c>
    </row>
    <row r="25" spans="1:19">
      <c r="A25" s="27" t="s">
        <v>70</v>
      </c>
      <c r="B25" s="27" t="s">
        <v>50</v>
      </c>
      <c r="C25" s="27">
        <v>1</v>
      </c>
      <c r="D25" s="93">
        <v>34.840000000000003</v>
      </c>
      <c r="E25" s="28">
        <v>148.70734135920003</v>
      </c>
      <c r="F25" s="30">
        <v>4.2682933800000002</v>
      </c>
      <c r="G25" s="28">
        <v>52.040048346788801</v>
      </c>
      <c r="H25" s="28">
        <v>13.080012151729392</v>
      </c>
      <c r="I25" s="30">
        <v>18.580625981289309</v>
      </c>
      <c r="J25" s="30">
        <v>1.8750713800000001</v>
      </c>
      <c r="K25" s="30">
        <v>23.570548984882187</v>
      </c>
      <c r="L25" s="30">
        <v>21.527799999999999</v>
      </c>
      <c r="M25" s="30"/>
      <c r="N25" s="29">
        <v>3.7854000000000001</v>
      </c>
      <c r="O25" s="30"/>
      <c r="P25" s="30"/>
      <c r="Q25" s="30">
        <v>82.615119730846217</v>
      </c>
      <c r="R25" s="30"/>
      <c r="S25" s="30">
        <v>1.4282737906202818</v>
      </c>
    </row>
    <row r="26" spans="1:19">
      <c r="A26" s="27" t="s">
        <v>71</v>
      </c>
      <c r="B26" s="27" t="s">
        <v>50</v>
      </c>
      <c r="C26" s="27">
        <v>10</v>
      </c>
      <c r="D26" s="93">
        <v>20.21</v>
      </c>
      <c r="E26" s="28">
        <v>86.262209209800005</v>
      </c>
      <c r="F26" s="30">
        <v>4.2682933800000002</v>
      </c>
      <c r="G26" s="28">
        <v>18.870017530820611</v>
      </c>
      <c r="H26" s="28">
        <v>4.7400044036083573</v>
      </c>
      <c r="I26" s="30">
        <v>18.580625981289309</v>
      </c>
      <c r="J26" s="30">
        <v>1.087692095</v>
      </c>
      <c r="K26" s="30">
        <v>23.570548984882187</v>
      </c>
      <c r="L26" s="30">
        <v>21.527799999999999</v>
      </c>
      <c r="M26" s="30"/>
      <c r="N26" s="29">
        <v>3.7854000000000001</v>
      </c>
      <c r="O26" s="30"/>
      <c r="P26" s="30"/>
      <c r="Q26" s="30">
        <v>47.923409005752056</v>
      </c>
      <c r="R26" s="30"/>
      <c r="S26" s="30">
        <v>0.89280766858299587</v>
      </c>
    </row>
    <row r="27" spans="1:19">
      <c r="A27" s="27" t="s">
        <v>72</v>
      </c>
      <c r="B27" s="27" t="s">
        <v>50</v>
      </c>
      <c r="C27" s="27">
        <v>1</v>
      </c>
      <c r="D27" s="93">
        <v>34.840000000000003</v>
      </c>
      <c r="E27" s="28">
        <v>148.70734135920003</v>
      </c>
      <c r="F27" s="30">
        <v>4.2682933800000002</v>
      </c>
      <c r="G27" s="28">
        <v>52.040048346788801</v>
      </c>
      <c r="H27" s="28">
        <v>13.080012151729392</v>
      </c>
      <c r="I27" s="30">
        <v>18.580625981289309</v>
      </c>
      <c r="J27" s="30">
        <v>1.8750713800000001</v>
      </c>
      <c r="K27" s="30">
        <v>23.570548984882187</v>
      </c>
      <c r="L27" s="30">
        <v>21.527799999999999</v>
      </c>
      <c r="M27" s="30"/>
      <c r="N27" s="29">
        <v>3.7854000000000001</v>
      </c>
      <c r="O27" s="30"/>
      <c r="P27" s="30"/>
      <c r="Q27" s="30">
        <v>82.615119730846217</v>
      </c>
      <c r="R27" s="30"/>
      <c r="S27" s="30">
        <v>1.4282737906202818</v>
      </c>
    </row>
    <row r="28" spans="1:19">
      <c r="A28" s="27" t="s">
        <v>73</v>
      </c>
      <c r="B28" s="27" t="s">
        <v>50</v>
      </c>
      <c r="C28" s="27">
        <v>10</v>
      </c>
      <c r="D28" s="93">
        <v>20.9</v>
      </c>
      <c r="E28" s="28">
        <v>89.207331642</v>
      </c>
      <c r="F28" s="30">
        <v>4.2682933800000002</v>
      </c>
      <c r="G28" s="28">
        <v>19.510018125400645</v>
      </c>
      <c r="H28" s="28">
        <v>4.910004561543678</v>
      </c>
      <c r="I28" s="30">
        <v>18.580625981289309</v>
      </c>
      <c r="J28" s="30">
        <v>1.1248275499999998</v>
      </c>
      <c r="K28" s="30">
        <v>23.570548984882187</v>
      </c>
      <c r="L28" s="30">
        <v>21.527799999999999</v>
      </c>
      <c r="M28" s="30"/>
      <c r="N28" s="29">
        <v>3.7854000000000001</v>
      </c>
      <c r="O28" s="30"/>
      <c r="P28" s="30"/>
      <c r="Q28" s="30">
        <v>49.559586750134493</v>
      </c>
      <c r="R28" s="30"/>
      <c r="S28" s="30">
        <v>0.8926132074152191</v>
      </c>
    </row>
    <row r="29" spans="1:19">
      <c r="A29" s="27" t="s">
        <v>74</v>
      </c>
      <c r="B29" s="27" t="s">
        <v>50</v>
      </c>
      <c r="C29" s="27">
        <v>1</v>
      </c>
      <c r="D29" s="93">
        <v>487.73999999999995</v>
      </c>
      <c r="E29" s="28">
        <v>2081.8174131612</v>
      </c>
      <c r="F29" s="30">
        <v>4.2682933800000002</v>
      </c>
      <c r="G29" s="28">
        <v>0</v>
      </c>
      <c r="H29" s="28">
        <v>0</v>
      </c>
      <c r="I29" s="30">
        <v>18.580625981289309</v>
      </c>
      <c r="J29" s="30">
        <v>26.249922929999997</v>
      </c>
      <c r="K29" s="30">
        <v>26.937770268436786</v>
      </c>
      <c r="L29" s="30">
        <v>16.145849999999999</v>
      </c>
      <c r="M29" s="30"/>
      <c r="N29" s="29">
        <v>3.7854000000000001</v>
      </c>
      <c r="O29" s="30">
        <v>15</v>
      </c>
      <c r="P29" s="30"/>
      <c r="Q29" s="30">
        <v>1156.5642507899806</v>
      </c>
      <c r="R29" s="30"/>
      <c r="S29" s="30">
        <v>0</v>
      </c>
    </row>
    <row r="30" spans="1:19">
      <c r="A30" s="27" t="s">
        <v>75</v>
      </c>
      <c r="B30" s="27" t="s">
        <v>50</v>
      </c>
      <c r="C30" s="27">
        <v>1</v>
      </c>
      <c r="D30" s="93">
        <v>27.87</v>
      </c>
      <c r="E30" s="28">
        <v>118.95733650060002</v>
      </c>
      <c r="F30" s="30">
        <v>4.2682933800000002</v>
      </c>
      <c r="G30" s="28">
        <v>45.530042298795045</v>
      </c>
      <c r="H30" s="28">
        <v>11.44001062811806</v>
      </c>
      <c r="I30" s="30">
        <v>18.580625981289309</v>
      </c>
      <c r="J30" s="30">
        <v>1.499949465</v>
      </c>
      <c r="K30" s="30">
        <v>23.570548984882187</v>
      </c>
      <c r="L30" s="30">
        <v>21.527799999999999</v>
      </c>
      <c r="M30" s="30"/>
      <c r="N30" s="29">
        <v>3.7854000000000001</v>
      </c>
      <c r="O30" s="30"/>
      <c r="P30" s="30"/>
      <c r="Q30" s="30">
        <v>66.087353240490344</v>
      </c>
      <c r="R30" s="30"/>
      <c r="S30" s="30">
        <v>1.5621150149832579</v>
      </c>
    </row>
    <row r="31" spans="1:19">
      <c r="A31" s="27" t="s">
        <v>76</v>
      </c>
      <c r="B31" s="27" t="s">
        <v>50</v>
      </c>
      <c r="C31" s="27">
        <v>10</v>
      </c>
      <c r="D31" s="93">
        <v>20.21</v>
      </c>
      <c r="E31" s="28">
        <v>86.262209209800005</v>
      </c>
      <c r="F31" s="30">
        <v>4.2682933800000002</v>
      </c>
      <c r="G31" s="28">
        <v>18.870017530820611</v>
      </c>
      <c r="H31" s="28">
        <v>4.7400044036083573</v>
      </c>
      <c r="I31" s="30">
        <v>18.580625981289309</v>
      </c>
      <c r="J31" s="30">
        <v>1.087692095</v>
      </c>
      <c r="K31" s="30">
        <v>23.570548984882187</v>
      </c>
      <c r="L31" s="30">
        <v>21.527799999999999</v>
      </c>
      <c r="M31" s="30"/>
      <c r="N31" s="29">
        <v>3.7854000000000001</v>
      </c>
      <c r="O31" s="30"/>
      <c r="P31" s="30"/>
      <c r="Q31" s="30">
        <v>47.923409005752056</v>
      </c>
      <c r="R31" s="30"/>
      <c r="S31" s="30">
        <v>0.89280766858299587</v>
      </c>
    </row>
    <row r="32" spans="1:19">
      <c r="A32" s="27" t="s">
        <v>77</v>
      </c>
      <c r="B32" s="27" t="s">
        <v>50</v>
      </c>
      <c r="C32" s="27">
        <v>1</v>
      </c>
      <c r="D32" s="93">
        <v>27.87</v>
      </c>
      <c r="E32" s="28">
        <v>118.95733650060002</v>
      </c>
      <c r="F32" s="30">
        <v>4.2682933800000002</v>
      </c>
      <c r="G32" s="28">
        <v>45.530042298795045</v>
      </c>
      <c r="H32" s="28">
        <v>11.44001062811806</v>
      </c>
      <c r="I32" s="30">
        <v>18.580625981289309</v>
      </c>
      <c r="J32" s="30">
        <v>1.499949465</v>
      </c>
      <c r="K32" s="30">
        <v>23.570548984882187</v>
      </c>
      <c r="L32" s="30">
        <v>21.527799999999999</v>
      </c>
      <c r="M32" s="30"/>
      <c r="N32" s="29">
        <v>3.7854000000000001</v>
      </c>
      <c r="O32" s="30"/>
      <c r="P32" s="30"/>
      <c r="Q32" s="30">
        <v>66.087353240490344</v>
      </c>
      <c r="R32" s="30"/>
      <c r="S32" s="30">
        <v>1.5621150149832579</v>
      </c>
    </row>
    <row r="33" spans="1:19">
      <c r="A33" s="27" t="s">
        <v>1075</v>
      </c>
      <c r="B33" s="27" t="s">
        <v>50</v>
      </c>
      <c r="C33" s="27">
        <v>1</v>
      </c>
      <c r="D33" s="93">
        <v>905.8</v>
      </c>
      <c r="E33" s="28">
        <v>3866.220143604</v>
      </c>
      <c r="F33" s="30">
        <v>4.2682933800000002</v>
      </c>
      <c r="G33" s="28">
        <v>0</v>
      </c>
      <c r="H33" s="28">
        <v>0</v>
      </c>
      <c r="I33" s="30">
        <v>13.006438186902518</v>
      </c>
      <c r="J33" s="30">
        <v>69.642432999999997</v>
      </c>
      <c r="K33" s="30">
        <v>15.750059140772169</v>
      </c>
      <c r="L33" s="30">
        <v>11.194456000000001</v>
      </c>
      <c r="M33" s="30"/>
      <c r="N33" s="29"/>
      <c r="O33" s="30">
        <v>10</v>
      </c>
      <c r="P33" s="30"/>
      <c r="Q33" s="30">
        <v>2147.8982621182686</v>
      </c>
      <c r="R33" s="30"/>
      <c r="S33" s="30">
        <v>0</v>
      </c>
    </row>
    <row r="34" spans="1:19">
      <c r="A34" s="27" t="s">
        <v>78</v>
      </c>
      <c r="B34" s="27" t="s">
        <v>50</v>
      </c>
      <c r="C34" s="27">
        <v>1</v>
      </c>
      <c r="D34" s="93">
        <v>264.77</v>
      </c>
      <c r="E34" s="28">
        <v>1130.1160382226001</v>
      </c>
      <c r="F34" s="30">
        <v>4.2682933800000002</v>
      </c>
      <c r="G34" s="28">
        <v>0</v>
      </c>
      <c r="H34" s="28">
        <v>0</v>
      </c>
      <c r="I34" s="30">
        <v>18.580625981289309</v>
      </c>
      <c r="J34" s="30">
        <v>14.249789014999999</v>
      </c>
      <c r="K34" s="30">
        <v>22.656623437454602</v>
      </c>
      <c r="L34" s="30">
        <v>43.055599999999998</v>
      </c>
      <c r="M34" s="30"/>
      <c r="N34" s="29">
        <v>7.5708000000000002</v>
      </c>
      <c r="O34" s="30">
        <v>10</v>
      </c>
      <c r="P34" s="30"/>
      <c r="Q34" s="30">
        <v>627.8417121451248</v>
      </c>
      <c r="R34" s="30"/>
      <c r="S34" s="30">
        <v>0</v>
      </c>
    </row>
    <row r="35" spans="1:19">
      <c r="A35" s="27" t="s">
        <v>51</v>
      </c>
      <c r="B35" s="27" t="s">
        <v>50</v>
      </c>
      <c r="C35" s="27">
        <v>1</v>
      </c>
      <c r="D35" s="93">
        <v>566.71</v>
      </c>
      <c r="E35" s="28">
        <v>2418.8845413798003</v>
      </c>
      <c r="F35" s="30">
        <v>4.2682933800000002</v>
      </c>
      <c r="G35" s="28">
        <v>45.530042298795045</v>
      </c>
      <c r="H35" s="28">
        <v>0</v>
      </c>
      <c r="I35" s="30">
        <v>92.903129906446551</v>
      </c>
      <c r="J35" s="30">
        <v>6.1000097690000006</v>
      </c>
      <c r="K35" s="30">
        <v>14.603350303945616</v>
      </c>
      <c r="L35" s="30">
        <v>0</v>
      </c>
      <c r="M35" s="30"/>
      <c r="N35" s="29"/>
      <c r="O35" s="30"/>
      <c r="P35" s="30">
        <v>0.25</v>
      </c>
      <c r="Q35" s="30">
        <v>1343.8236079985033</v>
      </c>
      <c r="R35" s="30"/>
      <c r="S35" s="30">
        <v>7.682261733088068E-2</v>
      </c>
    </row>
    <row r="36" spans="1:19">
      <c r="A36" s="27" t="s">
        <v>52</v>
      </c>
      <c r="B36" s="27" t="s">
        <v>50</v>
      </c>
      <c r="C36" s="27">
        <v>1</v>
      </c>
      <c r="D36" s="93">
        <v>566.71</v>
      </c>
      <c r="E36" s="28">
        <v>2418.8845413798003</v>
      </c>
      <c r="F36" s="30">
        <v>4.2682933800000002</v>
      </c>
      <c r="G36" s="28">
        <v>45.530042298795045</v>
      </c>
      <c r="H36" s="28">
        <v>0</v>
      </c>
      <c r="I36" s="30">
        <v>92.903129906446551</v>
      </c>
      <c r="J36" s="30">
        <v>6.1000097690000006</v>
      </c>
      <c r="K36" s="30">
        <v>14.603350303945616</v>
      </c>
      <c r="L36" s="30">
        <v>0</v>
      </c>
      <c r="M36" s="30"/>
      <c r="N36" s="29"/>
      <c r="O36" s="30"/>
      <c r="P36" s="30">
        <v>0.25</v>
      </c>
      <c r="Q36" s="30">
        <v>1343.8236079985033</v>
      </c>
      <c r="R36" s="30"/>
      <c r="S36" s="30">
        <v>7.682261733088068E-2</v>
      </c>
    </row>
    <row r="37" spans="1:19">
      <c r="A37" s="27" t="s">
        <v>79</v>
      </c>
      <c r="B37" s="27" t="s">
        <v>50</v>
      </c>
      <c r="C37" s="27">
        <v>10</v>
      </c>
      <c r="D37" s="93">
        <v>20.9</v>
      </c>
      <c r="E37" s="28">
        <v>89.207331642</v>
      </c>
      <c r="F37" s="30">
        <v>4.2682933800000002</v>
      </c>
      <c r="G37" s="28">
        <v>19.510018125400645</v>
      </c>
      <c r="H37" s="28">
        <v>4.910004561543678</v>
      </c>
      <c r="I37" s="30">
        <v>18.580625981289309</v>
      </c>
      <c r="J37" s="30">
        <v>1.1248275499999998</v>
      </c>
      <c r="K37" s="30">
        <v>23.570548984882187</v>
      </c>
      <c r="L37" s="30">
        <v>21.527799999999999</v>
      </c>
      <c r="M37" s="30"/>
      <c r="N37" s="29">
        <v>3.7854000000000001</v>
      </c>
      <c r="O37" s="30"/>
      <c r="P37" s="30"/>
      <c r="Q37" s="30">
        <v>49.559586750134493</v>
      </c>
      <c r="R37" s="30"/>
      <c r="S37" s="30">
        <v>0.8926132074152191</v>
      </c>
    </row>
    <row r="38" spans="1:19">
      <c r="A38" s="27" t="s">
        <v>80</v>
      </c>
      <c r="B38" s="27" t="s">
        <v>50</v>
      </c>
      <c r="C38" s="27">
        <v>1</v>
      </c>
      <c r="D38" s="93">
        <v>34.840000000000003</v>
      </c>
      <c r="E38" s="28">
        <v>148.70734135920003</v>
      </c>
      <c r="F38" s="30">
        <v>4.2682933800000002</v>
      </c>
      <c r="G38" s="28">
        <v>52.040048346788801</v>
      </c>
      <c r="H38" s="28">
        <v>13.080012151729392</v>
      </c>
      <c r="I38" s="30">
        <v>18.580625981289309</v>
      </c>
      <c r="J38" s="30">
        <v>1.8750713800000001</v>
      </c>
      <c r="K38" s="30">
        <v>23.570548984882187</v>
      </c>
      <c r="L38" s="30">
        <v>21.527799999999999</v>
      </c>
      <c r="M38" s="30"/>
      <c r="N38" s="29">
        <v>3.7854000000000001</v>
      </c>
      <c r="O38" s="30"/>
      <c r="P38" s="30"/>
      <c r="Q38" s="30">
        <v>82.615119730846217</v>
      </c>
      <c r="R38" s="30"/>
      <c r="S38" s="30">
        <v>1.4282737906202818</v>
      </c>
    </row>
    <row r="39" spans="1:19">
      <c r="A39" s="27" t="s">
        <v>81</v>
      </c>
      <c r="B39" s="27" t="s">
        <v>50</v>
      </c>
      <c r="C39" s="27">
        <v>10</v>
      </c>
      <c r="D39" s="93">
        <v>20.21</v>
      </c>
      <c r="E39" s="28">
        <v>86.262209209800005</v>
      </c>
      <c r="F39" s="30">
        <v>4.2682933800000002</v>
      </c>
      <c r="G39" s="28">
        <v>18.870017530820611</v>
      </c>
      <c r="H39" s="28">
        <v>4.7400044036083573</v>
      </c>
      <c r="I39" s="30">
        <v>18.580625981289309</v>
      </c>
      <c r="J39" s="30">
        <v>1.087692095</v>
      </c>
      <c r="K39" s="30">
        <v>23.570548984882187</v>
      </c>
      <c r="L39" s="30">
        <v>21.527799999999999</v>
      </c>
      <c r="M39" s="30"/>
      <c r="N39" s="29">
        <v>3.7854000000000001</v>
      </c>
      <c r="O39" s="30"/>
      <c r="P39" s="30"/>
      <c r="Q39" s="30">
        <v>47.923409005752056</v>
      </c>
      <c r="R39" s="30"/>
      <c r="S39" s="30">
        <v>0.89280766858299587</v>
      </c>
    </row>
    <row r="40" spans="1:19">
      <c r="A40" s="27" t="s">
        <v>82</v>
      </c>
      <c r="B40" s="27" t="s">
        <v>50</v>
      </c>
      <c r="C40" s="27">
        <v>1</v>
      </c>
      <c r="D40" s="93">
        <v>34.840000000000003</v>
      </c>
      <c r="E40" s="28">
        <v>148.70734135920003</v>
      </c>
      <c r="F40" s="30">
        <v>4.2682933800000002</v>
      </c>
      <c r="G40" s="28">
        <v>52.040048346788801</v>
      </c>
      <c r="H40" s="28">
        <v>13.080012151729392</v>
      </c>
      <c r="I40" s="30">
        <v>18.580625981289309</v>
      </c>
      <c r="J40" s="30">
        <v>1.8750713800000001</v>
      </c>
      <c r="K40" s="30">
        <v>23.570548984882187</v>
      </c>
      <c r="L40" s="30">
        <v>21.527799999999999</v>
      </c>
      <c r="M40" s="30"/>
      <c r="N40" s="29">
        <v>3.7854000000000001</v>
      </c>
      <c r="O40" s="30"/>
      <c r="P40" s="30"/>
      <c r="Q40" s="30">
        <v>82.615119730846217</v>
      </c>
      <c r="R40" s="30"/>
      <c r="S40" s="30">
        <v>1.4282737906202818</v>
      </c>
    </row>
    <row r="41" spans="1:19">
      <c r="A41" s="27" t="s">
        <v>83</v>
      </c>
      <c r="B41" s="27" t="s">
        <v>50</v>
      </c>
      <c r="C41" s="27">
        <v>10</v>
      </c>
      <c r="D41" s="93">
        <v>20.9</v>
      </c>
      <c r="E41" s="28">
        <v>89.207331642</v>
      </c>
      <c r="F41" s="30">
        <v>4.2682933800000002</v>
      </c>
      <c r="G41" s="28">
        <v>19.510018125400645</v>
      </c>
      <c r="H41" s="28">
        <v>4.910004561543678</v>
      </c>
      <c r="I41" s="30">
        <v>18.580625981289309</v>
      </c>
      <c r="J41" s="30">
        <v>1.1248275499999998</v>
      </c>
      <c r="K41" s="30">
        <v>23.570548984882187</v>
      </c>
      <c r="L41" s="30">
        <v>21.527799999999999</v>
      </c>
      <c r="M41" s="30"/>
      <c r="N41" s="29">
        <v>3.7854000000000001</v>
      </c>
      <c r="O41" s="30"/>
      <c r="P41" s="30"/>
      <c r="Q41" s="30">
        <v>49.559586750134493</v>
      </c>
      <c r="R41" s="30"/>
      <c r="S41" s="30">
        <v>0.8926132074152191</v>
      </c>
    </row>
    <row r="42" spans="1:19">
      <c r="A42" s="27" t="s">
        <v>95</v>
      </c>
      <c r="B42" s="27" t="s">
        <v>50</v>
      </c>
      <c r="C42" s="27">
        <v>1</v>
      </c>
      <c r="D42" s="93">
        <v>487.73999999999995</v>
      </c>
      <c r="E42" s="28">
        <v>2081.8174131612</v>
      </c>
      <c r="F42" s="30">
        <v>4.2682933800000002</v>
      </c>
      <c r="G42" s="28">
        <v>0</v>
      </c>
      <c r="H42" s="28">
        <v>0</v>
      </c>
      <c r="I42" s="30">
        <v>18.580625981289309</v>
      </c>
      <c r="J42" s="30">
        <v>26.249922929999997</v>
      </c>
      <c r="K42" s="30">
        <v>23.826909999681327</v>
      </c>
      <c r="L42" s="30">
        <v>107.639</v>
      </c>
      <c r="M42" s="30"/>
      <c r="N42" s="29">
        <v>3.7854000000000001</v>
      </c>
      <c r="O42" s="30">
        <v>15</v>
      </c>
      <c r="P42" s="30"/>
      <c r="Q42" s="30">
        <v>1156.5642507899806</v>
      </c>
      <c r="R42" s="30"/>
      <c r="S42" s="30">
        <v>0</v>
      </c>
    </row>
    <row r="43" spans="1:19">
      <c r="A43" s="27" t="s">
        <v>84</v>
      </c>
      <c r="B43" s="27" t="s">
        <v>50</v>
      </c>
      <c r="C43" s="27">
        <v>1</v>
      </c>
      <c r="D43" s="93">
        <v>27.87</v>
      </c>
      <c r="E43" s="28">
        <v>118.95733650060002</v>
      </c>
      <c r="F43" s="30">
        <v>4.2682933800000002</v>
      </c>
      <c r="G43" s="28">
        <v>45.530042298795045</v>
      </c>
      <c r="H43" s="28">
        <v>11.44001062811806</v>
      </c>
      <c r="I43" s="30">
        <v>18.580625981289309</v>
      </c>
      <c r="J43" s="30">
        <v>1.499949465</v>
      </c>
      <c r="K43" s="30">
        <v>23.570548984882187</v>
      </c>
      <c r="L43" s="30">
        <v>21.527799999999999</v>
      </c>
      <c r="M43" s="30"/>
      <c r="N43" s="29">
        <v>3.7854000000000001</v>
      </c>
      <c r="O43" s="30"/>
      <c r="P43" s="30"/>
      <c r="Q43" s="30">
        <v>66.087353240490344</v>
      </c>
      <c r="R43" s="30"/>
      <c r="S43" s="30">
        <v>1.5621150149832579</v>
      </c>
    </row>
    <row r="44" spans="1:19">
      <c r="A44" s="27" t="s">
        <v>85</v>
      </c>
      <c r="B44" s="27" t="s">
        <v>50</v>
      </c>
      <c r="C44" s="27">
        <v>10</v>
      </c>
      <c r="D44" s="93">
        <v>20.21</v>
      </c>
      <c r="E44" s="28">
        <v>86.262209209800005</v>
      </c>
      <c r="F44" s="30">
        <v>4.2682933800000002</v>
      </c>
      <c r="G44" s="28">
        <v>18.870017530820611</v>
      </c>
      <c r="H44" s="28">
        <v>4.7400044036083573</v>
      </c>
      <c r="I44" s="30">
        <v>18.580625981289309</v>
      </c>
      <c r="J44" s="30">
        <v>1.087692095</v>
      </c>
      <c r="K44" s="30">
        <v>23.570548984882187</v>
      </c>
      <c r="L44" s="30">
        <v>21.527799999999999</v>
      </c>
      <c r="M44" s="30"/>
      <c r="N44" s="29">
        <v>3.7854000000000001</v>
      </c>
      <c r="O44" s="30"/>
      <c r="P44" s="30"/>
      <c r="Q44" s="30">
        <v>47.923409005752056</v>
      </c>
      <c r="R44" s="30"/>
      <c r="S44" s="30">
        <v>0.89280766858299587</v>
      </c>
    </row>
    <row r="45" spans="1:19">
      <c r="A45" s="27" t="s">
        <v>86</v>
      </c>
      <c r="B45" s="27" t="s">
        <v>50</v>
      </c>
      <c r="C45" s="27">
        <v>1</v>
      </c>
      <c r="D45" s="93">
        <v>27.87</v>
      </c>
      <c r="E45" s="28">
        <v>118.95733650060002</v>
      </c>
      <c r="F45" s="30">
        <v>4.2682933800000002</v>
      </c>
      <c r="G45" s="28">
        <v>45.530042298795045</v>
      </c>
      <c r="H45" s="28">
        <v>11.44001062811806</v>
      </c>
      <c r="I45" s="30">
        <v>18.580625981289309</v>
      </c>
      <c r="J45" s="30">
        <v>1.499949465</v>
      </c>
      <c r="K45" s="30">
        <v>23.570548984882187</v>
      </c>
      <c r="L45" s="30">
        <v>21.527799999999999</v>
      </c>
      <c r="M45" s="30"/>
      <c r="N45" s="29">
        <v>3.7854000000000001</v>
      </c>
      <c r="O45" s="30"/>
      <c r="P45" s="30"/>
      <c r="Q45" s="30">
        <v>66.087353240490344</v>
      </c>
      <c r="R45" s="30"/>
      <c r="S45" s="30">
        <v>1.5621150149832579</v>
      </c>
    </row>
    <row r="46" spans="1:19">
      <c r="A46" s="27" t="s">
        <v>1076</v>
      </c>
      <c r="B46" s="27" t="s">
        <v>50</v>
      </c>
      <c r="C46" s="27">
        <v>1</v>
      </c>
      <c r="D46" s="93">
        <v>905.8</v>
      </c>
      <c r="E46" s="28">
        <v>3866.220143604</v>
      </c>
      <c r="F46" s="30">
        <v>4.2682933800000002</v>
      </c>
      <c r="G46" s="28">
        <v>0</v>
      </c>
      <c r="H46" s="28">
        <v>0</v>
      </c>
      <c r="I46" s="30">
        <v>13.006438186902518</v>
      </c>
      <c r="J46" s="30">
        <v>69.642432999999997</v>
      </c>
      <c r="K46" s="30">
        <v>15.750059140772169</v>
      </c>
      <c r="L46" s="30">
        <v>11.194456000000001</v>
      </c>
      <c r="M46" s="30"/>
      <c r="N46" s="29"/>
      <c r="O46" s="30">
        <v>10</v>
      </c>
      <c r="P46" s="30"/>
      <c r="Q46" s="30">
        <v>2147.8982621182686</v>
      </c>
      <c r="R46" s="30"/>
      <c r="S46" s="30">
        <v>0</v>
      </c>
    </row>
    <row r="47" spans="1:19">
      <c r="A47" s="27" t="s">
        <v>87</v>
      </c>
      <c r="B47" s="27" t="s">
        <v>50</v>
      </c>
      <c r="C47" s="27">
        <v>1</v>
      </c>
      <c r="D47" s="93">
        <v>264.77</v>
      </c>
      <c r="E47" s="28">
        <v>1130.1160382226001</v>
      </c>
      <c r="F47" s="30">
        <v>4.2682933800000002</v>
      </c>
      <c r="G47" s="28">
        <v>0</v>
      </c>
      <c r="H47" s="28">
        <v>0</v>
      </c>
      <c r="I47" s="30">
        <v>18.580625981289309</v>
      </c>
      <c r="J47" s="30">
        <v>14.249789014999999</v>
      </c>
      <c r="K47" s="30">
        <v>22.656623437454602</v>
      </c>
      <c r="L47" s="30">
        <v>43.055599999999998</v>
      </c>
      <c r="M47" s="30"/>
      <c r="N47" s="29">
        <v>7.5708000000000002</v>
      </c>
      <c r="O47" s="30">
        <v>10</v>
      </c>
      <c r="P47" s="30"/>
      <c r="Q47" s="30">
        <v>627.8417121451248</v>
      </c>
      <c r="R47" s="30"/>
      <c r="S47" s="30">
        <v>0</v>
      </c>
    </row>
    <row r="48" spans="1:19">
      <c r="A48" s="27" t="s">
        <v>53</v>
      </c>
      <c r="B48" s="27" t="s">
        <v>50</v>
      </c>
      <c r="C48" s="27">
        <v>1</v>
      </c>
      <c r="D48" s="93">
        <v>566.71</v>
      </c>
      <c r="E48" s="28">
        <v>2418.8845413798003</v>
      </c>
      <c r="F48" s="30">
        <v>4.2682933800000002</v>
      </c>
      <c r="G48" s="28">
        <v>45.530042298795045</v>
      </c>
      <c r="H48" s="28">
        <v>0</v>
      </c>
      <c r="I48" s="30">
        <v>92.903129906446551</v>
      </c>
      <c r="J48" s="30">
        <v>6.1000097690000006</v>
      </c>
      <c r="K48" s="30">
        <v>14.603350303945616</v>
      </c>
      <c r="L48" s="30">
        <v>0</v>
      </c>
      <c r="M48" s="30"/>
      <c r="N48" s="29"/>
      <c r="O48" s="30"/>
      <c r="P48" s="30">
        <v>0.25</v>
      </c>
      <c r="Q48" s="30">
        <v>1343.8236079985033</v>
      </c>
      <c r="R48" s="30"/>
      <c r="S48" s="30">
        <v>7.682261733088068E-2</v>
      </c>
    </row>
    <row r="49" spans="1:19">
      <c r="A49" s="27" t="s">
        <v>54</v>
      </c>
      <c r="B49" s="27" t="s">
        <v>50</v>
      </c>
      <c r="C49" s="27">
        <v>1</v>
      </c>
      <c r="D49" s="93">
        <v>566.71</v>
      </c>
      <c r="E49" s="28">
        <v>2418.8845413798003</v>
      </c>
      <c r="F49" s="30">
        <v>4.2682933800000002</v>
      </c>
      <c r="G49" s="28">
        <v>45.530042298795045</v>
      </c>
      <c r="H49" s="28">
        <v>0</v>
      </c>
      <c r="I49" s="30">
        <v>92.903129906446551</v>
      </c>
      <c r="J49" s="30">
        <v>6.1000097690000006</v>
      </c>
      <c r="K49" s="30">
        <v>14.603350303945616</v>
      </c>
      <c r="L49" s="30">
        <v>0</v>
      </c>
      <c r="M49" s="30"/>
      <c r="N49" s="29"/>
      <c r="O49" s="30"/>
      <c r="P49" s="30">
        <v>0.25</v>
      </c>
      <c r="Q49" s="30">
        <v>1343.8236079985033</v>
      </c>
      <c r="R49" s="30"/>
      <c r="S49" s="30">
        <v>7.682261733088068E-2</v>
      </c>
    </row>
    <row r="50" spans="1:19">
      <c r="A50" s="27" t="s">
        <v>94</v>
      </c>
      <c r="B50" s="27" t="s">
        <v>50</v>
      </c>
      <c r="C50" s="27">
        <v>1</v>
      </c>
      <c r="D50" s="93">
        <v>696.77279999999996</v>
      </c>
      <c r="E50" s="28">
        <v>2974.0307296040642</v>
      </c>
      <c r="F50" s="30">
        <v>4.2682933800000002</v>
      </c>
      <c r="G50" s="28">
        <v>227.67021151255585</v>
      </c>
      <c r="H50" s="28">
        <v>35.760033222159251</v>
      </c>
      <c r="I50" s="30">
        <v>9.2903129906446544</v>
      </c>
      <c r="J50" s="30">
        <v>74.999927419199992</v>
      </c>
      <c r="K50" s="30">
        <v>27.733067626984749</v>
      </c>
      <c r="L50" s="30">
        <v>10.7639</v>
      </c>
      <c r="M50" s="30"/>
      <c r="N50" s="29"/>
      <c r="O50" s="30">
        <v>10</v>
      </c>
      <c r="P50" s="30"/>
      <c r="Q50" s="30">
        <v>749.99927419199992</v>
      </c>
      <c r="R50" s="30"/>
      <c r="S50" s="30">
        <v>0.31244022656426979</v>
      </c>
    </row>
    <row r="51" spans="1:19">
      <c r="A51" s="27" t="s">
        <v>1077</v>
      </c>
      <c r="B51" s="27" t="s">
        <v>50</v>
      </c>
      <c r="C51" s="27">
        <v>1</v>
      </c>
      <c r="D51" s="93">
        <v>1040.514048</v>
      </c>
      <c r="E51" s="28">
        <v>4441.2192228754029</v>
      </c>
      <c r="F51" s="30">
        <v>4.2682933800000002</v>
      </c>
      <c r="G51" s="28">
        <v>104.0800966935776</v>
      </c>
      <c r="H51" s="28">
        <v>0</v>
      </c>
      <c r="I51" s="30">
        <v>13.006438186902518</v>
      </c>
      <c r="J51" s="30">
        <v>79.999922580480003</v>
      </c>
      <c r="K51" s="30">
        <v>15.644320068275146</v>
      </c>
      <c r="L51" s="30">
        <v>11.194456000000001</v>
      </c>
      <c r="M51" s="30"/>
      <c r="N51" s="29"/>
      <c r="O51" s="30">
        <v>10</v>
      </c>
      <c r="P51" s="30"/>
      <c r="Q51" s="30">
        <v>2467.341924717206</v>
      </c>
      <c r="R51" s="30"/>
      <c r="S51" s="30">
        <v>9.5647067833168981E-2</v>
      </c>
    </row>
    <row r="52" spans="1:19">
      <c r="A52" s="27" t="s">
        <v>88</v>
      </c>
      <c r="B52" s="27" t="s">
        <v>50</v>
      </c>
      <c r="C52" s="27">
        <v>1</v>
      </c>
      <c r="D52" s="93">
        <v>929.03</v>
      </c>
      <c r="E52" s="28">
        <v>3965.3725988214005</v>
      </c>
      <c r="F52" s="30">
        <v>4.2682933800000002</v>
      </c>
      <c r="G52" s="28">
        <v>260.20024173394398</v>
      </c>
      <c r="H52" s="28">
        <v>0</v>
      </c>
      <c r="I52" s="30">
        <v>18.580625981289309</v>
      </c>
      <c r="J52" s="30">
        <v>49.999930084999995</v>
      </c>
      <c r="K52" s="30">
        <v>15.293180688566316</v>
      </c>
      <c r="L52" s="30">
        <v>80.72936288386812</v>
      </c>
      <c r="M52" s="30">
        <v>304.94128699999999</v>
      </c>
      <c r="N52" s="29">
        <v>567.81000000000006</v>
      </c>
      <c r="O52" s="30">
        <v>15</v>
      </c>
      <c r="P52" s="30"/>
      <c r="Q52" s="30">
        <v>2202.9829128458109</v>
      </c>
      <c r="R52" s="30">
        <v>2501.3191000000002</v>
      </c>
      <c r="S52" s="30">
        <v>0.26781190524100745</v>
      </c>
    </row>
    <row r="53" spans="1:19">
      <c r="A53" s="27" t="s">
        <v>89</v>
      </c>
      <c r="B53" s="27" t="s">
        <v>50</v>
      </c>
      <c r="C53" s="27">
        <v>1</v>
      </c>
      <c r="D53" s="93">
        <v>69.7</v>
      </c>
      <c r="E53" s="28">
        <v>297.50004858600005</v>
      </c>
      <c r="F53" s="30">
        <v>4.2682933800000002</v>
      </c>
      <c r="G53" s="28">
        <v>71.560066481479765</v>
      </c>
      <c r="H53" s="28">
        <v>17.980016703982756</v>
      </c>
      <c r="I53" s="30">
        <v>13.271875700920937</v>
      </c>
      <c r="J53" s="30">
        <v>5.2517068099999999</v>
      </c>
      <c r="K53" s="30">
        <v>25.79217022296622</v>
      </c>
      <c r="L53" s="30">
        <v>10.7639</v>
      </c>
      <c r="M53" s="30"/>
      <c r="N53" s="29"/>
      <c r="O53" s="30">
        <v>10</v>
      </c>
      <c r="P53" s="30"/>
      <c r="Q53" s="30">
        <v>52.517068100000003</v>
      </c>
      <c r="R53" s="30"/>
      <c r="S53" s="30">
        <v>0.98172506426313499</v>
      </c>
    </row>
    <row r="54" spans="1:19">
      <c r="A54" s="27" t="s">
        <v>91</v>
      </c>
      <c r="B54" s="27" t="s">
        <v>50</v>
      </c>
      <c r="C54" s="27">
        <v>5</v>
      </c>
      <c r="D54" s="93">
        <v>69.680000000000007</v>
      </c>
      <c r="E54" s="28">
        <v>297.41468271840006</v>
      </c>
      <c r="F54" s="30">
        <v>4.2682933800000002</v>
      </c>
      <c r="G54" s="28">
        <v>32.520030212097844</v>
      </c>
      <c r="H54" s="28">
        <v>8.1700075901857137</v>
      </c>
      <c r="I54" s="30">
        <v>13.271875700920937</v>
      </c>
      <c r="J54" s="30">
        <v>5.2501998639999998</v>
      </c>
      <c r="K54" s="30">
        <v>25.79217022296622</v>
      </c>
      <c r="L54" s="30">
        <v>10.7639</v>
      </c>
      <c r="M54" s="30"/>
      <c r="N54" s="29"/>
      <c r="O54" s="30">
        <v>10</v>
      </c>
      <c r="P54" s="30"/>
      <c r="Q54" s="30">
        <v>52.501998639999996</v>
      </c>
      <c r="R54" s="30"/>
      <c r="S54" s="30">
        <v>0.4462669453398499</v>
      </c>
    </row>
    <row r="55" spans="1:19">
      <c r="A55" s="27" t="s">
        <v>92</v>
      </c>
      <c r="B55" s="27" t="s">
        <v>50</v>
      </c>
      <c r="C55" s="27">
        <v>1</v>
      </c>
      <c r="D55" s="93">
        <v>69.680000000000007</v>
      </c>
      <c r="E55" s="28">
        <v>297.41468271840006</v>
      </c>
      <c r="F55" s="30">
        <v>4.2682933800000002</v>
      </c>
      <c r="G55" s="28">
        <v>71.550066472189442</v>
      </c>
      <c r="H55" s="28">
        <v>17.980016703982756</v>
      </c>
      <c r="I55" s="30">
        <v>13.271875700920937</v>
      </c>
      <c r="J55" s="30">
        <v>5.2501998639999998</v>
      </c>
      <c r="K55" s="30">
        <v>25.79217022296622</v>
      </c>
      <c r="L55" s="30">
        <v>10.7639</v>
      </c>
      <c r="M55" s="30"/>
      <c r="N55" s="29"/>
      <c r="O55" s="30">
        <v>10</v>
      </c>
      <c r="P55" s="30"/>
      <c r="Q55" s="30">
        <v>52.501998639999996</v>
      </c>
      <c r="R55" s="30"/>
      <c r="S55" s="30">
        <v>0.98186961682245555</v>
      </c>
    </row>
    <row r="56" spans="1:19">
      <c r="A56" s="27" t="s">
        <v>93</v>
      </c>
      <c r="B56" s="27" t="s">
        <v>50</v>
      </c>
      <c r="C56" s="27">
        <v>6</v>
      </c>
      <c r="D56" s="93">
        <v>13.940000000000001</v>
      </c>
      <c r="E56" s="28">
        <v>59.500009717200001</v>
      </c>
      <c r="F56" s="30">
        <v>4.2682933799999994</v>
      </c>
      <c r="G56" s="28">
        <v>13.0100120866972</v>
      </c>
      <c r="H56" s="28">
        <v>2.9600027499326451</v>
      </c>
      <c r="I56" s="30">
        <v>13.271875700920937</v>
      </c>
      <c r="J56" s="30">
        <v>1</v>
      </c>
      <c r="K56" s="30">
        <v>25.79217022296622</v>
      </c>
      <c r="L56" s="30">
        <v>10.7639</v>
      </c>
      <c r="M56" s="30"/>
      <c r="N56" s="29"/>
      <c r="O56" s="30">
        <v>10</v>
      </c>
      <c r="P56" s="30"/>
      <c r="Q56" s="30">
        <v>10</v>
      </c>
      <c r="R56" s="30"/>
      <c r="S56" s="30">
        <v>0.89241497247508306</v>
      </c>
    </row>
    <row r="57" spans="1:19">
      <c r="A57" s="27" t="s">
        <v>90</v>
      </c>
      <c r="B57" s="27" t="s">
        <v>50</v>
      </c>
      <c r="C57" s="27">
        <v>1</v>
      </c>
      <c r="D57" s="93">
        <v>501.67999999999995</v>
      </c>
      <c r="E57" s="28">
        <v>2141.3174228784001</v>
      </c>
      <c r="F57" s="30">
        <v>4.2682933800000002</v>
      </c>
      <c r="G57" s="28">
        <v>78.060072520183198</v>
      </c>
      <c r="H57" s="28">
        <v>0</v>
      </c>
      <c r="I57" s="30">
        <v>92.903129906446551</v>
      </c>
      <c r="J57" s="30">
        <v>5.4000333519999995</v>
      </c>
      <c r="K57" s="30">
        <v>14.603350303945616</v>
      </c>
      <c r="L57" s="30">
        <v>0</v>
      </c>
      <c r="M57" s="30"/>
      <c r="N57" s="29"/>
      <c r="O57" s="30"/>
      <c r="P57" s="30">
        <v>0.25</v>
      </c>
      <c r="Q57" s="30">
        <v>125.42</v>
      </c>
      <c r="R57" s="30"/>
      <c r="S57" s="30">
        <v>0.14878326482581714</v>
      </c>
    </row>
    <row r="58" spans="1:19">
      <c r="A58" s="31" t="s">
        <v>252</v>
      </c>
      <c r="B58" s="32"/>
      <c r="C58" s="32"/>
      <c r="D58" s="33">
        <f>SUMPRODUCT($C3:$C57,D3:D57)</f>
        <v>22422.176848000003</v>
      </c>
      <c r="E58" s="33">
        <f>SUMPRODUCT($C3:$C57,E3:E57)</f>
        <v>88864.15222463345</v>
      </c>
      <c r="F58" s="33"/>
      <c r="G58" s="33">
        <f>SUMPRODUCT($C3:$C57,G3:G57)</f>
        <v>5184.3248163955459</v>
      </c>
      <c r="H58" s="33">
        <f>SUMPRODUCT($C3:$C57,H3:H57)</f>
        <v>845.54078553312479</v>
      </c>
      <c r="I58" s="33"/>
      <c r="J58" s="33">
        <f>SUMPRODUCT($C3:$C57,J3:J57)</f>
        <v>1291.18241333993</v>
      </c>
      <c r="K58" s="30"/>
      <c r="L58" s="30"/>
      <c r="M58" s="30"/>
      <c r="N58" s="33">
        <f>SUMPRODUCT($C3:$C57,N3:N57)</f>
        <v>1052.3411999999998</v>
      </c>
      <c r="O58" s="30"/>
      <c r="P58" s="30"/>
      <c r="Q58" s="30"/>
      <c r="R58" s="30"/>
      <c r="S58" s="30"/>
    </row>
    <row r="59" spans="1:19">
      <c r="D59" s="34"/>
      <c r="G59" s="34"/>
    </row>
    <row r="60" spans="1:19">
      <c r="A60" s="31" t="s">
        <v>253</v>
      </c>
      <c r="E60" s="34"/>
      <c r="I60" s="21">
        <v>1</v>
      </c>
      <c r="K60" s="21">
        <v>2</v>
      </c>
      <c r="L60" s="21" t="s">
        <v>998</v>
      </c>
      <c r="M60" s="21" t="s">
        <v>998</v>
      </c>
      <c r="N60" s="21" t="s">
        <v>998</v>
      </c>
      <c r="O60" s="21" t="s">
        <v>999</v>
      </c>
      <c r="P60" s="21" t="s">
        <v>999</v>
      </c>
      <c r="Q60" s="21" t="s">
        <v>999</v>
      </c>
      <c r="R60" s="21">
        <v>5</v>
      </c>
      <c r="S60" s="21">
        <v>5</v>
      </c>
    </row>
    <row r="62" spans="1:19">
      <c r="A62" s="31" t="s">
        <v>254</v>
      </c>
    </row>
    <row r="63" spans="1:19">
      <c r="A63" s="35" t="s">
        <v>96</v>
      </c>
    </row>
    <row r="64" spans="1:19">
      <c r="A64" s="35" t="s">
        <v>1078</v>
      </c>
    </row>
    <row r="65" spans="1:1">
      <c r="A65" s="35" t="s">
        <v>1000</v>
      </c>
    </row>
    <row r="66" spans="1:1">
      <c r="A66" s="35" t="s">
        <v>1001</v>
      </c>
    </row>
    <row r="67" spans="1:1">
      <c r="A67" s="35" t="s">
        <v>996</v>
      </c>
    </row>
    <row r="68" spans="1:1">
      <c r="A68" s="35" t="s">
        <v>997</v>
      </c>
    </row>
    <row r="69" spans="1:1">
      <c r="A69" s="35"/>
    </row>
    <row r="70" spans="1:1">
      <c r="A70" s="35"/>
    </row>
    <row r="71" spans="1:1">
      <c r="A71" s="35"/>
    </row>
    <row r="72" spans="1:1">
      <c r="A72" s="35"/>
    </row>
    <row r="73" spans="1:1">
      <c r="A73" s="35"/>
    </row>
    <row r="74" spans="1:1">
      <c r="A74" s="35"/>
    </row>
    <row r="75" spans="1:1">
      <c r="A75" s="35"/>
    </row>
    <row r="76" spans="1:1">
      <c r="A76" s="35"/>
    </row>
    <row r="77" spans="1:1">
      <c r="A77" s="35"/>
    </row>
    <row r="78" spans="1:1">
      <c r="A78" s="35"/>
    </row>
    <row r="79" spans="1:1">
      <c r="A79" s="35"/>
    </row>
    <row r="80" spans="1:1">
      <c r="A80" s="35"/>
    </row>
    <row r="81" spans="1:1">
      <c r="A81" s="35"/>
    </row>
    <row r="82" spans="1:1">
      <c r="A82" s="35"/>
    </row>
    <row r="83" spans="1:1">
      <c r="A83" s="35"/>
    </row>
    <row r="84" spans="1:1">
      <c r="A84" s="35"/>
    </row>
    <row r="85" spans="1:1">
      <c r="A85" s="35"/>
    </row>
    <row r="86" spans="1:1">
      <c r="A86" s="35"/>
    </row>
    <row r="87" spans="1:1">
      <c r="A87" s="35"/>
    </row>
    <row r="88" spans="1:1">
      <c r="A88" s="35"/>
    </row>
    <row r="89" spans="1:1">
      <c r="A89" s="35"/>
    </row>
    <row r="90" spans="1:1">
      <c r="A90" s="35"/>
    </row>
    <row r="91" spans="1:1">
      <c r="A91" s="35"/>
    </row>
    <row r="92" spans="1:1">
      <c r="A92" s="35"/>
    </row>
    <row r="93" spans="1:1">
      <c r="A93" s="35"/>
    </row>
    <row r="94" spans="1:1">
      <c r="A94" s="35"/>
    </row>
    <row r="95" spans="1:1">
      <c r="A95" s="35"/>
    </row>
    <row r="96" spans="1:1">
      <c r="A96" s="35"/>
    </row>
    <row r="97" spans="1:1">
      <c r="A97" s="35"/>
    </row>
    <row r="98" spans="1:1">
      <c r="A98" s="35"/>
    </row>
    <row r="99" spans="1:1">
      <c r="A99" s="35"/>
    </row>
    <row r="100" spans="1:1">
      <c r="A100" s="35"/>
    </row>
    <row r="101" spans="1:1">
      <c r="A101" s="35"/>
    </row>
    <row r="102" spans="1:1">
      <c r="A102" s="35"/>
    </row>
    <row r="103" spans="1:1">
      <c r="A103" s="35"/>
    </row>
    <row r="104" spans="1:1">
      <c r="A104" s="35"/>
    </row>
    <row r="105" spans="1:1">
      <c r="A105" s="35"/>
    </row>
    <row r="106" spans="1:1">
      <c r="A106" s="35"/>
    </row>
    <row r="107" spans="1:1">
      <c r="A107" s="35"/>
    </row>
    <row r="108" spans="1:1">
      <c r="A108" s="35"/>
    </row>
    <row r="109" spans="1:1">
      <c r="A109" s="35"/>
    </row>
    <row r="110" spans="1:1">
      <c r="A110" s="35"/>
    </row>
    <row r="111" spans="1:1">
      <c r="A111" s="35"/>
    </row>
    <row r="112" spans="1:1">
      <c r="A112" s="35"/>
    </row>
  </sheetData>
  <phoneticPr fontId="9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5"/>
  <dimension ref="A1:S654"/>
  <sheetViews>
    <sheetView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H7" sqref="H7"/>
    </sheetView>
  </sheetViews>
  <sheetFormatPr defaultRowHeight="11.25"/>
  <cols>
    <col min="1" max="1" width="2.5" style="15" customWidth="1"/>
    <col min="2" max="2" width="30.5" style="14" customWidth="1"/>
    <col min="3" max="18" width="17" style="4" customWidth="1"/>
    <col min="19" max="16384" width="9.33203125" style="4"/>
  </cols>
  <sheetData>
    <row r="1" spans="1:18" ht="20.25">
      <c r="A1" s="1" t="s">
        <v>412</v>
      </c>
      <c r="B1" s="2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</row>
    <row r="2" spans="1:18" s="7" customFormat="1">
      <c r="A2" s="94"/>
      <c r="B2" s="94"/>
      <c r="C2" s="6" t="s">
        <v>349</v>
      </c>
      <c r="D2" s="6" t="s">
        <v>350</v>
      </c>
      <c r="E2" s="6" t="s">
        <v>351</v>
      </c>
      <c r="F2" s="6" t="s">
        <v>352</v>
      </c>
      <c r="G2" s="6" t="s">
        <v>353</v>
      </c>
      <c r="H2" s="6" t="s">
        <v>354</v>
      </c>
      <c r="I2" s="6" t="s">
        <v>355</v>
      </c>
      <c r="J2" s="6" t="s">
        <v>356</v>
      </c>
      <c r="K2" s="6" t="s">
        <v>357</v>
      </c>
      <c r="L2" s="6" t="s">
        <v>358</v>
      </c>
      <c r="M2" s="6" t="s">
        <v>446</v>
      </c>
      <c r="N2" s="6" t="s">
        <v>359</v>
      </c>
      <c r="O2" s="6" t="s">
        <v>360</v>
      </c>
      <c r="P2" s="6" t="s">
        <v>361</v>
      </c>
      <c r="Q2" s="6" t="s">
        <v>362</v>
      </c>
      <c r="R2" s="6" t="s">
        <v>363</v>
      </c>
    </row>
    <row r="3" spans="1:18">
      <c r="A3" s="8" t="s">
        <v>264</v>
      </c>
      <c r="B3" s="2"/>
      <c r="C3" s="7"/>
    </row>
    <row r="4" spans="1:18">
      <c r="A4" s="5"/>
      <c r="B4" s="9" t="s">
        <v>266</v>
      </c>
      <c r="C4" s="81" t="s">
        <v>267</v>
      </c>
      <c r="D4" s="81" t="s">
        <v>268</v>
      </c>
      <c r="E4" s="81" t="s">
        <v>269</v>
      </c>
      <c r="F4" s="81" t="s">
        <v>270</v>
      </c>
      <c r="G4" s="81" t="s">
        <v>992</v>
      </c>
      <c r="H4" s="81" t="s">
        <v>271</v>
      </c>
      <c r="I4" s="81" t="s">
        <v>272</v>
      </c>
      <c r="J4" s="81" t="s">
        <v>273</v>
      </c>
      <c r="K4" s="81" t="s">
        <v>274</v>
      </c>
      <c r="L4" s="81" t="s">
        <v>275</v>
      </c>
      <c r="M4" s="81" t="s">
        <v>276</v>
      </c>
      <c r="N4" s="81" t="s">
        <v>277</v>
      </c>
      <c r="O4" s="81" t="s">
        <v>278</v>
      </c>
      <c r="P4" s="81" t="s">
        <v>279</v>
      </c>
      <c r="Q4" s="81">
        <v>7</v>
      </c>
      <c r="R4" s="81">
        <v>8</v>
      </c>
    </row>
    <row r="5" spans="1:18">
      <c r="A5" s="5"/>
      <c r="B5" s="9" t="s">
        <v>280</v>
      </c>
      <c r="C5" s="10" t="s">
        <v>281</v>
      </c>
      <c r="D5" s="11" t="s">
        <v>281</v>
      </c>
      <c r="E5" s="11" t="s">
        <v>281</v>
      </c>
      <c r="F5" s="11" t="s">
        <v>281</v>
      </c>
      <c r="G5" s="11" t="s">
        <v>281</v>
      </c>
      <c r="H5" s="11" t="s">
        <v>281</v>
      </c>
      <c r="I5" s="11" t="s">
        <v>281</v>
      </c>
      <c r="J5" s="11" t="s">
        <v>281</v>
      </c>
      <c r="K5" s="11" t="s">
        <v>281</v>
      </c>
      <c r="L5" s="11" t="s">
        <v>281</v>
      </c>
      <c r="M5" s="11" t="s">
        <v>281</v>
      </c>
      <c r="N5" s="11" t="s">
        <v>281</v>
      </c>
      <c r="O5" s="11" t="s">
        <v>281</v>
      </c>
      <c r="P5" s="11" t="s">
        <v>281</v>
      </c>
      <c r="Q5" s="11" t="s">
        <v>281</v>
      </c>
      <c r="R5" s="11" t="s">
        <v>281</v>
      </c>
    </row>
    <row r="6" spans="1:18">
      <c r="A6" s="5"/>
      <c r="B6" s="9"/>
      <c r="C6" s="82"/>
      <c r="D6" s="83"/>
      <c r="E6" s="83"/>
      <c r="F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</row>
    <row r="7" spans="1:18">
      <c r="A7" s="8" t="s">
        <v>293</v>
      </c>
      <c r="B7" s="2"/>
      <c r="C7" s="7"/>
      <c r="H7" s="84"/>
    </row>
    <row r="8" spans="1:18">
      <c r="A8" s="5"/>
      <c r="B8" s="8" t="s">
        <v>294</v>
      </c>
      <c r="C8" s="7"/>
    </row>
    <row r="9" spans="1:18">
      <c r="A9" s="5"/>
      <c r="B9" s="9" t="s">
        <v>295</v>
      </c>
      <c r="C9" s="10" t="str">
        <f>BuildingSummary!$C$27</f>
        <v>Mass wall</v>
      </c>
      <c r="D9" s="10" t="str">
        <f>BuildingSummary!$C$27</f>
        <v>Mass wall</v>
      </c>
      <c r="E9" s="10" t="str">
        <f>BuildingSummary!$C$27</f>
        <v>Mass wall</v>
      </c>
      <c r="F9" s="10" t="str">
        <f>BuildingSummary!$C$27</f>
        <v>Mass wall</v>
      </c>
      <c r="G9" s="10" t="str">
        <f>BuildingSummary!$C$27</f>
        <v>Mass wall</v>
      </c>
      <c r="H9" s="10" t="str">
        <f>BuildingSummary!$C$27</f>
        <v>Mass wall</v>
      </c>
      <c r="I9" s="10" t="str">
        <f>BuildingSummary!$C$27</f>
        <v>Mass wall</v>
      </c>
      <c r="J9" s="10" t="str">
        <f>BuildingSummary!$C$27</f>
        <v>Mass wall</v>
      </c>
      <c r="K9" s="10" t="str">
        <f>BuildingSummary!$C$27</f>
        <v>Mass wall</v>
      </c>
      <c r="L9" s="10" t="str">
        <f>BuildingSummary!$C$27</f>
        <v>Mass wall</v>
      </c>
      <c r="M9" s="10" t="str">
        <f>BuildingSummary!$C$27</f>
        <v>Mass wall</v>
      </c>
      <c r="N9" s="10" t="str">
        <f>BuildingSummary!$C$27</f>
        <v>Mass wall</v>
      </c>
      <c r="O9" s="10" t="str">
        <f>BuildingSummary!$C$27</f>
        <v>Mass wall</v>
      </c>
      <c r="P9" s="10" t="str">
        <f>BuildingSummary!$C$27</f>
        <v>Mass wall</v>
      </c>
      <c r="Q9" s="10" t="str">
        <f>BuildingSummary!$C$27</f>
        <v>Mass wall</v>
      </c>
      <c r="R9" s="10" t="str">
        <f>BuildingSummary!$C$27</f>
        <v>Mass wall</v>
      </c>
    </row>
    <row r="10" spans="1:18">
      <c r="A10" s="5"/>
      <c r="B10" s="9" t="s">
        <v>31</v>
      </c>
      <c r="C10" s="10">
        <f>1/Miami!$D$96</f>
        <v>0.76569678407350683</v>
      </c>
      <c r="D10" s="10">
        <f>1/Houston!$D$96</f>
        <v>0.76569678407350683</v>
      </c>
      <c r="E10" s="10">
        <f>1/Phoenix!$D$96</f>
        <v>0.76569678407350683</v>
      </c>
      <c r="F10" s="10">
        <f>1/Atlanta!$D$96</f>
        <v>0.78247261345852892</v>
      </c>
      <c r="G10" s="10">
        <f>1/LosAngeles!$D$96</f>
        <v>0.76569678407350683</v>
      </c>
      <c r="H10" s="10">
        <f>1/LasVegas!$D$96</f>
        <v>0.76569678407350683</v>
      </c>
      <c r="I10" s="10">
        <f>1/SanFrancisco!$D$96</f>
        <v>0.78616352201257855</v>
      </c>
      <c r="J10" s="10">
        <f>1/Baltimore!$D$96</f>
        <v>0.98911968348170143</v>
      </c>
      <c r="K10" s="10">
        <f>1/Albuquerque!$D$96</f>
        <v>0.95693779904306231</v>
      </c>
      <c r="L10" s="10">
        <f>1/Seattle!$D$96</f>
        <v>1.0060362173038229</v>
      </c>
      <c r="M10" s="10">
        <f>1/Chicago!$D$96</f>
        <v>1.1286681715575622</v>
      </c>
      <c r="N10" s="10">
        <f>1/Boulder!$D$96</f>
        <v>1.0940919037199124</v>
      </c>
      <c r="O10" s="10">
        <f>1/Minneapolis!$D$96</f>
        <v>1.2150668286755772</v>
      </c>
      <c r="P10" s="10">
        <f>1/Helena!$D$96</f>
        <v>1.2150668286755772</v>
      </c>
      <c r="Q10" s="10">
        <f>1/Duluth!$D$96</f>
        <v>1.2953367875647668</v>
      </c>
      <c r="R10" s="10">
        <f>1/Fairbanks!$D$96</f>
        <v>1.4084507042253522</v>
      </c>
    </row>
    <row r="11" spans="1:18">
      <c r="A11" s="5"/>
      <c r="B11" s="8" t="s">
        <v>297</v>
      </c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</row>
    <row r="12" spans="1:18">
      <c r="A12" s="5"/>
      <c r="B12" s="12" t="s">
        <v>295</v>
      </c>
      <c r="C12" s="10" t="str">
        <f>BuildingSummary!$C$32</f>
        <v>IEAD</v>
      </c>
      <c r="D12" s="10" t="str">
        <f>BuildingSummary!$C$32</f>
        <v>IEAD</v>
      </c>
      <c r="E12" s="10" t="str">
        <f>BuildingSummary!$C$32</f>
        <v>IEAD</v>
      </c>
      <c r="F12" s="10" t="str">
        <f>BuildingSummary!$C$32</f>
        <v>IEAD</v>
      </c>
      <c r="G12" s="10" t="str">
        <f>BuildingSummary!$C$32</f>
        <v>IEAD</v>
      </c>
      <c r="H12" s="10" t="str">
        <f>BuildingSummary!$C$32</f>
        <v>IEAD</v>
      </c>
      <c r="I12" s="10" t="str">
        <f>BuildingSummary!$C$32</f>
        <v>IEAD</v>
      </c>
      <c r="J12" s="10" t="str">
        <f>BuildingSummary!$C$32</f>
        <v>IEAD</v>
      </c>
      <c r="K12" s="10" t="str">
        <f>BuildingSummary!$C$32</f>
        <v>IEAD</v>
      </c>
      <c r="L12" s="10" t="str">
        <f>BuildingSummary!$C$32</f>
        <v>IEAD</v>
      </c>
      <c r="M12" s="10" t="str">
        <f>BuildingSummary!$C$32</f>
        <v>IEAD</v>
      </c>
      <c r="N12" s="10" t="str">
        <f>BuildingSummary!$C$32</f>
        <v>IEAD</v>
      </c>
      <c r="O12" s="10" t="str">
        <f>BuildingSummary!$C$32</f>
        <v>IEAD</v>
      </c>
      <c r="P12" s="10" t="str">
        <f>BuildingSummary!$C$32</f>
        <v>IEAD</v>
      </c>
      <c r="Q12" s="10" t="str">
        <f>BuildingSummary!$C$32</f>
        <v>IEAD</v>
      </c>
      <c r="R12" s="10" t="str">
        <f>BuildingSummary!$C$32</f>
        <v>IEAD</v>
      </c>
    </row>
    <row r="13" spans="1:18">
      <c r="A13" s="5"/>
      <c r="B13" s="9" t="s">
        <v>31</v>
      </c>
      <c r="C13" s="10">
        <f>1/Miami!$D$102</f>
        <v>1.7574692442882252</v>
      </c>
      <c r="D13" s="10">
        <f>1/Houston!$D$102</f>
        <v>1.7574692442882252</v>
      </c>
      <c r="E13" s="10">
        <f>1/Phoenix!$D$102</f>
        <v>1.7574692442882252</v>
      </c>
      <c r="F13" s="10">
        <f>1/Atlanta!$D$102</f>
        <v>1.7574692442882252</v>
      </c>
      <c r="G13" s="10">
        <f>1/LosAngeles!$D$102</f>
        <v>1.7574692442882252</v>
      </c>
      <c r="H13" s="10">
        <f>1/LasVegas!$D$102</f>
        <v>1.7574692442882252</v>
      </c>
      <c r="I13" s="10">
        <f>1/SanFrancisco!$D$102</f>
        <v>1.7574692442882252</v>
      </c>
      <c r="J13" s="10">
        <f>1/Baltimore!$D$102</f>
        <v>2.0449897750511248</v>
      </c>
      <c r="K13" s="10">
        <f>1/Albuquerque!$D$102</f>
        <v>1.9762845849802371</v>
      </c>
      <c r="L13" s="10">
        <f>1/Seattle!$D$102</f>
        <v>2.0703933747412009</v>
      </c>
      <c r="M13" s="10">
        <f>1/Chicago!$D$102</f>
        <v>2.5</v>
      </c>
      <c r="N13" s="10">
        <f>1/Boulder!$D$102</f>
        <v>2.3696682464454977</v>
      </c>
      <c r="O13" s="10">
        <f>1/Minneapolis!$D$102</f>
        <v>2.9850746268656714</v>
      </c>
      <c r="P13" s="10">
        <f>1/Helena!$D$102</f>
        <v>2.9850746268656714</v>
      </c>
      <c r="Q13" s="10">
        <f>1/Duluth!$D$102</f>
        <v>2.9325513196480935</v>
      </c>
      <c r="R13" s="10">
        <f>1/Fairbanks!$D$102</f>
        <v>2.9850746268656714</v>
      </c>
    </row>
    <row r="14" spans="1:18">
      <c r="A14" s="5"/>
      <c r="B14" s="8" t="s">
        <v>299</v>
      </c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A15" s="5"/>
      <c r="B15" s="9" t="s">
        <v>32</v>
      </c>
      <c r="C15" s="10">
        <f>Miami!$E$176</f>
        <v>5.835</v>
      </c>
      <c r="D15" s="10">
        <f>Houston!$E$176</f>
        <v>5.835</v>
      </c>
      <c r="E15" s="10">
        <f>Phoenix!$E$176</f>
        <v>5.835</v>
      </c>
      <c r="F15" s="10">
        <f>Atlanta!$E$176</f>
        <v>5.835</v>
      </c>
      <c r="G15" s="10">
        <f>LosAngeles!$E$176</f>
        <v>5.835</v>
      </c>
      <c r="H15" s="10">
        <f>LasVegas!$E$176</f>
        <v>5.835</v>
      </c>
      <c r="I15" s="10">
        <f>SanFrancisco!$E$176</f>
        <v>5.835</v>
      </c>
      <c r="J15" s="10">
        <f>Baltimore!$E$176</f>
        <v>5.835</v>
      </c>
      <c r="K15" s="10">
        <f>Albuquerque!$E$176</f>
        <v>5.835</v>
      </c>
      <c r="L15" s="10">
        <f>Seattle!$E$176</f>
        <v>5.835</v>
      </c>
      <c r="M15" s="10">
        <f>Chicago!$E$176</f>
        <v>3.5249999999999999</v>
      </c>
      <c r="N15" s="10">
        <f>Boulder!$E$176</f>
        <v>3.5249999999999999</v>
      </c>
      <c r="O15" s="10">
        <f>Minneapolis!$E$176</f>
        <v>3.5249999999999999</v>
      </c>
      <c r="P15" s="10">
        <f>Helena!$E$176</f>
        <v>3.5249999999999999</v>
      </c>
      <c r="Q15" s="10">
        <f>Duluth!$E$176</f>
        <v>3.5249999999999999</v>
      </c>
      <c r="R15" s="10">
        <f>Fairbanks!$E$176</f>
        <v>3.5249999999999999</v>
      </c>
    </row>
    <row r="16" spans="1:18">
      <c r="A16" s="5"/>
      <c r="B16" s="9" t="s">
        <v>300</v>
      </c>
      <c r="C16" s="10">
        <f>Miami!$F$176</f>
        <v>0.54</v>
      </c>
      <c r="D16" s="10">
        <f>Houston!$F$176</f>
        <v>0.54</v>
      </c>
      <c r="E16" s="10">
        <f>Phoenix!$F$176</f>
        <v>0.54</v>
      </c>
      <c r="F16" s="10">
        <f>Atlanta!$F$176</f>
        <v>0.54</v>
      </c>
      <c r="G16" s="10">
        <f>LosAngeles!$F$176</f>
        <v>0.54</v>
      </c>
      <c r="H16" s="10">
        <f>LasVegas!$F$176</f>
        <v>0.54</v>
      </c>
      <c r="I16" s="10">
        <f>SanFrancisco!$F$176</f>
        <v>0.54</v>
      </c>
      <c r="J16" s="10">
        <f>Baltimore!$F$176</f>
        <v>0.54</v>
      </c>
      <c r="K16" s="10">
        <f>Albuquerque!$F$176</f>
        <v>0.54</v>
      </c>
      <c r="L16" s="10">
        <f>Seattle!$F$176</f>
        <v>0.54</v>
      </c>
      <c r="M16" s="10">
        <f>Chicago!$F$176</f>
        <v>0.40699999999999997</v>
      </c>
      <c r="N16" s="10">
        <f>Boulder!$F$176</f>
        <v>0.40699999999999997</v>
      </c>
      <c r="O16" s="10">
        <f>Minneapolis!$F$176</f>
        <v>0.40699999999999997</v>
      </c>
      <c r="P16" s="10">
        <f>Helena!$F$176</f>
        <v>0.40699999999999997</v>
      </c>
      <c r="Q16" s="10">
        <f>Duluth!$F$176</f>
        <v>0.40699999999999997</v>
      </c>
      <c r="R16" s="10">
        <f>Fairbanks!$F$176</f>
        <v>0.40699999999999997</v>
      </c>
    </row>
    <row r="17" spans="1:19">
      <c r="A17" s="5"/>
      <c r="B17" s="9" t="s">
        <v>301</v>
      </c>
      <c r="C17" s="10">
        <f>Miami!$G$176</f>
        <v>0.38400000000000001</v>
      </c>
      <c r="D17" s="10">
        <f>Houston!$G$176</f>
        <v>0.38400000000000001</v>
      </c>
      <c r="E17" s="10">
        <f>Phoenix!$G$176</f>
        <v>0.38400000000000001</v>
      </c>
      <c r="F17" s="10">
        <f>Atlanta!$G$176</f>
        <v>0.38400000000000001</v>
      </c>
      <c r="G17" s="10">
        <f>LosAngeles!$G$176</f>
        <v>0.38400000000000001</v>
      </c>
      <c r="H17" s="10">
        <f>LasVegas!$G$176</f>
        <v>0.38400000000000001</v>
      </c>
      <c r="I17" s="10">
        <f>SanFrancisco!$G$176</f>
        <v>0.38400000000000001</v>
      </c>
      <c r="J17" s="10">
        <f>Baltimore!$G$176</f>
        <v>0.38400000000000001</v>
      </c>
      <c r="K17" s="10">
        <f>Albuquerque!$G$176</f>
        <v>0.38400000000000001</v>
      </c>
      <c r="L17" s="10">
        <f>Seattle!$G$176</f>
        <v>0.38400000000000001</v>
      </c>
      <c r="M17" s="10">
        <f>Chicago!$G$176</f>
        <v>0.316</v>
      </c>
      <c r="N17" s="10">
        <f>Boulder!$G$176</f>
        <v>0.316</v>
      </c>
      <c r="O17" s="10">
        <f>Minneapolis!$G$176</f>
        <v>0.316</v>
      </c>
      <c r="P17" s="10">
        <f>Helena!$G$176</f>
        <v>0.316</v>
      </c>
      <c r="Q17" s="10">
        <f>Duluth!$G$176</f>
        <v>0.316</v>
      </c>
      <c r="R17" s="10">
        <f>Fairbanks!$G$176</f>
        <v>0.316</v>
      </c>
    </row>
    <row r="18" spans="1:19">
      <c r="A18" s="5"/>
      <c r="B18" s="8" t="s">
        <v>302</v>
      </c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9">
      <c r="A19" s="5"/>
      <c r="B19" s="9" t="s">
        <v>32</v>
      </c>
      <c r="C19" s="10" t="s">
        <v>414</v>
      </c>
      <c r="D19" s="10" t="s">
        <v>414</v>
      </c>
      <c r="E19" s="10" t="s">
        <v>414</v>
      </c>
      <c r="F19" s="10" t="s">
        <v>414</v>
      </c>
      <c r="G19" s="10" t="s">
        <v>414</v>
      </c>
      <c r="H19" s="10" t="s">
        <v>414</v>
      </c>
      <c r="I19" s="10" t="s">
        <v>414</v>
      </c>
      <c r="J19" s="10" t="s">
        <v>414</v>
      </c>
      <c r="K19" s="10" t="s">
        <v>414</v>
      </c>
      <c r="L19" s="10" t="s">
        <v>414</v>
      </c>
      <c r="M19" s="10" t="s">
        <v>414</v>
      </c>
      <c r="N19" s="10" t="s">
        <v>414</v>
      </c>
      <c r="O19" s="10" t="s">
        <v>414</v>
      </c>
      <c r="P19" s="10" t="s">
        <v>414</v>
      </c>
      <c r="Q19" s="10" t="s">
        <v>414</v>
      </c>
      <c r="R19" s="10" t="s">
        <v>414</v>
      </c>
    </row>
    <row r="20" spans="1:19">
      <c r="A20" s="5"/>
      <c r="B20" s="9" t="s">
        <v>300</v>
      </c>
      <c r="C20" s="10" t="s">
        <v>414</v>
      </c>
      <c r="D20" s="10" t="s">
        <v>414</v>
      </c>
      <c r="E20" s="10" t="s">
        <v>414</v>
      </c>
      <c r="F20" s="10" t="s">
        <v>414</v>
      </c>
      <c r="G20" s="10" t="s">
        <v>414</v>
      </c>
      <c r="H20" s="10" t="s">
        <v>414</v>
      </c>
      <c r="I20" s="10" t="s">
        <v>414</v>
      </c>
      <c r="J20" s="10" t="s">
        <v>414</v>
      </c>
      <c r="K20" s="10" t="s">
        <v>414</v>
      </c>
      <c r="L20" s="10" t="s">
        <v>414</v>
      </c>
      <c r="M20" s="10" t="s">
        <v>414</v>
      </c>
      <c r="N20" s="10" t="s">
        <v>414</v>
      </c>
      <c r="O20" s="10" t="s">
        <v>414</v>
      </c>
      <c r="P20" s="10" t="s">
        <v>414</v>
      </c>
      <c r="Q20" s="10" t="s">
        <v>414</v>
      </c>
      <c r="R20" s="10" t="s">
        <v>414</v>
      </c>
    </row>
    <row r="21" spans="1:19">
      <c r="A21" s="5"/>
      <c r="B21" s="9" t="s">
        <v>301</v>
      </c>
      <c r="C21" s="10" t="s">
        <v>414</v>
      </c>
      <c r="D21" s="10" t="s">
        <v>414</v>
      </c>
      <c r="E21" s="10" t="s">
        <v>414</v>
      </c>
      <c r="F21" s="10" t="s">
        <v>414</v>
      </c>
      <c r="G21" s="10" t="s">
        <v>414</v>
      </c>
      <c r="H21" s="10" t="s">
        <v>414</v>
      </c>
      <c r="I21" s="10" t="s">
        <v>414</v>
      </c>
      <c r="J21" s="10" t="s">
        <v>414</v>
      </c>
      <c r="K21" s="10" t="s">
        <v>414</v>
      </c>
      <c r="L21" s="10" t="s">
        <v>414</v>
      </c>
      <c r="M21" s="10" t="s">
        <v>414</v>
      </c>
      <c r="N21" s="10" t="s">
        <v>414</v>
      </c>
      <c r="O21" s="10" t="s">
        <v>414</v>
      </c>
      <c r="P21" s="10" t="s">
        <v>414</v>
      </c>
      <c r="Q21" s="10" t="s">
        <v>414</v>
      </c>
      <c r="R21" s="10" t="s">
        <v>414</v>
      </c>
    </row>
    <row r="22" spans="1:19">
      <c r="A22" s="5"/>
      <c r="B22" s="8" t="s">
        <v>303</v>
      </c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9">
      <c r="A23" s="5"/>
      <c r="B23" s="9" t="s">
        <v>304</v>
      </c>
      <c r="C23" s="10" t="str">
        <f>BuildingSummary!$C$47</f>
        <v>Basement</v>
      </c>
      <c r="D23" s="10" t="str">
        <f>BuildingSummary!$C$47</f>
        <v>Basement</v>
      </c>
      <c r="E23" s="10" t="str">
        <f>BuildingSummary!$C$47</f>
        <v>Basement</v>
      </c>
      <c r="F23" s="10" t="str">
        <f>BuildingSummary!$C$47</f>
        <v>Basement</v>
      </c>
      <c r="G23" s="10" t="str">
        <f>BuildingSummary!$C$47</f>
        <v>Basement</v>
      </c>
      <c r="H23" s="10" t="str">
        <f>BuildingSummary!$C$47</f>
        <v>Basement</v>
      </c>
      <c r="I23" s="10" t="str">
        <f>BuildingSummary!$C$47</f>
        <v>Basement</v>
      </c>
      <c r="J23" s="10" t="str">
        <f>BuildingSummary!$C$47</f>
        <v>Basement</v>
      </c>
      <c r="K23" s="10" t="str">
        <f>BuildingSummary!$C$47</f>
        <v>Basement</v>
      </c>
      <c r="L23" s="10" t="str">
        <f>BuildingSummary!$C$47</f>
        <v>Basement</v>
      </c>
      <c r="M23" s="10" t="str">
        <f>BuildingSummary!$C$47</f>
        <v>Basement</v>
      </c>
      <c r="N23" s="10" t="str">
        <f>BuildingSummary!$C$47</f>
        <v>Basement</v>
      </c>
      <c r="O23" s="10" t="str">
        <f>BuildingSummary!$C$47</f>
        <v>Basement</v>
      </c>
      <c r="P23" s="10" t="str">
        <f>BuildingSummary!$C$47</f>
        <v>Basement</v>
      </c>
      <c r="Q23" s="10" t="str">
        <f>BuildingSummary!$C$47</f>
        <v>Basement</v>
      </c>
      <c r="R23" s="10" t="str">
        <f>BuildingSummary!$C$47</f>
        <v>Basement</v>
      </c>
    </row>
    <row r="24" spans="1:19">
      <c r="A24" s="5"/>
      <c r="B24" s="9" t="s">
        <v>305</v>
      </c>
      <c r="C24" s="10" t="str">
        <f>BuildingSummary!$C$48</f>
        <v>4 in slab</v>
      </c>
      <c r="D24" s="10" t="str">
        <f>BuildingSummary!$C$48</f>
        <v>4 in slab</v>
      </c>
      <c r="E24" s="10" t="str">
        <f>BuildingSummary!$C$48</f>
        <v>4 in slab</v>
      </c>
      <c r="F24" s="10" t="str">
        <f>BuildingSummary!$C$48</f>
        <v>4 in slab</v>
      </c>
      <c r="G24" s="10" t="str">
        <f>BuildingSummary!$C$48</f>
        <v>4 in slab</v>
      </c>
      <c r="H24" s="10" t="str">
        <f>BuildingSummary!$C$48</f>
        <v>4 in slab</v>
      </c>
      <c r="I24" s="10" t="str">
        <f>BuildingSummary!$C$48</f>
        <v>4 in slab</v>
      </c>
      <c r="J24" s="10" t="str">
        <f>BuildingSummary!$C$48</f>
        <v>4 in slab</v>
      </c>
      <c r="K24" s="10" t="str">
        <f>BuildingSummary!$C$48</f>
        <v>4 in slab</v>
      </c>
      <c r="L24" s="10" t="str">
        <f>BuildingSummary!$C$48</f>
        <v>4 in slab</v>
      </c>
      <c r="M24" s="10" t="str">
        <f>BuildingSummary!$C$48</f>
        <v>4 in slab</v>
      </c>
      <c r="N24" s="10" t="str">
        <f>BuildingSummary!$C$48</f>
        <v>4 in slab</v>
      </c>
      <c r="O24" s="10" t="str">
        <f>BuildingSummary!$C$48</f>
        <v>4 in slab</v>
      </c>
      <c r="P24" s="10" t="str">
        <f>BuildingSummary!$C$48</f>
        <v>4 in slab</v>
      </c>
      <c r="Q24" s="10" t="str">
        <f>BuildingSummary!$C$48</f>
        <v>4 in slab</v>
      </c>
      <c r="R24" s="10" t="str">
        <f>BuildingSummary!$C$48</f>
        <v>4 in slab</v>
      </c>
    </row>
    <row r="25" spans="1:19">
      <c r="A25" s="5"/>
      <c r="B25" s="9" t="s">
        <v>31</v>
      </c>
      <c r="C25" s="10">
        <f>1/Miami!$D$91</f>
        <v>0.22716946842344388</v>
      </c>
      <c r="D25" s="10">
        <f>1/Houston!$D$91</f>
        <v>0.22716946842344388</v>
      </c>
      <c r="E25" s="10">
        <f>1/Phoenix!$D$91</f>
        <v>0.22716946842344388</v>
      </c>
      <c r="F25" s="10">
        <f>1/Atlanta!$D$91</f>
        <v>0.22716946842344388</v>
      </c>
      <c r="G25" s="10">
        <f>1/LosAngeles!$D$91</f>
        <v>0.22716946842344388</v>
      </c>
      <c r="H25" s="10">
        <f>1/LasVegas!$D$91</f>
        <v>0.22716946842344388</v>
      </c>
      <c r="I25" s="10">
        <f>1/SanFrancisco!$D$91</f>
        <v>0.22716946842344388</v>
      </c>
      <c r="J25" s="10">
        <f>1/Baltimore!$D$91</f>
        <v>0.22716946842344388</v>
      </c>
      <c r="K25" s="10">
        <f>1/Albuquerque!$D$91</f>
        <v>0.22716946842344388</v>
      </c>
      <c r="L25" s="10">
        <f>1/Seattle!$D$91</f>
        <v>0.22716946842344388</v>
      </c>
      <c r="M25" s="10">
        <f>1/Chicago!$D$91</f>
        <v>0.22716946842344388</v>
      </c>
      <c r="N25" s="10">
        <f>1/Boulder!$D$91</f>
        <v>0.22716946842344388</v>
      </c>
      <c r="O25" s="10">
        <f>1/Minneapolis!$D$91</f>
        <v>0.22716946842344388</v>
      </c>
      <c r="P25" s="10">
        <f>1/Helena!$D$91</f>
        <v>0.22716946842344388</v>
      </c>
      <c r="Q25" s="10">
        <f>1/Duluth!$D$91</f>
        <v>0.22716946842344388</v>
      </c>
      <c r="R25" s="10">
        <f>1/Fairbanks!$D$91</f>
        <v>0.22716946842344388</v>
      </c>
      <c r="S25" s="10"/>
    </row>
    <row r="26" spans="1:19">
      <c r="A26" s="8" t="s">
        <v>311</v>
      </c>
      <c r="B26" s="2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9">
      <c r="A27" s="5"/>
      <c r="B27" s="8" t="s">
        <v>316</v>
      </c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9">
      <c r="A28" s="5"/>
      <c r="B28" s="9" t="s">
        <v>415</v>
      </c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</row>
    <row r="29" spans="1:19">
      <c r="A29" s="5"/>
      <c r="B29" s="9" t="str">
        <f>Miami!A221</f>
        <v>COOLSYS1 CHILLER</v>
      </c>
      <c r="C29" s="10">
        <f>10^(-3)*Miami!$C$221</f>
        <v>3342.2323900000001</v>
      </c>
      <c r="D29" s="10">
        <f>10^(-3)*Houston!$C$221</f>
        <v>3314.7930000000001</v>
      </c>
      <c r="E29" s="10">
        <f>10^(-3)*Phoenix!$C$221</f>
        <v>3054.4391600000004</v>
      </c>
      <c r="F29" s="10">
        <f>10^(-3)*Atlanta!$C$221</f>
        <v>3108.9446000000003</v>
      </c>
      <c r="G29" s="10">
        <f>10^(-3)*LosAngeles!$C$221</f>
        <v>2604.5904500000001</v>
      </c>
      <c r="H29" s="10">
        <f>10^(-3)*LasVegas!$C$221</f>
        <v>2701.5350400000002</v>
      </c>
      <c r="I29" s="10">
        <f>10^(-3)*SanFrancisco!$C$221</f>
        <v>2235.8479900000002</v>
      </c>
      <c r="J29" s="10">
        <f>10^(-3)*Baltimore!$C$221</f>
        <v>3119.32591</v>
      </c>
      <c r="K29" s="10">
        <f>10^(-3)*Albuquerque!$C$221</f>
        <v>2242.83464</v>
      </c>
      <c r="L29" s="10">
        <f>10^(-3)*Seattle!$C$221</f>
        <v>2341.4800700000001</v>
      </c>
      <c r="M29" s="10">
        <f>10^(-3)*Chicago!$C$221</f>
        <v>2956.7819599999998</v>
      </c>
      <c r="N29" s="10">
        <f>10^(-3)*Boulder!$C$221</f>
        <v>2115.5725299999999</v>
      </c>
      <c r="O29" s="10">
        <f>10^(-3)*Minneapolis!$C$221</f>
        <v>2839.9208599999997</v>
      </c>
      <c r="P29" s="10">
        <f>10^(-3)*Helena!$C$221</f>
        <v>2003.0374899999999</v>
      </c>
      <c r="Q29" s="10">
        <f>10^(-3)*Duluth!$C$221</f>
        <v>2550.1851499999998</v>
      </c>
      <c r="R29" s="10">
        <f>10^(-3)*Fairbanks!$C$221</f>
        <v>1921.37932</v>
      </c>
    </row>
    <row r="30" spans="1:19">
      <c r="A30" s="5"/>
      <c r="B30" s="9" t="s">
        <v>416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</row>
    <row r="31" spans="1:19">
      <c r="A31" s="5"/>
      <c r="B31" s="2" t="str">
        <f>Miami!A222</f>
        <v>HEATSYS1 BOILER</v>
      </c>
      <c r="C31" s="10">
        <f>10^(-3)*Miami!$C$222</f>
        <v>3506.08194</v>
      </c>
      <c r="D31" s="10">
        <f>10^(-3)*Houston!$C$222</f>
        <v>3704.9457000000002</v>
      </c>
      <c r="E31" s="10">
        <f>10^(-3)*Phoenix!$C$222</f>
        <v>3671.5844100000004</v>
      </c>
      <c r="F31" s="10">
        <f>10^(-3)*Atlanta!$C$222</f>
        <v>3715.8731299999999</v>
      </c>
      <c r="G31" s="10">
        <f>10^(-3)*LosAngeles!$C$222</f>
        <v>3373.9210200000002</v>
      </c>
      <c r="H31" s="10">
        <f>10^(-3)*LasVegas!$C$222</f>
        <v>3614.95057</v>
      </c>
      <c r="I31" s="10">
        <f>10^(-3)*SanFrancisco!$C$222</f>
        <v>3359.7285200000001</v>
      </c>
      <c r="J31" s="10">
        <f>10^(-3)*Baltimore!$C$222</f>
        <v>3816.5661200000004</v>
      </c>
      <c r="K31" s="10">
        <f>10^(-3)*Albuquerque!$C$222</f>
        <v>3346.0899800000002</v>
      </c>
      <c r="L31" s="10">
        <f>10^(-3)*Seattle!$C$222</f>
        <v>3603.31034</v>
      </c>
      <c r="M31" s="10">
        <f>10^(-3)*Chicago!$C$222</f>
        <v>3780.3312400000004</v>
      </c>
      <c r="N31" s="10">
        <f>10^(-3)*Boulder!$C$222</f>
        <v>3296.96243</v>
      </c>
      <c r="O31" s="10">
        <f>10^(-3)*Minneapolis!$C$222</f>
        <v>3863.3932400000003</v>
      </c>
      <c r="P31" s="10">
        <f>10^(-3)*Helena!$C$222</f>
        <v>3563.0488599999999</v>
      </c>
      <c r="Q31" s="10">
        <f>10^(-3)*Duluth!$C$222</f>
        <v>3768.0586899999998</v>
      </c>
      <c r="R31" s="10">
        <f>10^(-3)*Fairbanks!$C$222</f>
        <v>4149.6444300000003</v>
      </c>
    </row>
    <row r="32" spans="1:19">
      <c r="A32" s="5"/>
      <c r="B32" s="8" t="s">
        <v>317</v>
      </c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</row>
    <row r="33" spans="1:18">
      <c r="A33" s="5"/>
      <c r="B33" s="9" t="s">
        <v>318</v>
      </c>
      <c r="C33" s="69">
        <f>Miami!$D$221</f>
        <v>5.54</v>
      </c>
      <c r="D33" s="69">
        <f>Houston!$D$221</f>
        <v>5.54</v>
      </c>
      <c r="E33" s="69">
        <f>Phoenix!$D$221</f>
        <v>5.54</v>
      </c>
      <c r="F33" s="69">
        <f>Atlanta!$D$221</f>
        <v>5.54</v>
      </c>
      <c r="G33" s="69">
        <f>LosAngeles!$D$221</f>
        <v>5.54</v>
      </c>
      <c r="H33" s="69">
        <f>LasVegas!$D$221</f>
        <v>5.54</v>
      </c>
      <c r="I33" s="69">
        <f>SanFrancisco!$D$221</f>
        <v>5.54</v>
      </c>
      <c r="J33" s="69">
        <f>Baltimore!$D$221</f>
        <v>5.54</v>
      </c>
      <c r="K33" s="69">
        <f>Albuquerque!$D$221</f>
        <v>5.54</v>
      </c>
      <c r="L33" s="69">
        <f>Seattle!$D$221</f>
        <v>5.54</v>
      </c>
      <c r="M33" s="69">
        <f>Chicago!$D$221</f>
        <v>5.54</v>
      </c>
      <c r="N33" s="69">
        <f>Boulder!$D$221</f>
        <v>5.54</v>
      </c>
      <c r="O33" s="69">
        <f>Minneapolis!$D$221</f>
        <v>5.54</v>
      </c>
      <c r="P33" s="69">
        <f>Helena!$D$221</f>
        <v>5.54</v>
      </c>
      <c r="Q33" s="69">
        <f>Duluth!$D$221</f>
        <v>5.54</v>
      </c>
      <c r="R33" s="69">
        <f>Fairbanks!$D$221</f>
        <v>5.54</v>
      </c>
    </row>
    <row r="34" spans="1:18">
      <c r="A34" s="5"/>
      <c r="B34" s="9" t="s">
        <v>319</v>
      </c>
      <c r="C34" s="71">
        <f>Miami!$D$222</f>
        <v>0.79</v>
      </c>
      <c r="D34" s="71">
        <f>Houston!$D$222</f>
        <v>0.79</v>
      </c>
      <c r="E34" s="71">
        <f>Phoenix!$D$222</f>
        <v>0.79</v>
      </c>
      <c r="F34" s="71">
        <f>Atlanta!$D$222</f>
        <v>0.79</v>
      </c>
      <c r="G34" s="71">
        <f>LosAngeles!$D$222</f>
        <v>0.79</v>
      </c>
      <c r="H34" s="71">
        <f>LasVegas!$D$222</f>
        <v>0.79</v>
      </c>
      <c r="I34" s="71">
        <f>SanFrancisco!$D$222</f>
        <v>0.79</v>
      </c>
      <c r="J34" s="71">
        <f>Baltimore!$D$222</f>
        <v>0.79</v>
      </c>
      <c r="K34" s="71">
        <f>Albuquerque!$D$222</f>
        <v>0.79</v>
      </c>
      <c r="L34" s="71">
        <f>Seattle!$D$222</f>
        <v>0.79</v>
      </c>
      <c r="M34" s="71">
        <f>Chicago!$D$222</f>
        <v>0.79</v>
      </c>
      <c r="N34" s="71">
        <f>Boulder!$D$222</f>
        <v>0.79</v>
      </c>
      <c r="O34" s="71">
        <f>Minneapolis!$D$222</f>
        <v>0.79</v>
      </c>
      <c r="P34" s="71">
        <f>Helena!$D$222</f>
        <v>0.79</v>
      </c>
      <c r="Q34" s="71">
        <f>Duluth!$D$222</f>
        <v>0.79</v>
      </c>
      <c r="R34" s="71">
        <f>Fairbanks!$D$222</f>
        <v>0.79</v>
      </c>
    </row>
    <row r="35" spans="1:18">
      <c r="A35" s="5"/>
      <c r="B35" s="8" t="s">
        <v>447</v>
      </c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</row>
    <row r="36" spans="1:18">
      <c r="A36" s="5"/>
      <c r="B36" s="9" t="str">
        <f>Miami!A295</f>
        <v>CAV_1_FAN</v>
      </c>
      <c r="C36" s="10" t="s">
        <v>448</v>
      </c>
      <c r="D36" s="10" t="s">
        <v>448</v>
      </c>
      <c r="E36" s="10" t="s">
        <v>448</v>
      </c>
      <c r="F36" s="10" t="s">
        <v>448</v>
      </c>
      <c r="G36" s="10" t="s">
        <v>448</v>
      </c>
      <c r="H36" s="10" t="s">
        <v>448</v>
      </c>
      <c r="I36" s="10" t="s">
        <v>448</v>
      </c>
      <c r="J36" s="10" t="s">
        <v>448</v>
      </c>
      <c r="K36" s="10" t="s">
        <v>448</v>
      </c>
      <c r="L36" s="10" t="s">
        <v>448</v>
      </c>
      <c r="M36" s="10" t="s">
        <v>448</v>
      </c>
      <c r="N36" s="10" t="s">
        <v>448</v>
      </c>
      <c r="O36" s="10" t="s">
        <v>448</v>
      </c>
      <c r="P36" s="10" t="s">
        <v>448</v>
      </c>
      <c r="Q36" s="10" t="s">
        <v>448</v>
      </c>
      <c r="R36" s="10" t="s">
        <v>448</v>
      </c>
    </row>
    <row r="37" spans="1:18">
      <c r="A37" s="5"/>
      <c r="B37" s="9" t="str">
        <f>Miami!A296</f>
        <v>CAV_2_FAN</v>
      </c>
      <c r="C37" s="10" t="s">
        <v>448</v>
      </c>
      <c r="D37" s="10" t="s">
        <v>448</v>
      </c>
      <c r="E37" s="10" t="s">
        <v>448</v>
      </c>
      <c r="F37" s="10" t="s">
        <v>448</v>
      </c>
      <c r="G37" s="10" t="s">
        <v>448</v>
      </c>
      <c r="H37" s="10" t="s">
        <v>448</v>
      </c>
      <c r="I37" s="10" t="s">
        <v>448</v>
      </c>
      <c r="J37" s="10" t="s">
        <v>448</v>
      </c>
      <c r="K37" s="10" t="s">
        <v>448</v>
      </c>
      <c r="L37" s="10" t="s">
        <v>448</v>
      </c>
      <c r="M37" s="10" t="s">
        <v>448</v>
      </c>
      <c r="N37" s="10" t="s">
        <v>448</v>
      </c>
      <c r="O37" s="10" t="s">
        <v>448</v>
      </c>
      <c r="P37" s="10" t="s">
        <v>448</v>
      </c>
      <c r="Q37" s="10" t="s">
        <v>448</v>
      </c>
      <c r="R37" s="10" t="s">
        <v>448</v>
      </c>
    </row>
    <row r="38" spans="1:18">
      <c r="A38" s="5"/>
      <c r="B38" s="9" t="str">
        <f>Miami!A297</f>
        <v>VAV_1_FAN</v>
      </c>
      <c r="C38" s="10" t="s">
        <v>448</v>
      </c>
      <c r="D38" s="10" t="s">
        <v>448</v>
      </c>
      <c r="E38" s="10" t="s">
        <v>449</v>
      </c>
      <c r="F38" s="10" t="s">
        <v>448</v>
      </c>
      <c r="G38" s="10" t="s">
        <v>449</v>
      </c>
      <c r="H38" s="10" t="s">
        <v>449</v>
      </c>
      <c r="I38" s="10" t="s">
        <v>449</v>
      </c>
      <c r="J38" s="10" t="s">
        <v>448</v>
      </c>
      <c r="K38" s="10" t="s">
        <v>449</v>
      </c>
      <c r="L38" s="10" t="s">
        <v>449</v>
      </c>
      <c r="M38" s="10" t="s">
        <v>449</v>
      </c>
      <c r="N38" s="10" t="s">
        <v>449</v>
      </c>
      <c r="O38" s="10" t="s">
        <v>449</v>
      </c>
      <c r="P38" s="10" t="s">
        <v>449</v>
      </c>
      <c r="Q38" s="10" t="s">
        <v>449</v>
      </c>
      <c r="R38" s="10" t="s">
        <v>449</v>
      </c>
    </row>
    <row r="39" spans="1:18">
      <c r="A39" s="5"/>
      <c r="B39" s="9" t="str">
        <f>Miami!A298</f>
        <v>VAV_2_FAN</v>
      </c>
      <c r="C39" s="10" t="s">
        <v>448</v>
      </c>
      <c r="D39" s="10" t="s">
        <v>448</v>
      </c>
      <c r="E39" s="10" t="s">
        <v>449</v>
      </c>
      <c r="F39" s="10" t="s">
        <v>448</v>
      </c>
      <c r="G39" s="10" t="s">
        <v>449</v>
      </c>
      <c r="H39" s="10" t="s">
        <v>449</v>
      </c>
      <c r="I39" s="10" t="s">
        <v>449</v>
      </c>
      <c r="J39" s="10" t="s">
        <v>448</v>
      </c>
      <c r="K39" s="10" t="s">
        <v>449</v>
      </c>
      <c r="L39" s="10" t="s">
        <v>449</v>
      </c>
      <c r="M39" s="10" t="s">
        <v>449</v>
      </c>
      <c r="N39" s="10" t="s">
        <v>449</v>
      </c>
      <c r="O39" s="10" t="s">
        <v>449</v>
      </c>
      <c r="P39" s="10" t="s">
        <v>449</v>
      </c>
      <c r="Q39" s="10" t="s">
        <v>449</v>
      </c>
      <c r="R39" s="10" t="s">
        <v>449</v>
      </c>
    </row>
    <row r="40" spans="1:18">
      <c r="A40" s="5"/>
      <c r="B40" s="8" t="s">
        <v>33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</row>
    <row r="41" spans="1:18">
      <c r="A41" s="5"/>
      <c r="B41" s="9" t="str">
        <f>Miami!A295</f>
        <v>CAV_1_FAN</v>
      </c>
      <c r="C41" s="10">
        <f>Miami!$E295</f>
        <v>18.809999999999999</v>
      </c>
      <c r="D41" s="10">
        <f>Houston!$E295</f>
        <v>19.05</v>
      </c>
      <c r="E41" s="10">
        <f>Phoenix!$E295</f>
        <v>20.83</v>
      </c>
      <c r="F41" s="10">
        <f>Atlanta!$E295</f>
        <v>19.350000000000001</v>
      </c>
      <c r="G41" s="10">
        <f>LosAngeles!$E295</f>
        <v>18.04</v>
      </c>
      <c r="H41" s="10">
        <f>LasVegas!$E295</f>
        <v>20.75</v>
      </c>
      <c r="I41" s="10">
        <f>SanFrancisco!$E295</f>
        <v>18.05</v>
      </c>
      <c r="J41" s="10">
        <f>Baltimore!$E295</f>
        <v>19.04</v>
      </c>
      <c r="K41" s="10">
        <f>Albuquerque!$E295</f>
        <v>19.670000000000002</v>
      </c>
      <c r="L41" s="10">
        <f>Seattle!$E295</f>
        <v>18.82</v>
      </c>
      <c r="M41" s="10">
        <f>Chicago!$E295</f>
        <v>17.13</v>
      </c>
      <c r="N41" s="10">
        <f>Boulder!$E295</f>
        <v>17.38</v>
      </c>
      <c r="O41" s="10">
        <f>Minneapolis!$E295</f>
        <v>17.09</v>
      </c>
      <c r="P41" s="10">
        <f>Helena!$E295</f>
        <v>17.25</v>
      </c>
      <c r="Q41" s="10">
        <f>Duluth!$E295</f>
        <v>16.63</v>
      </c>
      <c r="R41" s="10">
        <f>Fairbanks!$E295</f>
        <v>16.47</v>
      </c>
    </row>
    <row r="42" spans="1:18">
      <c r="A42" s="5"/>
      <c r="B42" s="9" t="str">
        <f>Miami!A296</f>
        <v>CAV_2_FAN</v>
      </c>
      <c r="C42" s="10">
        <f>Miami!$E296</f>
        <v>15.92</v>
      </c>
      <c r="D42" s="10">
        <f>Houston!$E296</f>
        <v>16.07</v>
      </c>
      <c r="E42" s="10">
        <f>Phoenix!$E296</f>
        <v>16.97</v>
      </c>
      <c r="F42" s="10">
        <f>Atlanta!$E296</f>
        <v>16.440000000000001</v>
      </c>
      <c r="G42" s="10">
        <f>LosAngeles!$E296</f>
        <v>15.45</v>
      </c>
      <c r="H42" s="10">
        <f>LasVegas!$E296</f>
        <v>17.420000000000002</v>
      </c>
      <c r="I42" s="10">
        <f>SanFrancisco!$E296</f>
        <v>15.07</v>
      </c>
      <c r="J42" s="10">
        <f>Baltimore!$E296</f>
        <v>15.84</v>
      </c>
      <c r="K42" s="10">
        <f>Albuquerque!$E296</f>
        <v>18.25</v>
      </c>
      <c r="L42" s="10">
        <f>Seattle!$E296</f>
        <v>15.75</v>
      </c>
      <c r="M42" s="10">
        <f>Chicago!$E296</f>
        <v>15.7</v>
      </c>
      <c r="N42" s="10">
        <f>Boulder!$E296</f>
        <v>17.739999999999998</v>
      </c>
      <c r="O42" s="10">
        <f>Minneapolis!$E296</f>
        <v>15.77</v>
      </c>
      <c r="P42" s="10">
        <f>Helena!$E296</f>
        <v>16.940000000000001</v>
      </c>
      <c r="Q42" s="10">
        <f>Duluth!$E296</f>
        <v>15.66</v>
      </c>
      <c r="R42" s="10">
        <f>Fairbanks!$E296</f>
        <v>15.23</v>
      </c>
    </row>
    <row r="43" spans="1:18">
      <c r="A43" s="5"/>
      <c r="B43" s="9" t="str">
        <f>Miami!A297</f>
        <v>VAV_1_FAN</v>
      </c>
      <c r="C43" s="10">
        <f>Miami!$E297</f>
        <v>30.41</v>
      </c>
      <c r="D43" s="10">
        <f>Houston!$E297</f>
        <v>30.55</v>
      </c>
      <c r="E43" s="10">
        <f>Phoenix!$E297</f>
        <v>30.42</v>
      </c>
      <c r="F43" s="10">
        <f>Atlanta!$E297</f>
        <v>30.9</v>
      </c>
      <c r="G43" s="10">
        <f>LosAngeles!$E297</f>
        <v>28.82</v>
      </c>
      <c r="H43" s="10">
        <f>LasVegas!$E297</f>
        <v>30.57</v>
      </c>
      <c r="I43" s="10">
        <f>SanFrancisco!$E297</f>
        <v>26.41</v>
      </c>
      <c r="J43" s="10">
        <f>Baltimore!$E297</f>
        <v>29.75</v>
      </c>
      <c r="K43" s="10">
        <f>Albuquerque!$E297</f>
        <v>31.64</v>
      </c>
      <c r="L43" s="10">
        <f>Seattle!$E297</f>
        <v>27.94</v>
      </c>
      <c r="M43" s="10">
        <f>Chicago!$E297</f>
        <v>28.14</v>
      </c>
      <c r="N43" s="10">
        <f>Boulder!$E297</f>
        <v>29.57</v>
      </c>
      <c r="O43" s="10">
        <f>Minneapolis!$E297</f>
        <v>28</v>
      </c>
      <c r="P43" s="10">
        <f>Helena!$E297</f>
        <v>28.34</v>
      </c>
      <c r="Q43" s="10">
        <f>Duluth!$E297</f>
        <v>26.15</v>
      </c>
      <c r="R43" s="10">
        <f>Fairbanks!$E297</f>
        <v>23.74</v>
      </c>
    </row>
    <row r="44" spans="1:18">
      <c r="A44" s="5"/>
      <c r="B44" s="9" t="str">
        <f>Miami!A298</f>
        <v>VAV_2_FAN</v>
      </c>
      <c r="C44" s="10">
        <f>Miami!$E298</f>
        <v>48.74</v>
      </c>
      <c r="D44" s="10">
        <f>Houston!$E298</f>
        <v>49.69</v>
      </c>
      <c r="E44" s="10">
        <f>Phoenix!$E298</f>
        <v>52.28</v>
      </c>
      <c r="F44" s="10">
        <f>Atlanta!$E298</f>
        <v>50.29</v>
      </c>
      <c r="G44" s="10">
        <f>LosAngeles!$E298</f>
        <v>46.84</v>
      </c>
      <c r="H44" s="10">
        <f>LasVegas!$E298</f>
        <v>52.11</v>
      </c>
      <c r="I44" s="10">
        <f>SanFrancisco!$E298</f>
        <v>45.48</v>
      </c>
      <c r="J44" s="10">
        <f>Baltimore!$E298</f>
        <v>48.09</v>
      </c>
      <c r="K44" s="10">
        <f>Albuquerque!$E298</f>
        <v>52.02</v>
      </c>
      <c r="L44" s="10">
        <f>Seattle!$E298</f>
        <v>46.74</v>
      </c>
      <c r="M44" s="10">
        <f>Chicago!$E298</f>
        <v>46.08</v>
      </c>
      <c r="N44" s="10">
        <f>Boulder!$E298</f>
        <v>48.99</v>
      </c>
      <c r="O44" s="10">
        <f>Minneapolis!$E298</f>
        <v>45.02</v>
      </c>
      <c r="P44" s="10">
        <f>Helena!$E298</f>
        <v>46.64</v>
      </c>
      <c r="Q44" s="10">
        <f>Duluth!$E298</f>
        <v>44.5</v>
      </c>
      <c r="R44" s="10">
        <f>Fairbanks!$E298</f>
        <v>42.96</v>
      </c>
    </row>
    <row r="45" spans="1:18">
      <c r="A45" s="8" t="s">
        <v>328</v>
      </c>
      <c r="B45" s="2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</row>
    <row r="46" spans="1:18">
      <c r="A46" s="5"/>
      <c r="B46" s="8" t="s">
        <v>329</v>
      </c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</row>
    <row r="47" spans="1:18">
      <c r="A47" s="5"/>
      <c r="B47" s="9" t="s">
        <v>417</v>
      </c>
      <c r="C47" s="70">
        <f>Miami!$B$346/(Miami!$B$28*10^6/3600)</f>
        <v>7.5011509079921587E-2</v>
      </c>
      <c r="D47" s="70">
        <f>Houston!$B$346/(Houston!$B$28*10^6/3600)</f>
        <v>9.6918818657895534E-2</v>
      </c>
      <c r="E47" s="70">
        <f>Phoenix!$B$346/(Phoenix!$B$28*10^6/3600)</f>
        <v>6.7280285942452958E-2</v>
      </c>
      <c r="F47" s="70">
        <f>Atlanta!$B$346/(Atlanta!$B$28*10^6/3600)</f>
        <v>9.6212504005151647E-2</v>
      </c>
      <c r="G47" s="70">
        <f>LosAngeles!$B$346/(LosAngeles!$B$28*10^6/3600)</f>
        <v>4.3883148247930222E-2</v>
      </c>
      <c r="H47" s="70">
        <f>LasVegas!$B$346/(LasVegas!$B$28*10^6/3600)</f>
        <v>8.6900590068806002E-2</v>
      </c>
      <c r="I47" s="70">
        <f>SanFrancisco!$B$346/(SanFrancisco!$B$28*10^6/3600)</f>
        <v>0.12999825701683346</v>
      </c>
      <c r="J47" s="70">
        <f>Baltimore!$B$346/(Baltimore!$B$28*10^6/3600)</f>
        <v>5.4910654072115428E-2</v>
      </c>
      <c r="K47" s="70">
        <f>Albuquerque!$B$346/(Albuquerque!$B$28*10^6/3600)</f>
        <v>3.6953099862122724E-2</v>
      </c>
      <c r="L47" s="70">
        <f>Seattle!$B$346/(Seattle!$B$28*10^6/3600)</f>
        <v>6.5548040496173063E-2</v>
      </c>
      <c r="M47" s="70">
        <f>Chicago!$B$346/(Chicago!$B$28*10^6/3600)</f>
        <v>9.8282238908558597E-2</v>
      </c>
      <c r="N47" s="70">
        <f>Boulder!$B$346/(Boulder!$B$28*10^6/3600)</f>
        <v>3.6954227335109766E-2</v>
      </c>
      <c r="O47" s="70">
        <f>Minneapolis!$B$346/(Minneapolis!$B$28*10^6/3600)</f>
        <v>5.1394819785763109E-2</v>
      </c>
      <c r="P47" s="70">
        <f>Helena!$B$346/(Helena!$B$28*10^6/3600)</f>
        <v>6.8963765825569401E-2</v>
      </c>
      <c r="Q47" s="70">
        <f>Duluth!$B$346/(Duluth!$B$28*10^6/3600)</f>
        <v>5.1494054017647721E-2</v>
      </c>
      <c r="R47" s="70">
        <f>Fairbanks!$B$346/(Fairbanks!$B$28*10^6/3600)</f>
        <v>8.723443386196951E-2</v>
      </c>
    </row>
    <row r="48" spans="1:18">
      <c r="A48" s="5"/>
      <c r="B48" s="9" t="s">
        <v>34</v>
      </c>
      <c r="C48" s="10">
        <f>Miami!$B$347</f>
        <v>29.57</v>
      </c>
      <c r="D48" s="10">
        <f>Houston!$B$347</f>
        <v>36.54</v>
      </c>
      <c r="E48" s="10">
        <f>Phoenix!$B$347</f>
        <v>24.55</v>
      </c>
      <c r="F48" s="10">
        <f>Atlanta!$B$347</f>
        <v>34.26</v>
      </c>
      <c r="G48" s="10">
        <f>LosAngeles!$B$347</f>
        <v>14.59</v>
      </c>
      <c r="H48" s="10">
        <f>LasVegas!$B$347</f>
        <v>31.46</v>
      </c>
      <c r="I48" s="10">
        <f>SanFrancisco!$B$347</f>
        <v>39.83</v>
      </c>
      <c r="J48" s="10">
        <f>Baltimore!$B$347</f>
        <v>19.2</v>
      </c>
      <c r="K48" s="10">
        <f>Albuquerque!$B$347</f>
        <v>12.52</v>
      </c>
      <c r="L48" s="10">
        <f>Seattle!$B$347</f>
        <v>20.36</v>
      </c>
      <c r="M48" s="10">
        <f>Chicago!$B$347</f>
        <v>32.36</v>
      </c>
      <c r="N48" s="10">
        <f>Boulder!$B$347</f>
        <v>11.99</v>
      </c>
      <c r="O48" s="10">
        <f>Minneapolis!$B$347</f>
        <v>16.84</v>
      </c>
      <c r="P48" s="10">
        <f>Helena!$B$347</f>
        <v>21.85</v>
      </c>
      <c r="Q48" s="10">
        <f>Duluth!$B$347</f>
        <v>16.29</v>
      </c>
      <c r="R48" s="10">
        <f>Fairbanks!$B$347</f>
        <v>27.09</v>
      </c>
    </row>
    <row r="49" spans="1:18">
      <c r="A49" s="5"/>
      <c r="B49" s="8" t="s">
        <v>330</v>
      </c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</row>
    <row r="50" spans="1:18">
      <c r="A50" s="5"/>
      <c r="B50" s="9" t="s">
        <v>418</v>
      </c>
      <c r="C50" s="70">
        <f>Miami!$C$346/(Miami!$C$28*10^(3))</f>
        <v>1.1448117596586788E-2</v>
      </c>
      <c r="D50" s="70">
        <f>Houston!$C$346/(Houston!$C$28*10^(3))</f>
        <v>8.177419594213059E-3</v>
      </c>
      <c r="E50" s="70">
        <f>Phoenix!$C$346/(Phoenix!$C$28*10^(3))</f>
        <v>8.5705474721477562E-3</v>
      </c>
      <c r="F50" s="70">
        <f>Atlanta!$C$346/(Atlanta!$C$28*10^(3))</f>
        <v>1.0691037989985891E-2</v>
      </c>
      <c r="G50" s="70">
        <f>LosAngeles!$C$346/(LosAngeles!$C$28*10^(3))</f>
        <v>8.4094765370486876E-3</v>
      </c>
      <c r="H50" s="70">
        <f>LasVegas!$C$346/(LasVegas!$C$28*10^(3))</f>
        <v>8.1059423485614467E-3</v>
      </c>
      <c r="I50" s="70">
        <f>SanFrancisco!$C$346/(SanFrancisco!$C$28*10^(3))</f>
        <v>8.411284995160721E-3</v>
      </c>
      <c r="J50" s="70">
        <f>Baltimore!$C$346/(Baltimore!$C$28*10^(3))</f>
        <v>1.006100543462587E-2</v>
      </c>
      <c r="K50" s="70">
        <f>Albuquerque!$C$346/(Albuquerque!$C$28*10^(3))</f>
        <v>7.1662584458168947E-3</v>
      </c>
      <c r="L50" s="70">
        <f>Seattle!$C$346/(Seattle!$C$28*10^(3))</f>
        <v>8.2952715013601686E-3</v>
      </c>
      <c r="M50" s="70">
        <f>Chicago!$C$346/(Chicago!$C$28*10^(3))</f>
        <v>8.8666584754509264E-3</v>
      </c>
      <c r="N50" s="70">
        <f>Boulder!$C$346/(Boulder!$C$28*10^(3))</f>
        <v>7.1630113926095312E-3</v>
      </c>
      <c r="O50" s="70">
        <f>Minneapolis!$C$346/(Minneapolis!$C$28*10^(3))</f>
        <v>7.9645879098874002E-3</v>
      </c>
      <c r="P50" s="70">
        <f>Helena!$C$346/(Helena!$C$28*10^(3))</f>
        <v>8.6551776573585842E-3</v>
      </c>
      <c r="Q50" s="70">
        <f>Duluth!$C$346/(Duluth!$C$28*10^(3))</f>
        <v>7.9663513970394187E-3</v>
      </c>
      <c r="R50" s="70">
        <f>Fairbanks!$C$346/(Fairbanks!$C$28*10^(3))</f>
        <v>4.1679113478761045E-3</v>
      </c>
    </row>
    <row r="51" spans="1:18">
      <c r="A51" s="5"/>
      <c r="B51" s="9" t="s">
        <v>34</v>
      </c>
      <c r="C51" s="10">
        <f>Miami!$C$347</f>
        <v>6.27</v>
      </c>
      <c r="D51" s="10">
        <f>Houston!$C$347</f>
        <v>5.16</v>
      </c>
      <c r="E51" s="10">
        <f>Phoenix!$C$347</f>
        <v>5.46</v>
      </c>
      <c r="F51" s="10">
        <f>Atlanta!$C$347</f>
        <v>7.48</v>
      </c>
      <c r="G51" s="10">
        <f>LosAngeles!$C$347</f>
        <v>5.29</v>
      </c>
      <c r="H51" s="10">
        <f>LasVegas!$C$347</f>
        <v>5.16</v>
      </c>
      <c r="I51" s="10">
        <f>SanFrancisco!$C$347</f>
        <v>5.86</v>
      </c>
      <c r="J51" s="10">
        <f>Baltimore!$C$347</f>
        <v>7.78</v>
      </c>
      <c r="K51" s="10">
        <f>Albuquerque!$C$347</f>
        <v>4.18</v>
      </c>
      <c r="L51" s="10">
        <f>Seattle!$C$347</f>
        <v>6.56</v>
      </c>
      <c r="M51" s="10">
        <f>Chicago!$C$347</f>
        <v>6.44</v>
      </c>
      <c r="N51" s="10">
        <f>Boulder!$C$347</f>
        <v>4.03</v>
      </c>
      <c r="O51" s="10">
        <f>Minneapolis!$C$347</f>
        <v>6.25</v>
      </c>
      <c r="P51" s="10">
        <f>Helena!$C$347</f>
        <v>5.71</v>
      </c>
      <c r="Q51" s="10">
        <f>Duluth!$C$347</f>
        <v>6.7</v>
      </c>
      <c r="R51" s="10">
        <f>Fairbanks!$C$347</f>
        <v>4.8</v>
      </c>
    </row>
    <row r="52" spans="1:18">
      <c r="A52" s="5"/>
      <c r="B52" s="8" t="s">
        <v>331</v>
      </c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1:18">
      <c r="A53" s="5"/>
      <c r="B53" s="9" t="s">
        <v>35</v>
      </c>
      <c r="C53" s="10">
        <f>Miami!$E$347</f>
        <v>35.840000000000003</v>
      </c>
      <c r="D53" s="10">
        <f>Houston!$E$347</f>
        <v>41.7</v>
      </c>
      <c r="E53" s="10">
        <f>Phoenix!$E$347</f>
        <v>30.01</v>
      </c>
      <c r="F53" s="10">
        <f>Atlanta!$E$347</f>
        <v>41.74</v>
      </c>
      <c r="G53" s="10">
        <f>LosAngeles!$E$347</f>
        <v>19.88</v>
      </c>
      <c r="H53" s="10">
        <f>LasVegas!$E$347</f>
        <v>36.619999999999997</v>
      </c>
      <c r="I53" s="10">
        <f>SanFrancisco!$E$347</f>
        <v>45.69</v>
      </c>
      <c r="J53" s="10">
        <f>Baltimore!$E$347</f>
        <v>26.98</v>
      </c>
      <c r="K53" s="10">
        <f>Albuquerque!$E$347</f>
        <v>16.7</v>
      </c>
      <c r="L53" s="10">
        <f>Seattle!$E$347</f>
        <v>26.92</v>
      </c>
      <c r="M53" s="10">
        <f>Chicago!$E$347</f>
        <v>38.799999999999997</v>
      </c>
      <c r="N53" s="10">
        <f>Boulder!$E$347</f>
        <v>16.02</v>
      </c>
      <c r="O53" s="10">
        <f>Minneapolis!$E$347</f>
        <v>23.1</v>
      </c>
      <c r="P53" s="10">
        <f>Helena!$E$347</f>
        <v>27.56</v>
      </c>
      <c r="Q53" s="10">
        <f>Duluth!$E$347</f>
        <v>23</v>
      </c>
      <c r="R53" s="10">
        <f>Fairbanks!$E$347</f>
        <v>31.89</v>
      </c>
    </row>
    <row r="54" spans="1:18">
      <c r="A54" s="8" t="s">
        <v>332</v>
      </c>
      <c r="B54" s="2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1:18">
      <c r="A55" s="5"/>
      <c r="B55" s="8" t="s">
        <v>333</v>
      </c>
    </row>
    <row r="56" spans="1:18">
      <c r="A56" s="5"/>
      <c r="B56" s="9" t="s">
        <v>325</v>
      </c>
      <c r="C56" s="10">
        <f>10^6/3600*Miami!$B13</f>
        <v>0</v>
      </c>
      <c r="D56" s="10">
        <f>10^6/3600*Houston!$B13</f>
        <v>0</v>
      </c>
      <c r="E56" s="10">
        <f>10^6/3600*Phoenix!$B13</f>
        <v>0</v>
      </c>
      <c r="F56" s="10">
        <f>10^6/3600*Atlanta!$B13</f>
        <v>0</v>
      </c>
      <c r="G56" s="10">
        <f>10^6/3600*LosAngeles!$B13</f>
        <v>0</v>
      </c>
      <c r="H56" s="10">
        <f>10^6/3600*LasVegas!$B13</f>
        <v>0</v>
      </c>
      <c r="I56" s="10">
        <f>10^6/3600*SanFrancisco!$B13</f>
        <v>0</v>
      </c>
      <c r="J56" s="10">
        <f>10^6/3600*Baltimore!$B13</f>
        <v>0</v>
      </c>
      <c r="K56" s="10">
        <f>10^6/3600*Albuquerque!$B13</f>
        <v>0</v>
      </c>
      <c r="L56" s="10">
        <f>10^6/3600*Seattle!$B13</f>
        <v>0</v>
      </c>
      <c r="M56" s="10">
        <f>10^6/3600*Chicago!$B13</f>
        <v>0</v>
      </c>
      <c r="N56" s="10">
        <f>10^6/3600*Boulder!$B13</f>
        <v>0</v>
      </c>
      <c r="O56" s="10">
        <f>10^6/3600*Minneapolis!$B13</f>
        <v>0</v>
      </c>
      <c r="P56" s="10">
        <f>10^6/3600*Helena!$B13</f>
        <v>0</v>
      </c>
      <c r="Q56" s="10">
        <f>10^6/3600*Duluth!$B13</f>
        <v>0</v>
      </c>
      <c r="R56" s="10">
        <f>10^6/3600*Fairbanks!$B13</f>
        <v>0</v>
      </c>
    </row>
    <row r="57" spans="1:18">
      <c r="A57" s="5"/>
      <c r="B57" s="9" t="s">
        <v>326</v>
      </c>
      <c r="C57" s="10">
        <f>10^6/3600*Miami!$B14</f>
        <v>2282263.8888888885</v>
      </c>
      <c r="D57" s="10">
        <f>10^6/3600*Houston!$B14</f>
        <v>1854413.888888889</v>
      </c>
      <c r="E57" s="10">
        <f>10^6/3600*Phoenix!$B14</f>
        <v>1308136.111111111</v>
      </c>
      <c r="F57" s="10">
        <f>10^6/3600*Atlanta!$B14</f>
        <v>1310961.111111111</v>
      </c>
      <c r="G57" s="10">
        <f>10^6/3600*LosAngeles!$B14</f>
        <v>1070336.111111111</v>
      </c>
      <c r="H57" s="10">
        <f>10^6/3600*LasVegas!$B14</f>
        <v>986272.22222222213</v>
      </c>
      <c r="I57" s="10">
        <f>10^6/3600*SanFrancisco!$B14</f>
        <v>639219.4444444445</v>
      </c>
      <c r="J57" s="10">
        <f>10^6/3600*Baltimore!$B14</f>
        <v>1093919.4444444445</v>
      </c>
      <c r="K57" s="10">
        <f>10^6/3600*Albuquerque!$B14</f>
        <v>665597.22222222225</v>
      </c>
      <c r="L57" s="10">
        <f>10^6/3600*Seattle!$B14</f>
        <v>569855.5555555555</v>
      </c>
      <c r="M57" s="10">
        <f>10^6/3600*Chicago!$B14</f>
        <v>744411.11111111112</v>
      </c>
      <c r="N57" s="10">
        <f>10^6/3600*Boulder!$B14</f>
        <v>495236.11111111107</v>
      </c>
      <c r="O57" s="10">
        <f>10^6/3600*Minneapolis!$B14</f>
        <v>669844.4444444445</v>
      </c>
      <c r="P57" s="10">
        <f>10^6/3600*Helena!$B14</f>
        <v>396380.55555555556</v>
      </c>
      <c r="Q57" s="10">
        <f>10^6/3600*Duluth!$B14</f>
        <v>414397.22222222219</v>
      </c>
      <c r="R57" s="10">
        <f>10^6/3600*Fairbanks!$B14</f>
        <v>254505.55555555556</v>
      </c>
    </row>
    <row r="58" spans="1:18">
      <c r="A58" s="5"/>
      <c r="B58" s="9" t="s">
        <v>334</v>
      </c>
      <c r="C58" s="10">
        <f>10^6/3600*Miami!$B15</f>
        <v>2326391.6666666665</v>
      </c>
      <c r="D58" s="10">
        <f>10^6/3600*Houston!$B15</f>
        <v>2326391.6666666665</v>
      </c>
      <c r="E58" s="10">
        <f>10^6/3600*Phoenix!$B15</f>
        <v>2326391.6666666665</v>
      </c>
      <c r="F58" s="10">
        <f>10^6/3600*Atlanta!$B15</f>
        <v>2326391.6666666665</v>
      </c>
      <c r="G58" s="10">
        <f>10^6/3600*LosAngeles!$B15</f>
        <v>2326391.6666666665</v>
      </c>
      <c r="H58" s="10">
        <f>10^6/3600*LasVegas!$B15</f>
        <v>2326391.6666666665</v>
      </c>
      <c r="I58" s="10">
        <f>10^6/3600*SanFrancisco!$B15</f>
        <v>2326391.6666666665</v>
      </c>
      <c r="J58" s="10">
        <f>10^6/3600*Baltimore!$B15</f>
        <v>2326391.6666666665</v>
      </c>
      <c r="K58" s="10">
        <f>10^6/3600*Albuquerque!$B15</f>
        <v>2326391.6666666665</v>
      </c>
      <c r="L58" s="10">
        <f>10^6/3600*Seattle!$B15</f>
        <v>2326391.6666666665</v>
      </c>
      <c r="M58" s="10">
        <f>10^6/3600*Chicago!$B15</f>
        <v>2326391.6666666665</v>
      </c>
      <c r="N58" s="10">
        <f>10^6/3600*Boulder!$B15</f>
        <v>2326391.6666666665</v>
      </c>
      <c r="O58" s="10">
        <f>10^6/3600*Minneapolis!$B15</f>
        <v>2326391.6666666665</v>
      </c>
      <c r="P58" s="10">
        <f>10^6/3600*Helena!$B15</f>
        <v>2326391.6666666665</v>
      </c>
      <c r="Q58" s="10">
        <f>10^6/3600*Duluth!$B15</f>
        <v>2326391.6666666665</v>
      </c>
      <c r="R58" s="10">
        <f>10^6/3600*Fairbanks!$B15</f>
        <v>2326391.6666666665</v>
      </c>
    </row>
    <row r="59" spans="1:18">
      <c r="A59" s="5"/>
      <c r="B59" s="9" t="s">
        <v>335</v>
      </c>
      <c r="C59" s="10">
        <f>10^6/3600*Miami!$B16</f>
        <v>30086.111111111109</v>
      </c>
      <c r="D59" s="10">
        <f>10^6/3600*Houston!$B16</f>
        <v>30033.333333333332</v>
      </c>
      <c r="E59" s="10">
        <f>10^6/3600*Phoenix!$B16</f>
        <v>30025</v>
      </c>
      <c r="F59" s="10">
        <f>10^6/3600*Atlanta!$B16</f>
        <v>30075</v>
      </c>
      <c r="G59" s="10">
        <f>10^6/3600*LosAngeles!$B16</f>
        <v>30069.444444444445</v>
      </c>
      <c r="H59" s="10">
        <f>10^6/3600*LasVegas!$B16</f>
        <v>30041.666666666668</v>
      </c>
      <c r="I59" s="10">
        <f>10^6/3600*SanFrancisco!$B16</f>
        <v>30008.333333333332</v>
      </c>
      <c r="J59" s="10">
        <f>10^6/3600*Baltimore!$B16</f>
        <v>30038.888888888887</v>
      </c>
      <c r="K59" s="10">
        <f>10^6/3600*Albuquerque!$B16</f>
        <v>30033.333333333332</v>
      </c>
      <c r="L59" s="10">
        <f>10^6/3600*Seattle!$B16</f>
        <v>29988.888888888887</v>
      </c>
      <c r="M59" s="10">
        <f>10^6/3600*Chicago!$B16</f>
        <v>29997.222222222219</v>
      </c>
      <c r="N59" s="10">
        <f>10^6/3600*Boulder!$B16</f>
        <v>30002.777777777777</v>
      </c>
      <c r="O59" s="10">
        <f>10^6/3600*Minneapolis!$B16</f>
        <v>30022.222222222223</v>
      </c>
      <c r="P59" s="10">
        <f>10^6/3600*Helena!$B16</f>
        <v>29986.111111111109</v>
      </c>
      <c r="Q59" s="10">
        <f>10^6/3600*Duluth!$B16</f>
        <v>29977.777777777777</v>
      </c>
      <c r="R59" s="10">
        <f>10^6/3600*Fairbanks!$B16</f>
        <v>29797.222222222219</v>
      </c>
    </row>
    <row r="60" spans="1:18">
      <c r="A60" s="5"/>
      <c r="B60" s="9" t="s">
        <v>336</v>
      </c>
      <c r="C60" s="10">
        <f>10^6/3600*Miami!$B17</f>
        <v>1817169.4444444445</v>
      </c>
      <c r="D60" s="10">
        <f>10^6/3600*Houston!$B17</f>
        <v>1817169.4444444445</v>
      </c>
      <c r="E60" s="10">
        <f>10^6/3600*Phoenix!$B17</f>
        <v>1817169.4444444445</v>
      </c>
      <c r="F60" s="10">
        <f>10^6/3600*Atlanta!$B17</f>
        <v>1817169.4444444445</v>
      </c>
      <c r="G60" s="10">
        <f>10^6/3600*LosAngeles!$B17</f>
        <v>1817169.4444444445</v>
      </c>
      <c r="H60" s="10">
        <f>10^6/3600*LasVegas!$B17</f>
        <v>1817169.4444444445</v>
      </c>
      <c r="I60" s="10">
        <f>10^6/3600*SanFrancisco!$B17</f>
        <v>1817169.4444444445</v>
      </c>
      <c r="J60" s="10">
        <f>10^6/3600*Baltimore!$B17</f>
        <v>1817169.4444444445</v>
      </c>
      <c r="K60" s="10">
        <f>10^6/3600*Albuquerque!$B17</f>
        <v>1817169.4444444445</v>
      </c>
      <c r="L60" s="10">
        <f>10^6/3600*Seattle!$B17</f>
        <v>1817169.4444444445</v>
      </c>
      <c r="M60" s="10">
        <f>10^6/3600*Chicago!$B17</f>
        <v>1817169.4444444445</v>
      </c>
      <c r="N60" s="10">
        <f>10^6/3600*Boulder!$B17</f>
        <v>1817169.4444444445</v>
      </c>
      <c r="O60" s="10">
        <f>10^6/3600*Minneapolis!$B17</f>
        <v>1817169.4444444445</v>
      </c>
      <c r="P60" s="10">
        <f>10^6/3600*Helena!$B17</f>
        <v>1817169.4444444445</v>
      </c>
      <c r="Q60" s="10">
        <f>10^6/3600*Duluth!$B17</f>
        <v>1817169.4444444445</v>
      </c>
      <c r="R60" s="10">
        <f>10^6/3600*Fairbanks!$B17</f>
        <v>1817169.4444444445</v>
      </c>
    </row>
    <row r="61" spans="1:18">
      <c r="A61" s="5"/>
      <c r="B61" s="9" t="s">
        <v>337</v>
      </c>
      <c r="C61" s="10">
        <f>10^6/3600*Miami!$B18</f>
        <v>694291.66666666663</v>
      </c>
      <c r="D61" s="10">
        <f>10^6/3600*Houston!$B18</f>
        <v>694291.66666666663</v>
      </c>
      <c r="E61" s="10">
        <f>10^6/3600*Phoenix!$B18</f>
        <v>694291.66666666663</v>
      </c>
      <c r="F61" s="10">
        <f>10^6/3600*Atlanta!$B18</f>
        <v>694291.66666666663</v>
      </c>
      <c r="G61" s="10">
        <f>10^6/3600*LosAngeles!$B18</f>
        <v>694291.66666666663</v>
      </c>
      <c r="H61" s="10">
        <f>10^6/3600*LasVegas!$B18</f>
        <v>694291.66666666663</v>
      </c>
      <c r="I61" s="10">
        <f>10^6/3600*SanFrancisco!$B18</f>
        <v>694291.66666666663</v>
      </c>
      <c r="J61" s="10">
        <f>10^6/3600*Baltimore!$B18</f>
        <v>694291.66666666663</v>
      </c>
      <c r="K61" s="10">
        <f>10^6/3600*Albuquerque!$B18</f>
        <v>694291.66666666663</v>
      </c>
      <c r="L61" s="10">
        <f>10^6/3600*Seattle!$B18</f>
        <v>694291.66666666663</v>
      </c>
      <c r="M61" s="10">
        <f>10^6/3600*Chicago!$B18</f>
        <v>694291.66666666663</v>
      </c>
      <c r="N61" s="10">
        <f>10^6/3600*Boulder!$B18</f>
        <v>694291.66666666663</v>
      </c>
      <c r="O61" s="10">
        <f>10^6/3600*Minneapolis!$B18</f>
        <v>694291.66666666663</v>
      </c>
      <c r="P61" s="10">
        <f>10^6/3600*Helena!$B18</f>
        <v>694291.66666666663</v>
      </c>
      <c r="Q61" s="10">
        <f>10^6/3600*Duluth!$B18</f>
        <v>694291.66666666663</v>
      </c>
      <c r="R61" s="10">
        <f>10^6/3600*Fairbanks!$B18</f>
        <v>694291.66666666663</v>
      </c>
    </row>
    <row r="62" spans="1:18">
      <c r="A62" s="5"/>
      <c r="B62" s="9" t="s">
        <v>338</v>
      </c>
      <c r="C62" s="10">
        <f>10^6/3600*Miami!$B19</f>
        <v>751113.88888888888</v>
      </c>
      <c r="D62" s="10">
        <f>10^6/3600*Houston!$B19</f>
        <v>748422.22222222225</v>
      </c>
      <c r="E62" s="10">
        <f>10^6/3600*Phoenix!$B19</f>
        <v>812780.55555555562</v>
      </c>
      <c r="F62" s="10">
        <f>10^6/3600*Atlanta!$B19</f>
        <v>756788.88888888888</v>
      </c>
      <c r="G62" s="10">
        <f>10^6/3600*LosAngeles!$B19</f>
        <v>707063.88888888888</v>
      </c>
      <c r="H62" s="10">
        <f>10^6/3600*LasVegas!$B19</f>
        <v>814961.11111111112</v>
      </c>
      <c r="I62" s="10">
        <f>10^6/3600*SanFrancisco!$B19</f>
        <v>693302.77777777775</v>
      </c>
      <c r="J62" s="10">
        <f>10^6/3600*Baltimore!$B19</f>
        <v>732027.77777777787</v>
      </c>
      <c r="K62" s="10">
        <f>10^6/3600*Albuquerque!$B19</f>
        <v>805913.88888888888</v>
      </c>
      <c r="L62" s="10">
        <f>10^6/3600*Seattle!$B19</f>
        <v>719125</v>
      </c>
      <c r="M62" s="10">
        <f>10^6/3600*Chicago!$B19</f>
        <v>681536.11111111112</v>
      </c>
      <c r="N62" s="10">
        <f>10^6/3600*Boulder!$B19</f>
        <v>732994.4444444445</v>
      </c>
      <c r="O62" s="10">
        <f>10^6/3600*Minneapolis!$B19</f>
        <v>683063.88888888888</v>
      </c>
      <c r="P62" s="10">
        <f>10^6/3600*Helena!$B19</f>
        <v>706875</v>
      </c>
      <c r="Q62" s="10">
        <f>10^6/3600*Duluth!$B19</f>
        <v>662963.88888888888</v>
      </c>
      <c r="R62" s="10">
        <f>10^6/3600*Fairbanks!$B19</f>
        <v>652925</v>
      </c>
    </row>
    <row r="63" spans="1:18">
      <c r="A63" s="5"/>
      <c r="B63" s="9" t="s">
        <v>339</v>
      </c>
      <c r="C63" s="10">
        <f>10^6/3600*Miami!$B20</f>
        <v>510608.33333333331</v>
      </c>
      <c r="D63" s="10">
        <f>10^6/3600*Houston!$B20</f>
        <v>489372.22222222219</v>
      </c>
      <c r="E63" s="10">
        <f>10^6/3600*Phoenix!$B20</f>
        <v>437077.77777777775</v>
      </c>
      <c r="F63" s="10">
        <f>10^6/3600*Atlanta!$B20</f>
        <v>444883.33333333331</v>
      </c>
      <c r="G63" s="10">
        <f>10^6/3600*LosAngeles!$B20</f>
        <v>381911.11111111112</v>
      </c>
      <c r="H63" s="10">
        <f>10^6/3600*LasVegas!$B20</f>
        <v>384197.22222222219</v>
      </c>
      <c r="I63" s="10">
        <f>10^6/3600*SanFrancisco!$B20</f>
        <v>313505.5555555555</v>
      </c>
      <c r="J63" s="10">
        <f>10^6/3600*Baltimore!$B20</f>
        <v>433727.77777777781</v>
      </c>
      <c r="K63" s="10">
        <f>10^6/3600*Albuquerque!$B20</f>
        <v>315530.55555555556</v>
      </c>
      <c r="L63" s="10">
        <f>10^6/3600*Seattle!$B20</f>
        <v>321786.11111111112</v>
      </c>
      <c r="M63" s="10">
        <f>10^6/3600*Chicago!$B20</f>
        <v>390316.66666666669</v>
      </c>
      <c r="N63" s="10">
        <f>10^6/3600*Boulder!$B20</f>
        <v>284775</v>
      </c>
      <c r="O63" s="10">
        <f>10^6/3600*Minneapolis!$B20</f>
        <v>357252.77777777775</v>
      </c>
      <c r="P63" s="10">
        <f>10^6/3600*Helena!$B20</f>
        <v>258083.33333333334</v>
      </c>
      <c r="Q63" s="10">
        <f>10^6/3600*Duluth!$B20</f>
        <v>302752.77777777781</v>
      </c>
      <c r="R63" s="10">
        <f>10^6/3600*Fairbanks!$B20</f>
        <v>189805.55555555553</v>
      </c>
    </row>
    <row r="64" spans="1:18">
      <c r="A64" s="5"/>
      <c r="B64" s="9" t="s">
        <v>340</v>
      </c>
      <c r="C64" s="10">
        <f>10^6/3600*Miami!$B21</f>
        <v>362841.66666666669</v>
      </c>
      <c r="D64" s="10">
        <f>10^6/3600*Houston!$B21</f>
        <v>345672.22222222225</v>
      </c>
      <c r="E64" s="10">
        <f>10^6/3600*Phoenix!$B21</f>
        <v>322625</v>
      </c>
      <c r="F64" s="10">
        <f>10^6/3600*Atlanta!$B21</f>
        <v>302613.88888888888</v>
      </c>
      <c r="G64" s="10">
        <f>10^6/3600*LosAngeles!$B21</f>
        <v>282163.88888888888</v>
      </c>
      <c r="H64" s="10">
        <f>10^6/3600*LasVegas!$B21</f>
        <v>266019.44444444444</v>
      </c>
      <c r="I64" s="10">
        <f>10^6/3600*SanFrancisco!$B21</f>
        <v>240511.11111111112</v>
      </c>
      <c r="J64" s="10">
        <f>10^6/3600*Baltimore!$B21</f>
        <v>266413.88888888888</v>
      </c>
      <c r="K64" s="10">
        <f>10^6/3600*Albuquerque!$B21</f>
        <v>183255.55555555556</v>
      </c>
      <c r="L64" s="10">
        <f>10^6/3600*Seattle!$B21</f>
        <v>229997.22222222222</v>
      </c>
      <c r="M64" s="10">
        <f>10^6/3600*Chicago!$B21</f>
        <v>207066.66666666669</v>
      </c>
      <c r="N64" s="10">
        <f>10^6/3600*Boulder!$B21</f>
        <v>152972.22222222222</v>
      </c>
      <c r="O64" s="10">
        <f>10^6/3600*Minneapolis!$B21</f>
        <v>184388.88888888888</v>
      </c>
      <c r="P64" s="10">
        <f>10^6/3600*Helena!$B21</f>
        <v>132575</v>
      </c>
      <c r="Q64" s="10">
        <f>10^6/3600*Duluth!$B21</f>
        <v>143272.22222222222</v>
      </c>
      <c r="R64" s="10">
        <f>10^6/3600*Fairbanks!$B21</f>
        <v>89283.333333333328</v>
      </c>
    </row>
    <row r="65" spans="1:18">
      <c r="A65" s="5"/>
      <c r="B65" s="9" t="s">
        <v>341</v>
      </c>
      <c r="C65" s="10">
        <f>10^6/3600*Miami!$B22</f>
        <v>7638.8888888888887</v>
      </c>
      <c r="D65" s="10">
        <f>10^6/3600*Houston!$B22</f>
        <v>94105.555555555547</v>
      </c>
      <c r="E65" s="10">
        <f>10^6/3600*Phoenix!$B22</f>
        <v>377788.88888888888</v>
      </c>
      <c r="F65" s="10">
        <f>10^6/3600*Atlanta!$B22</f>
        <v>248702.77777777778</v>
      </c>
      <c r="G65" s="10">
        <f>10^6/3600*LosAngeles!$B22</f>
        <v>92025</v>
      </c>
      <c r="H65" s="10">
        <f>10^6/3600*LasVegas!$B22</f>
        <v>746075</v>
      </c>
      <c r="I65" s="10">
        <f>10^6/3600*SanFrancisco!$B22</f>
        <v>64141.666666666664</v>
      </c>
      <c r="J65" s="10">
        <f>10^6/3600*Baltimore!$B22</f>
        <v>395844.44444444444</v>
      </c>
      <c r="K65" s="10">
        <f>10^6/3600*Albuquerque!$B22</f>
        <v>707975</v>
      </c>
      <c r="L65" s="10">
        <f>10^6/3600*Seattle!$B22</f>
        <v>204111.11111111109</v>
      </c>
      <c r="M65" s="10">
        <f>10^6/3600*Chicago!$B22</f>
        <v>441863.88888888888</v>
      </c>
      <c r="N65" s="10">
        <f>10^6/3600*Boulder!$B22</f>
        <v>690302.77777777775</v>
      </c>
      <c r="O65" s="10">
        <f>10^6/3600*Minneapolis!$B22</f>
        <v>535636.11111111112</v>
      </c>
      <c r="P65" s="10">
        <f>10^6/3600*Helena!$B22</f>
        <v>691702.77777777775</v>
      </c>
      <c r="Q65" s="10">
        <f>10^6/3600*Duluth!$B22</f>
        <v>653716.66666666663</v>
      </c>
      <c r="R65" s="10">
        <f>10^6/3600*Fairbanks!$B22</f>
        <v>861155.5555555555</v>
      </c>
    </row>
    <row r="66" spans="1:18">
      <c r="A66" s="5"/>
      <c r="B66" s="9" t="s">
        <v>320</v>
      </c>
      <c r="C66" s="10">
        <f>10^6/3600*Miami!$B23</f>
        <v>0</v>
      </c>
      <c r="D66" s="10">
        <f>10^6/3600*Houston!$B23</f>
        <v>0</v>
      </c>
      <c r="E66" s="10">
        <f>10^6/3600*Phoenix!$B23</f>
        <v>0</v>
      </c>
      <c r="F66" s="10">
        <f>10^6/3600*Atlanta!$B23</f>
        <v>0</v>
      </c>
      <c r="G66" s="10">
        <f>10^6/3600*LosAngeles!$B23</f>
        <v>0</v>
      </c>
      <c r="H66" s="10">
        <f>10^6/3600*LasVegas!$B23</f>
        <v>0</v>
      </c>
      <c r="I66" s="10">
        <f>10^6/3600*SanFrancisco!$B23</f>
        <v>0</v>
      </c>
      <c r="J66" s="10">
        <f>10^6/3600*Baltimore!$B23</f>
        <v>0</v>
      </c>
      <c r="K66" s="10">
        <f>10^6/3600*Albuquerque!$B23</f>
        <v>0</v>
      </c>
      <c r="L66" s="10">
        <f>10^6/3600*Seattle!$B23</f>
        <v>0</v>
      </c>
      <c r="M66" s="10">
        <f>10^6/3600*Chicago!$B23</f>
        <v>0</v>
      </c>
      <c r="N66" s="10">
        <f>10^6/3600*Boulder!$B23</f>
        <v>0</v>
      </c>
      <c r="O66" s="10">
        <f>10^6/3600*Minneapolis!$B23</f>
        <v>0</v>
      </c>
      <c r="P66" s="10">
        <f>10^6/3600*Helena!$B23</f>
        <v>0</v>
      </c>
      <c r="Q66" s="10">
        <f>10^6/3600*Duluth!$B23</f>
        <v>0</v>
      </c>
      <c r="R66" s="10">
        <f>10^6/3600*Fairbanks!$B23</f>
        <v>0</v>
      </c>
    </row>
    <row r="67" spans="1:18">
      <c r="A67" s="5"/>
      <c r="B67" s="9" t="s">
        <v>342</v>
      </c>
      <c r="C67" s="10">
        <f>10^6/3600*Miami!$B24</f>
        <v>0</v>
      </c>
      <c r="D67" s="10">
        <f>10^6/3600*Houston!$B24</f>
        <v>0</v>
      </c>
      <c r="E67" s="10">
        <f>10^6/3600*Phoenix!$B24</f>
        <v>0</v>
      </c>
      <c r="F67" s="10">
        <f>10^6/3600*Atlanta!$B24</f>
        <v>0</v>
      </c>
      <c r="G67" s="10">
        <f>10^6/3600*LosAngeles!$B24</f>
        <v>0</v>
      </c>
      <c r="H67" s="10">
        <f>10^6/3600*LasVegas!$B24</f>
        <v>0</v>
      </c>
      <c r="I67" s="10">
        <f>10^6/3600*SanFrancisco!$B24</f>
        <v>0</v>
      </c>
      <c r="J67" s="10">
        <f>10^6/3600*Baltimore!$B24</f>
        <v>0</v>
      </c>
      <c r="K67" s="10">
        <f>10^6/3600*Albuquerque!$B24</f>
        <v>0</v>
      </c>
      <c r="L67" s="10">
        <f>10^6/3600*Seattle!$B24</f>
        <v>0</v>
      </c>
      <c r="M67" s="10">
        <f>10^6/3600*Chicago!$B24</f>
        <v>0</v>
      </c>
      <c r="N67" s="10">
        <f>10^6/3600*Boulder!$B24</f>
        <v>0</v>
      </c>
      <c r="O67" s="10">
        <f>10^6/3600*Minneapolis!$B24</f>
        <v>0</v>
      </c>
      <c r="P67" s="10">
        <f>10^6/3600*Helena!$B24</f>
        <v>0</v>
      </c>
      <c r="Q67" s="10">
        <f>10^6/3600*Duluth!$B24</f>
        <v>0</v>
      </c>
      <c r="R67" s="10">
        <f>10^6/3600*Fairbanks!$B24</f>
        <v>0</v>
      </c>
    </row>
    <row r="68" spans="1:18">
      <c r="A68" s="5"/>
      <c r="B68" s="9" t="s">
        <v>343</v>
      </c>
      <c r="C68" s="10">
        <f>10^6/3600*Miami!$B25</f>
        <v>56850</v>
      </c>
      <c r="D68" s="10">
        <f>10^6/3600*Houston!$B25</f>
        <v>54633.333333333336</v>
      </c>
      <c r="E68" s="10">
        <f>10^6/3600*Phoenix!$B25</f>
        <v>54847.222222222219</v>
      </c>
      <c r="F68" s="10">
        <f>10^6/3600*Atlanta!$B25</f>
        <v>52624.999999999993</v>
      </c>
      <c r="G68" s="10">
        <f>10^6/3600*LosAngeles!$B25</f>
        <v>53094.444444444438</v>
      </c>
      <c r="H68" s="10">
        <f>10^6/3600*LasVegas!$B25</f>
        <v>53219.444444444445</v>
      </c>
      <c r="I68" s="10">
        <f>10^6/3600*SanFrancisco!$B25</f>
        <v>51544.444444444445</v>
      </c>
      <c r="J68" s="10">
        <f>10^6/3600*Baltimore!$B25</f>
        <v>51308.333333333336</v>
      </c>
      <c r="K68" s="10">
        <f>10^6/3600*Albuquerque!$B25</f>
        <v>51174.999999999993</v>
      </c>
      <c r="L68" s="10">
        <f>10^6/3600*Seattle!$B25</f>
        <v>50355.555555555555</v>
      </c>
      <c r="M68" s="10">
        <f>10^6/3600*Chicago!$B25</f>
        <v>50458.333333333336</v>
      </c>
      <c r="N68" s="10">
        <f>10^6/3600*Boulder!$B25</f>
        <v>50141.666666666664</v>
      </c>
      <c r="O68" s="10">
        <f>10^6/3600*Minneapolis!$B25</f>
        <v>49983.333333333328</v>
      </c>
      <c r="P68" s="10">
        <f>10^6/3600*Helena!$B25</f>
        <v>49372.222222222226</v>
      </c>
      <c r="Q68" s="10">
        <f>10^6/3600*Duluth!$B25</f>
        <v>48838.888888888883</v>
      </c>
      <c r="R68" s="10">
        <f>10^6/3600*Fairbanks!$B25</f>
        <v>47908.333333333328</v>
      </c>
    </row>
    <row r="69" spans="1:18">
      <c r="A69" s="5"/>
      <c r="B69" s="9" t="s">
        <v>344</v>
      </c>
      <c r="C69" s="10">
        <f>10^6/3600*Miami!$B26</f>
        <v>0</v>
      </c>
      <c r="D69" s="10">
        <f>10^6/3600*Houston!$B26</f>
        <v>0</v>
      </c>
      <c r="E69" s="10">
        <f>10^6/3600*Phoenix!$B26</f>
        <v>0</v>
      </c>
      <c r="F69" s="10">
        <f>10^6/3600*Atlanta!$B26</f>
        <v>0</v>
      </c>
      <c r="G69" s="10">
        <f>10^6/3600*LosAngeles!$B26</f>
        <v>0</v>
      </c>
      <c r="H69" s="10">
        <f>10^6/3600*LasVegas!$B26</f>
        <v>0</v>
      </c>
      <c r="I69" s="10">
        <f>10^6/3600*SanFrancisco!$B26</f>
        <v>0</v>
      </c>
      <c r="J69" s="10">
        <f>10^6/3600*Baltimore!$B26</f>
        <v>0</v>
      </c>
      <c r="K69" s="10">
        <f>10^6/3600*Albuquerque!$B26</f>
        <v>0</v>
      </c>
      <c r="L69" s="10">
        <f>10^6/3600*Seattle!$B26</f>
        <v>0</v>
      </c>
      <c r="M69" s="10">
        <f>10^6/3600*Chicago!$B26</f>
        <v>0</v>
      </c>
      <c r="N69" s="10">
        <f>10^6/3600*Boulder!$B26</f>
        <v>0</v>
      </c>
      <c r="O69" s="10">
        <f>10^6/3600*Minneapolis!$B26</f>
        <v>0</v>
      </c>
      <c r="P69" s="10">
        <f>10^6/3600*Helena!$B26</f>
        <v>0</v>
      </c>
      <c r="Q69" s="10">
        <f>10^6/3600*Duluth!$B26</f>
        <v>0</v>
      </c>
      <c r="R69" s="10">
        <f>10^6/3600*Fairbanks!$B26</f>
        <v>0</v>
      </c>
    </row>
    <row r="70" spans="1:18">
      <c r="A70" s="5"/>
      <c r="B70" s="9" t="s">
        <v>345</v>
      </c>
      <c r="C70" s="10">
        <f>10^6/3600*Miami!$B27</f>
        <v>0</v>
      </c>
      <c r="D70" s="10">
        <f>10^6/3600*Houston!$B27</f>
        <v>0</v>
      </c>
      <c r="E70" s="10">
        <f>10^6/3600*Phoenix!$B27</f>
        <v>0</v>
      </c>
      <c r="F70" s="10">
        <f>10^6/3600*Atlanta!$B27</f>
        <v>0</v>
      </c>
      <c r="G70" s="10">
        <f>10^6/3600*LosAngeles!$B27</f>
        <v>0</v>
      </c>
      <c r="H70" s="10">
        <f>10^6/3600*LasVegas!$B27</f>
        <v>0</v>
      </c>
      <c r="I70" s="10">
        <f>10^6/3600*SanFrancisco!$B27</f>
        <v>0</v>
      </c>
      <c r="J70" s="10">
        <f>10^6/3600*Baltimore!$B27</f>
        <v>0</v>
      </c>
      <c r="K70" s="10">
        <f>10^6/3600*Albuquerque!$B27</f>
        <v>0</v>
      </c>
      <c r="L70" s="10">
        <f>10^6/3600*Seattle!$B27</f>
        <v>0</v>
      </c>
      <c r="M70" s="10">
        <f>10^6/3600*Chicago!$B27</f>
        <v>0</v>
      </c>
      <c r="N70" s="10">
        <f>10^6/3600*Boulder!$B27</f>
        <v>0</v>
      </c>
      <c r="O70" s="10">
        <f>10^6/3600*Minneapolis!$B27</f>
        <v>0</v>
      </c>
      <c r="P70" s="10">
        <f>10^6/3600*Helena!$B27</f>
        <v>0</v>
      </c>
      <c r="Q70" s="10">
        <f>10^6/3600*Duluth!$B27</f>
        <v>0</v>
      </c>
      <c r="R70" s="10">
        <f>10^6/3600*Fairbanks!$B27</f>
        <v>0</v>
      </c>
    </row>
    <row r="71" spans="1:18">
      <c r="A71" s="5"/>
      <c r="B71" s="8" t="s">
        <v>419</v>
      </c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1:18">
      <c r="A72" s="5"/>
      <c r="B72" s="9" t="s">
        <v>325</v>
      </c>
      <c r="C72" s="10">
        <f>10^3*Miami!$C13</f>
        <v>10469070</v>
      </c>
      <c r="D72" s="10">
        <f>10^3*Houston!$C13</f>
        <v>12243730</v>
      </c>
      <c r="E72" s="10">
        <f>10^3*Phoenix!$C13</f>
        <v>12436940</v>
      </c>
      <c r="F72" s="10">
        <f>10^3*Atlanta!$C13</f>
        <v>13690020</v>
      </c>
      <c r="G72" s="10">
        <f>10^3*LosAngeles!$C13</f>
        <v>12121820</v>
      </c>
      <c r="H72" s="10">
        <f>10^3*LasVegas!$C13</f>
        <v>12354870</v>
      </c>
      <c r="I72" s="10">
        <f>10^3*SanFrancisco!$C13</f>
        <v>13570260</v>
      </c>
      <c r="J72" s="10">
        <f>10^3*Baltimore!$C13</f>
        <v>15274140</v>
      </c>
      <c r="K72" s="10">
        <f>10^3*Albuquerque!$C13</f>
        <v>11039580</v>
      </c>
      <c r="L72" s="10">
        <f>10^3*Seattle!$C13</f>
        <v>15645360</v>
      </c>
      <c r="M72" s="10">
        <f>10^3*Chicago!$C13</f>
        <v>14154210</v>
      </c>
      <c r="N72" s="10">
        <f>10^3*Boulder!$C13</f>
        <v>10509000</v>
      </c>
      <c r="O72" s="10">
        <f>10^3*Minneapolis!$C13</f>
        <v>15427570</v>
      </c>
      <c r="P72" s="10">
        <f>10^3*Helena!$C13</f>
        <v>12611230</v>
      </c>
      <c r="Q72" s="10">
        <f>10^3*Duluth!$C13</f>
        <v>16608580.000000002</v>
      </c>
      <c r="R72" s="10">
        <f>10^3*Fairbanks!$C13</f>
        <v>23459360</v>
      </c>
    </row>
    <row r="73" spans="1:18">
      <c r="A73" s="5"/>
      <c r="B73" s="9" t="s">
        <v>326</v>
      </c>
      <c r="C73" s="10">
        <f>10^3*Miami!$C14</f>
        <v>0</v>
      </c>
      <c r="D73" s="10">
        <f>10^3*Houston!$C14</f>
        <v>0</v>
      </c>
      <c r="E73" s="10">
        <f>10^3*Phoenix!$C14</f>
        <v>0</v>
      </c>
      <c r="F73" s="10">
        <f>10^3*Atlanta!$C14</f>
        <v>0</v>
      </c>
      <c r="G73" s="10">
        <f>10^3*LosAngeles!$C14</f>
        <v>0</v>
      </c>
      <c r="H73" s="10">
        <f>10^3*LasVegas!$C14</f>
        <v>0</v>
      </c>
      <c r="I73" s="10">
        <f>10^3*SanFrancisco!$C14</f>
        <v>0</v>
      </c>
      <c r="J73" s="10">
        <f>10^3*Baltimore!$C14</f>
        <v>0</v>
      </c>
      <c r="K73" s="10">
        <f>10^3*Albuquerque!$C14</f>
        <v>0</v>
      </c>
      <c r="L73" s="10">
        <f>10^3*Seattle!$C14</f>
        <v>0</v>
      </c>
      <c r="M73" s="10">
        <f>10^3*Chicago!$C14</f>
        <v>0</v>
      </c>
      <c r="N73" s="10">
        <f>10^3*Boulder!$C14</f>
        <v>0</v>
      </c>
      <c r="O73" s="10">
        <f>10^3*Minneapolis!$C14</f>
        <v>0</v>
      </c>
      <c r="P73" s="10">
        <f>10^3*Helena!$C14</f>
        <v>0</v>
      </c>
      <c r="Q73" s="10">
        <f>10^3*Duluth!$C14</f>
        <v>0</v>
      </c>
      <c r="R73" s="10">
        <f>10^3*Fairbanks!$C14</f>
        <v>0</v>
      </c>
    </row>
    <row r="74" spans="1:18">
      <c r="A74" s="5"/>
      <c r="B74" s="9" t="s">
        <v>334</v>
      </c>
      <c r="C74" s="10">
        <f>10^3*Miami!$C15</f>
        <v>0</v>
      </c>
      <c r="D74" s="10">
        <f>10^3*Houston!$C15</f>
        <v>0</v>
      </c>
      <c r="E74" s="10">
        <f>10^3*Phoenix!$C15</f>
        <v>0</v>
      </c>
      <c r="F74" s="10">
        <f>10^3*Atlanta!$C15</f>
        <v>0</v>
      </c>
      <c r="G74" s="10">
        <f>10^3*LosAngeles!$C15</f>
        <v>0</v>
      </c>
      <c r="H74" s="10">
        <f>10^3*LasVegas!$C15</f>
        <v>0</v>
      </c>
      <c r="I74" s="10">
        <f>10^3*SanFrancisco!$C15</f>
        <v>0</v>
      </c>
      <c r="J74" s="10">
        <f>10^3*Baltimore!$C15</f>
        <v>0</v>
      </c>
      <c r="K74" s="10">
        <f>10^3*Albuquerque!$C15</f>
        <v>0</v>
      </c>
      <c r="L74" s="10">
        <f>10^3*Seattle!$C15</f>
        <v>0</v>
      </c>
      <c r="M74" s="10">
        <f>10^3*Chicago!$C15</f>
        <v>0</v>
      </c>
      <c r="N74" s="10">
        <f>10^3*Boulder!$C15</f>
        <v>0</v>
      </c>
      <c r="O74" s="10">
        <f>10^3*Minneapolis!$C15</f>
        <v>0</v>
      </c>
      <c r="P74" s="10">
        <f>10^3*Helena!$C15</f>
        <v>0</v>
      </c>
      <c r="Q74" s="10">
        <f>10^3*Duluth!$C15</f>
        <v>0</v>
      </c>
      <c r="R74" s="10">
        <f>10^3*Fairbanks!$C15</f>
        <v>0</v>
      </c>
    </row>
    <row r="75" spans="1:18">
      <c r="A75" s="5"/>
      <c r="B75" s="9" t="s">
        <v>335</v>
      </c>
      <c r="C75" s="10">
        <f>10^3*Miami!$C16</f>
        <v>0</v>
      </c>
      <c r="D75" s="10">
        <f>10^3*Houston!$C16</f>
        <v>0</v>
      </c>
      <c r="E75" s="10">
        <f>10^3*Phoenix!$C16</f>
        <v>0</v>
      </c>
      <c r="F75" s="10">
        <f>10^3*Atlanta!$C16</f>
        <v>0</v>
      </c>
      <c r="G75" s="10">
        <f>10^3*LosAngeles!$C16</f>
        <v>0</v>
      </c>
      <c r="H75" s="10">
        <f>10^3*LasVegas!$C16</f>
        <v>0</v>
      </c>
      <c r="I75" s="10">
        <f>10^3*SanFrancisco!$C16</f>
        <v>0</v>
      </c>
      <c r="J75" s="10">
        <f>10^3*Baltimore!$C16</f>
        <v>0</v>
      </c>
      <c r="K75" s="10">
        <f>10^3*Albuquerque!$C16</f>
        <v>0</v>
      </c>
      <c r="L75" s="10">
        <f>10^3*Seattle!$C16</f>
        <v>0</v>
      </c>
      <c r="M75" s="10">
        <f>10^3*Chicago!$C16</f>
        <v>0</v>
      </c>
      <c r="N75" s="10">
        <f>10^3*Boulder!$C16</f>
        <v>0</v>
      </c>
      <c r="O75" s="10">
        <f>10^3*Minneapolis!$C16</f>
        <v>0</v>
      </c>
      <c r="P75" s="10">
        <f>10^3*Helena!$C16</f>
        <v>0</v>
      </c>
      <c r="Q75" s="10">
        <f>10^3*Duluth!$C16</f>
        <v>0</v>
      </c>
      <c r="R75" s="10">
        <f>10^3*Fairbanks!$C16</f>
        <v>0</v>
      </c>
    </row>
    <row r="76" spans="1:18">
      <c r="A76" s="5"/>
      <c r="B76" s="9" t="s">
        <v>336</v>
      </c>
      <c r="C76" s="10">
        <f>10^3*Miami!$C17</f>
        <v>1358420</v>
      </c>
      <c r="D76" s="10">
        <f>10^3*Houston!$C17</f>
        <v>1358420</v>
      </c>
      <c r="E76" s="10">
        <f>10^3*Phoenix!$C17</f>
        <v>1358420</v>
      </c>
      <c r="F76" s="10">
        <f>10^3*Atlanta!$C17</f>
        <v>1358420</v>
      </c>
      <c r="G76" s="10">
        <f>10^3*LosAngeles!$C17</f>
        <v>1358420</v>
      </c>
      <c r="H76" s="10">
        <f>10^3*LasVegas!$C17</f>
        <v>1358420</v>
      </c>
      <c r="I76" s="10">
        <f>10^3*SanFrancisco!$C17</f>
        <v>1358420</v>
      </c>
      <c r="J76" s="10">
        <f>10^3*Baltimore!$C17</f>
        <v>1358420</v>
      </c>
      <c r="K76" s="10">
        <f>10^3*Albuquerque!$C17</f>
        <v>1358420</v>
      </c>
      <c r="L76" s="10">
        <f>10^3*Seattle!$C17</f>
        <v>1358420</v>
      </c>
      <c r="M76" s="10">
        <f>10^3*Chicago!$C17</f>
        <v>1358420</v>
      </c>
      <c r="N76" s="10">
        <f>10^3*Boulder!$C17</f>
        <v>1358420</v>
      </c>
      <c r="O76" s="10">
        <f>10^3*Minneapolis!$C17</f>
        <v>1358420</v>
      </c>
      <c r="P76" s="10">
        <f>10^3*Helena!$C17</f>
        <v>1358420</v>
      </c>
      <c r="Q76" s="10">
        <f>10^3*Duluth!$C17</f>
        <v>1358420</v>
      </c>
      <c r="R76" s="10">
        <f>10^3*Fairbanks!$C17</f>
        <v>1358420</v>
      </c>
    </row>
    <row r="77" spans="1:18">
      <c r="A77" s="5"/>
      <c r="B77" s="9" t="s">
        <v>337</v>
      </c>
      <c r="C77" s="10">
        <f>10^3*Miami!$C18</f>
        <v>0</v>
      </c>
      <c r="D77" s="10">
        <f>10^3*Houston!$C18</f>
        <v>0</v>
      </c>
      <c r="E77" s="10">
        <f>10^3*Phoenix!$C18</f>
        <v>0</v>
      </c>
      <c r="F77" s="10">
        <f>10^3*Atlanta!$C18</f>
        <v>0</v>
      </c>
      <c r="G77" s="10">
        <f>10^3*LosAngeles!$C18</f>
        <v>0</v>
      </c>
      <c r="H77" s="10">
        <f>10^3*LasVegas!$C18</f>
        <v>0</v>
      </c>
      <c r="I77" s="10">
        <f>10^3*SanFrancisco!$C18</f>
        <v>0</v>
      </c>
      <c r="J77" s="10">
        <f>10^3*Baltimore!$C18</f>
        <v>0</v>
      </c>
      <c r="K77" s="10">
        <f>10^3*Albuquerque!$C18</f>
        <v>0</v>
      </c>
      <c r="L77" s="10">
        <f>10^3*Seattle!$C18</f>
        <v>0</v>
      </c>
      <c r="M77" s="10">
        <f>10^3*Chicago!$C18</f>
        <v>0</v>
      </c>
      <c r="N77" s="10">
        <f>10^3*Boulder!$C18</f>
        <v>0</v>
      </c>
      <c r="O77" s="10">
        <f>10^3*Minneapolis!$C18</f>
        <v>0</v>
      </c>
      <c r="P77" s="10">
        <f>10^3*Helena!$C18</f>
        <v>0</v>
      </c>
      <c r="Q77" s="10">
        <f>10^3*Duluth!$C18</f>
        <v>0</v>
      </c>
      <c r="R77" s="10">
        <f>10^3*Fairbanks!$C18</f>
        <v>0</v>
      </c>
    </row>
    <row r="78" spans="1:18">
      <c r="A78" s="5"/>
      <c r="B78" s="9" t="s">
        <v>338</v>
      </c>
      <c r="C78" s="10">
        <f>10^3*Miami!$C19</f>
        <v>0</v>
      </c>
      <c r="D78" s="10">
        <f>10^3*Houston!$C19</f>
        <v>0</v>
      </c>
      <c r="E78" s="10">
        <f>10^3*Phoenix!$C19</f>
        <v>0</v>
      </c>
      <c r="F78" s="10">
        <f>10^3*Atlanta!$C19</f>
        <v>0</v>
      </c>
      <c r="G78" s="10">
        <f>10^3*LosAngeles!$C19</f>
        <v>0</v>
      </c>
      <c r="H78" s="10">
        <f>10^3*LasVegas!$C19</f>
        <v>0</v>
      </c>
      <c r="I78" s="10">
        <f>10^3*SanFrancisco!$C19</f>
        <v>0</v>
      </c>
      <c r="J78" s="10">
        <f>10^3*Baltimore!$C19</f>
        <v>0</v>
      </c>
      <c r="K78" s="10">
        <f>10^3*Albuquerque!$C19</f>
        <v>0</v>
      </c>
      <c r="L78" s="10">
        <f>10^3*Seattle!$C19</f>
        <v>0</v>
      </c>
      <c r="M78" s="10">
        <f>10^3*Chicago!$C19</f>
        <v>0</v>
      </c>
      <c r="N78" s="10">
        <f>10^3*Boulder!$C19</f>
        <v>0</v>
      </c>
      <c r="O78" s="10">
        <f>10^3*Minneapolis!$C19</f>
        <v>0</v>
      </c>
      <c r="P78" s="10">
        <f>10^3*Helena!$C19</f>
        <v>0</v>
      </c>
      <c r="Q78" s="10">
        <f>10^3*Duluth!$C19</f>
        <v>0</v>
      </c>
      <c r="R78" s="10">
        <f>10^3*Fairbanks!$C19</f>
        <v>0</v>
      </c>
    </row>
    <row r="79" spans="1:18">
      <c r="A79" s="5"/>
      <c r="B79" s="9" t="s">
        <v>339</v>
      </c>
      <c r="C79" s="10">
        <f>10^3*Miami!$C20</f>
        <v>0</v>
      </c>
      <c r="D79" s="10">
        <f>10^3*Houston!$C20</f>
        <v>0</v>
      </c>
      <c r="E79" s="10">
        <f>10^3*Phoenix!$C20</f>
        <v>0</v>
      </c>
      <c r="F79" s="10">
        <f>10^3*Atlanta!$C20</f>
        <v>0</v>
      </c>
      <c r="G79" s="10">
        <f>10^3*LosAngeles!$C20</f>
        <v>0</v>
      </c>
      <c r="H79" s="10">
        <f>10^3*LasVegas!$C20</f>
        <v>0</v>
      </c>
      <c r="I79" s="10">
        <f>10^3*SanFrancisco!$C20</f>
        <v>0</v>
      </c>
      <c r="J79" s="10">
        <f>10^3*Baltimore!$C20</f>
        <v>0</v>
      </c>
      <c r="K79" s="10">
        <f>10^3*Albuquerque!$C20</f>
        <v>0</v>
      </c>
      <c r="L79" s="10">
        <f>10^3*Seattle!$C20</f>
        <v>0</v>
      </c>
      <c r="M79" s="10">
        <f>10^3*Chicago!$C20</f>
        <v>0</v>
      </c>
      <c r="N79" s="10">
        <f>10^3*Boulder!$C20</f>
        <v>0</v>
      </c>
      <c r="O79" s="10">
        <f>10^3*Minneapolis!$C20</f>
        <v>0</v>
      </c>
      <c r="P79" s="10">
        <f>10^3*Helena!$C20</f>
        <v>0</v>
      </c>
      <c r="Q79" s="10">
        <f>10^3*Duluth!$C20</f>
        <v>0</v>
      </c>
      <c r="R79" s="10">
        <f>10^3*Fairbanks!$C20</f>
        <v>0</v>
      </c>
    </row>
    <row r="80" spans="1:18">
      <c r="A80" s="5"/>
      <c r="B80" s="9" t="s">
        <v>340</v>
      </c>
      <c r="C80" s="10">
        <f>10^3*Miami!$C21</f>
        <v>0</v>
      </c>
      <c r="D80" s="10">
        <f>10^3*Houston!$C21</f>
        <v>0</v>
      </c>
      <c r="E80" s="10">
        <f>10^3*Phoenix!$C21</f>
        <v>0</v>
      </c>
      <c r="F80" s="10">
        <f>10^3*Atlanta!$C21</f>
        <v>0</v>
      </c>
      <c r="G80" s="10">
        <f>10^3*LosAngeles!$C21</f>
        <v>0</v>
      </c>
      <c r="H80" s="10">
        <f>10^3*LasVegas!$C21</f>
        <v>0</v>
      </c>
      <c r="I80" s="10">
        <f>10^3*SanFrancisco!$C21</f>
        <v>0</v>
      </c>
      <c r="J80" s="10">
        <f>10^3*Baltimore!$C21</f>
        <v>0</v>
      </c>
      <c r="K80" s="10">
        <f>10^3*Albuquerque!$C21</f>
        <v>0</v>
      </c>
      <c r="L80" s="10">
        <f>10^3*Seattle!$C21</f>
        <v>0</v>
      </c>
      <c r="M80" s="10">
        <f>10^3*Chicago!$C21</f>
        <v>0</v>
      </c>
      <c r="N80" s="10">
        <f>10^3*Boulder!$C21</f>
        <v>0</v>
      </c>
      <c r="O80" s="10">
        <f>10^3*Minneapolis!$C21</f>
        <v>0</v>
      </c>
      <c r="P80" s="10">
        <f>10^3*Helena!$C21</f>
        <v>0</v>
      </c>
      <c r="Q80" s="10">
        <f>10^3*Duluth!$C21</f>
        <v>0</v>
      </c>
      <c r="R80" s="10">
        <f>10^3*Fairbanks!$C21</f>
        <v>0</v>
      </c>
    </row>
    <row r="81" spans="1:18">
      <c r="A81" s="5"/>
      <c r="B81" s="9" t="s">
        <v>341</v>
      </c>
      <c r="C81" s="10">
        <f>10^3*Miami!$C22</f>
        <v>0</v>
      </c>
      <c r="D81" s="10">
        <f>10^3*Houston!$C22</f>
        <v>0</v>
      </c>
      <c r="E81" s="10">
        <f>10^3*Phoenix!$C22</f>
        <v>0</v>
      </c>
      <c r="F81" s="10">
        <f>10^3*Atlanta!$C22</f>
        <v>0</v>
      </c>
      <c r="G81" s="10">
        <f>10^3*LosAngeles!$C22</f>
        <v>0</v>
      </c>
      <c r="H81" s="10">
        <f>10^3*LasVegas!$C22</f>
        <v>0</v>
      </c>
      <c r="I81" s="10">
        <f>10^3*SanFrancisco!$C22</f>
        <v>0</v>
      </c>
      <c r="J81" s="10">
        <f>10^3*Baltimore!$C22</f>
        <v>0</v>
      </c>
      <c r="K81" s="10">
        <f>10^3*Albuquerque!$C22</f>
        <v>0</v>
      </c>
      <c r="L81" s="10">
        <f>10^3*Seattle!$C22</f>
        <v>0</v>
      </c>
      <c r="M81" s="10">
        <f>10^3*Chicago!$C22</f>
        <v>0</v>
      </c>
      <c r="N81" s="10">
        <f>10^3*Boulder!$C22</f>
        <v>0</v>
      </c>
      <c r="O81" s="10">
        <f>10^3*Minneapolis!$C22</f>
        <v>0</v>
      </c>
      <c r="P81" s="10">
        <f>10^3*Helena!$C22</f>
        <v>0</v>
      </c>
      <c r="Q81" s="10">
        <f>10^3*Duluth!$C22</f>
        <v>0</v>
      </c>
      <c r="R81" s="10">
        <f>10^3*Fairbanks!$C22</f>
        <v>0</v>
      </c>
    </row>
    <row r="82" spans="1:18">
      <c r="A82" s="5"/>
      <c r="B82" s="9" t="s">
        <v>320</v>
      </c>
      <c r="C82" s="10">
        <f>10^3*Miami!$C23</f>
        <v>0</v>
      </c>
      <c r="D82" s="10">
        <f>10^3*Houston!$C23</f>
        <v>0</v>
      </c>
      <c r="E82" s="10">
        <f>10^3*Phoenix!$C23</f>
        <v>0</v>
      </c>
      <c r="F82" s="10">
        <f>10^3*Atlanta!$C23</f>
        <v>0</v>
      </c>
      <c r="G82" s="10">
        <f>10^3*LosAngeles!$C23</f>
        <v>0</v>
      </c>
      <c r="H82" s="10">
        <f>10^3*LasVegas!$C23</f>
        <v>0</v>
      </c>
      <c r="I82" s="10">
        <f>10^3*SanFrancisco!$C23</f>
        <v>0</v>
      </c>
      <c r="J82" s="10">
        <f>10^3*Baltimore!$C23</f>
        <v>0</v>
      </c>
      <c r="K82" s="10">
        <f>10^3*Albuquerque!$C23</f>
        <v>0</v>
      </c>
      <c r="L82" s="10">
        <f>10^3*Seattle!$C23</f>
        <v>0</v>
      </c>
      <c r="M82" s="10">
        <f>10^3*Chicago!$C23</f>
        <v>0</v>
      </c>
      <c r="N82" s="10">
        <f>10^3*Boulder!$C23</f>
        <v>0</v>
      </c>
      <c r="O82" s="10">
        <f>10^3*Minneapolis!$C23</f>
        <v>0</v>
      </c>
      <c r="P82" s="10">
        <f>10^3*Helena!$C23</f>
        <v>0</v>
      </c>
      <c r="Q82" s="10">
        <f>10^3*Duluth!$C23</f>
        <v>0</v>
      </c>
      <c r="R82" s="10">
        <f>10^3*Fairbanks!$C23</f>
        <v>0</v>
      </c>
    </row>
    <row r="83" spans="1:18">
      <c r="A83" s="5"/>
      <c r="B83" s="9" t="s">
        <v>342</v>
      </c>
      <c r="C83" s="10">
        <f>10^3*Miami!$C24</f>
        <v>456550</v>
      </c>
      <c r="D83" s="10">
        <f>10^3*Houston!$C24</f>
        <v>547640</v>
      </c>
      <c r="E83" s="10">
        <f>10^3*Phoenix!$C24</f>
        <v>495230</v>
      </c>
      <c r="F83" s="10">
        <f>10^3*Atlanta!$C24</f>
        <v>635430</v>
      </c>
      <c r="G83" s="10">
        <f>10^3*LosAngeles!$C24</f>
        <v>618380</v>
      </c>
      <c r="H83" s="10">
        <f>10^3*LasVegas!$C24</f>
        <v>558340</v>
      </c>
      <c r="I83" s="10">
        <f>10^3*SanFrancisco!$C24</f>
        <v>693490</v>
      </c>
      <c r="J83" s="10">
        <f>10^3*Baltimore!$C24</f>
        <v>704420</v>
      </c>
      <c r="K83" s="10">
        <f>10^3*Albuquerque!$C24</f>
        <v>691330</v>
      </c>
      <c r="L83" s="10">
        <f>10^3*Seattle!$C24</f>
        <v>740330</v>
      </c>
      <c r="M83" s="10">
        <f>10^3*Chicago!$C24</f>
        <v>764980</v>
      </c>
      <c r="N83" s="10">
        <f>10^3*Boulder!$C24</f>
        <v>761820</v>
      </c>
      <c r="O83" s="10">
        <f>10^3*Minneapolis!$C24</f>
        <v>817320</v>
      </c>
      <c r="P83" s="10">
        <f>10^3*Helena!$C24</f>
        <v>826810</v>
      </c>
      <c r="Q83" s="10">
        <f>10^3*Duluth!$C24</f>
        <v>903630</v>
      </c>
      <c r="R83" s="10">
        <f>10^3*Fairbanks!$C24</f>
        <v>1008110</v>
      </c>
    </row>
    <row r="84" spans="1:18">
      <c r="A84" s="5"/>
      <c r="B84" s="9" t="s">
        <v>343</v>
      </c>
      <c r="C84" s="10">
        <f>10^3*Miami!$C25</f>
        <v>0</v>
      </c>
      <c r="D84" s="10">
        <f>10^3*Houston!$C25</f>
        <v>0</v>
      </c>
      <c r="E84" s="10">
        <f>10^3*Phoenix!$C25</f>
        <v>0</v>
      </c>
      <c r="F84" s="10">
        <f>10^3*Atlanta!$C25</f>
        <v>0</v>
      </c>
      <c r="G84" s="10">
        <f>10^3*LosAngeles!$C25</f>
        <v>0</v>
      </c>
      <c r="H84" s="10">
        <f>10^3*LasVegas!$C25</f>
        <v>0</v>
      </c>
      <c r="I84" s="10">
        <f>10^3*SanFrancisco!$C25</f>
        <v>0</v>
      </c>
      <c r="J84" s="10">
        <f>10^3*Baltimore!$C25</f>
        <v>0</v>
      </c>
      <c r="K84" s="10">
        <f>10^3*Albuquerque!$C25</f>
        <v>0</v>
      </c>
      <c r="L84" s="10">
        <f>10^3*Seattle!$C25</f>
        <v>0</v>
      </c>
      <c r="M84" s="10">
        <f>10^3*Chicago!$C25</f>
        <v>0</v>
      </c>
      <c r="N84" s="10">
        <f>10^3*Boulder!$C25</f>
        <v>0</v>
      </c>
      <c r="O84" s="10">
        <f>10^3*Minneapolis!$C25</f>
        <v>0</v>
      </c>
      <c r="P84" s="10">
        <f>10^3*Helena!$C25</f>
        <v>0</v>
      </c>
      <c r="Q84" s="10">
        <f>10^3*Duluth!$C25</f>
        <v>0</v>
      </c>
      <c r="R84" s="10">
        <f>10^3*Fairbanks!$C25</f>
        <v>0</v>
      </c>
    </row>
    <row r="85" spans="1:18">
      <c r="A85" s="5"/>
      <c r="B85" s="9" t="s">
        <v>344</v>
      </c>
      <c r="C85" s="10">
        <f>10^3*Miami!$C26</f>
        <v>0</v>
      </c>
      <c r="D85" s="10">
        <f>10^3*Houston!$C26</f>
        <v>0</v>
      </c>
      <c r="E85" s="10">
        <f>10^3*Phoenix!$C26</f>
        <v>0</v>
      </c>
      <c r="F85" s="10">
        <f>10^3*Atlanta!$C26</f>
        <v>0</v>
      </c>
      <c r="G85" s="10">
        <f>10^3*LosAngeles!$C26</f>
        <v>0</v>
      </c>
      <c r="H85" s="10">
        <f>10^3*LasVegas!$C26</f>
        <v>0</v>
      </c>
      <c r="I85" s="10">
        <f>10^3*SanFrancisco!$C26</f>
        <v>0</v>
      </c>
      <c r="J85" s="10">
        <f>10^3*Baltimore!$C26</f>
        <v>0</v>
      </c>
      <c r="K85" s="10">
        <f>10^3*Albuquerque!$C26</f>
        <v>0</v>
      </c>
      <c r="L85" s="10">
        <f>10^3*Seattle!$C26</f>
        <v>0</v>
      </c>
      <c r="M85" s="10">
        <f>10^3*Chicago!$C26</f>
        <v>0</v>
      </c>
      <c r="N85" s="10">
        <f>10^3*Boulder!$C26</f>
        <v>0</v>
      </c>
      <c r="O85" s="10">
        <f>10^3*Minneapolis!$C26</f>
        <v>0</v>
      </c>
      <c r="P85" s="10">
        <f>10^3*Helena!$C26</f>
        <v>0</v>
      </c>
      <c r="Q85" s="10">
        <f>10^3*Duluth!$C26</f>
        <v>0</v>
      </c>
      <c r="R85" s="10">
        <f>10^3*Fairbanks!$C26</f>
        <v>0</v>
      </c>
    </row>
    <row r="86" spans="1:18">
      <c r="A86" s="5"/>
      <c r="B86" s="9" t="s">
        <v>345</v>
      </c>
      <c r="C86" s="10">
        <f>10^3*Miami!$C27</f>
        <v>0</v>
      </c>
      <c r="D86" s="10">
        <f>10^3*Houston!$C27</f>
        <v>0</v>
      </c>
      <c r="E86" s="10">
        <f>10^3*Phoenix!$C27</f>
        <v>0</v>
      </c>
      <c r="F86" s="10">
        <f>10^3*Atlanta!$C27</f>
        <v>0</v>
      </c>
      <c r="G86" s="10">
        <f>10^3*LosAngeles!$C27</f>
        <v>0</v>
      </c>
      <c r="H86" s="10">
        <f>10^3*LasVegas!$C27</f>
        <v>0</v>
      </c>
      <c r="I86" s="10">
        <f>10^3*SanFrancisco!$C27</f>
        <v>0</v>
      </c>
      <c r="J86" s="10">
        <f>10^3*Baltimore!$C27</f>
        <v>0</v>
      </c>
      <c r="K86" s="10">
        <f>10^3*Albuquerque!$C27</f>
        <v>0</v>
      </c>
      <c r="L86" s="10">
        <f>10^3*Seattle!$C27</f>
        <v>0</v>
      </c>
      <c r="M86" s="10">
        <f>10^3*Chicago!$C27</f>
        <v>0</v>
      </c>
      <c r="N86" s="10">
        <f>10^3*Boulder!$C27</f>
        <v>0</v>
      </c>
      <c r="O86" s="10">
        <f>10^3*Minneapolis!$C27</f>
        <v>0</v>
      </c>
      <c r="P86" s="10">
        <f>10^3*Helena!$C27</f>
        <v>0</v>
      </c>
      <c r="Q86" s="10">
        <f>10^3*Duluth!$C27</f>
        <v>0</v>
      </c>
      <c r="R86" s="10">
        <f>10^3*Fairbanks!$C27</f>
        <v>0</v>
      </c>
    </row>
    <row r="87" spans="1:18">
      <c r="A87" s="5"/>
      <c r="B87" s="8" t="s">
        <v>0</v>
      </c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</row>
    <row r="88" spans="1:18">
      <c r="A88" s="5"/>
      <c r="B88" s="9" t="s">
        <v>325</v>
      </c>
      <c r="C88" s="10">
        <f>10^3*Miami!$E13</f>
        <v>0</v>
      </c>
      <c r="D88" s="10">
        <f>10^3*Houston!$E13</f>
        <v>0</v>
      </c>
      <c r="E88" s="10">
        <f>10^3*Phoenix!$E13</f>
        <v>0</v>
      </c>
      <c r="F88" s="10">
        <f>10^3*Atlanta!$E13</f>
        <v>0</v>
      </c>
      <c r="G88" s="10">
        <f>10^3*LosAngeles!$E13</f>
        <v>0</v>
      </c>
      <c r="H88" s="10">
        <f>10^3*LasVegas!$E13</f>
        <v>0</v>
      </c>
      <c r="I88" s="10">
        <f>10^3*SanFrancisco!$E13</f>
        <v>0</v>
      </c>
      <c r="J88" s="10">
        <f>10^3*Baltimore!$E13</f>
        <v>0</v>
      </c>
      <c r="K88" s="10">
        <f>10^3*Albuquerque!$E13</f>
        <v>0</v>
      </c>
      <c r="L88" s="10">
        <f>10^3*Seattle!$E13</f>
        <v>0</v>
      </c>
      <c r="M88" s="10">
        <f>10^3*Chicago!$E13</f>
        <v>0</v>
      </c>
      <c r="N88" s="10">
        <f>10^3*Boulder!$E13</f>
        <v>0</v>
      </c>
      <c r="O88" s="10">
        <f>10^3*Minneapolis!$E13</f>
        <v>0</v>
      </c>
      <c r="P88" s="10">
        <f>10^3*Helena!$E13</f>
        <v>0</v>
      </c>
      <c r="Q88" s="10">
        <f>10^3*Duluth!$E13</f>
        <v>0</v>
      </c>
      <c r="R88" s="10">
        <f>10^3*Fairbanks!$E13</f>
        <v>0</v>
      </c>
    </row>
    <row r="89" spans="1:18">
      <c r="A89" s="5"/>
      <c r="B89" s="9" t="s">
        <v>326</v>
      </c>
      <c r="C89" s="10">
        <f>10^3*Miami!$E14</f>
        <v>0</v>
      </c>
      <c r="D89" s="10">
        <f>10^3*Houston!$E14</f>
        <v>0</v>
      </c>
      <c r="E89" s="10">
        <f>10^3*Phoenix!$E14</f>
        <v>0</v>
      </c>
      <c r="F89" s="10">
        <f>10^3*Atlanta!$E14</f>
        <v>0</v>
      </c>
      <c r="G89" s="10">
        <f>10^3*LosAngeles!$E14</f>
        <v>0</v>
      </c>
      <c r="H89" s="10">
        <f>10^3*LasVegas!$E14</f>
        <v>0</v>
      </c>
      <c r="I89" s="10">
        <f>10^3*SanFrancisco!$E14</f>
        <v>0</v>
      </c>
      <c r="J89" s="10">
        <f>10^3*Baltimore!$E14</f>
        <v>0</v>
      </c>
      <c r="K89" s="10">
        <f>10^3*Albuquerque!$E14</f>
        <v>0</v>
      </c>
      <c r="L89" s="10">
        <f>10^3*Seattle!$E14</f>
        <v>0</v>
      </c>
      <c r="M89" s="10">
        <f>10^3*Chicago!$E14</f>
        <v>0</v>
      </c>
      <c r="N89" s="10">
        <f>10^3*Boulder!$E14</f>
        <v>0</v>
      </c>
      <c r="O89" s="10">
        <f>10^3*Minneapolis!$E14</f>
        <v>0</v>
      </c>
      <c r="P89" s="10">
        <f>10^3*Helena!$E14</f>
        <v>0</v>
      </c>
      <c r="Q89" s="10">
        <f>10^3*Duluth!$E14</f>
        <v>0</v>
      </c>
      <c r="R89" s="10">
        <f>10^3*Fairbanks!$E14</f>
        <v>0</v>
      </c>
    </row>
    <row r="90" spans="1:18">
      <c r="A90" s="5"/>
      <c r="B90" s="9" t="s">
        <v>334</v>
      </c>
      <c r="C90" s="10">
        <f>10^3*Miami!$E15</f>
        <v>0</v>
      </c>
      <c r="D90" s="10">
        <f>10^3*Houston!$E15</f>
        <v>0</v>
      </c>
      <c r="E90" s="10">
        <f>10^3*Phoenix!$E15</f>
        <v>0</v>
      </c>
      <c r="F90" s="10">
        <f>10^3*Atlanta!$E15</f>
        <v>0</v>
      </c>
      <c r="G90" s="10">
        <f>10^3*LosAngeles!$E15</f>
        <v>0</v>
      </c>
      <c r="H90" s="10">
        <f>10^3*LasVegas!$E15</f>
        <v>0</v>
      </c>
      <c r="I90" s="10">
        <f>10^3*SanFrancisco!$E15</f>
        <v>0</v>
      </c>
      <c r="J90" s="10">
        <f>10^3*Baltimore!$E15</f>
        <v>0</v>
      </c>
      <c r="K90" s="10">
        <f>10^3*Albuquerque!$E15</f>
        <v>0</v>
      </c>
      <c r="L90" s="10">
        <f>10^3*Seattle!$E15</f>
        <v>0</v>
      </c>
      <c r="M90" s="10">
        <f>10^3*Chicago!$E15</f>
        <v>0</v>
      </c>
      <c r="N90" s="10">
        <f>10^3*Boulder!$E15</f>
        <v>0</v>
      </c>
      <c r="O90" s="10">
        <f>10^3*Minneapolis!$E15</f>
        <v>0</v>
      </c>
      <c r="P90" s="10">
        <f>10^3*Helena!$E15</f>
        <v>0</v>
      </c>
      <c r="Q90" s="10">
        <f>10^3*Duluth!$E15</f>
        <v>0</v>
      </c>
      <c r="R90" s="10">
        <f>10^3*Fairbanks!$E15</f>
        <v>0</v>
      </c>
    </row>
    <row r="91" spans="1:18">
      <c r="A91" s="5"/>
      <c r="B91" s="9" t="s">
        <v>335</v>
      </c>
      <c r="C91" s="10">
        <f>10^3*Miami!$E16</f>
        <v>0</v>
      </c>
      <c r="D91" s="10">
        <f>10^3*Houston!$E16</f>
        <v>0</v>
      </c>
      <c r="E91" s="10">
        <f>10^3*Phoenix!$E16</f>
        <v>0</v>
      </c>
      <c r="F91" s="10">
        <f>10^3*Atlanta!$E16</f>
        <v>0</v>
      </c>
      <c r="G91" s="10">
        <f>10^3*LosAngeles!$E16</f>
        <v>0</v>
      </c>
      <c r="H91" s="10">
        <f>10^3*LasVegas!$E16</f>
        <v>0</v>
      </c>
      <c r="I91" s="10">
        <f>10^3*SanFrancisco!$E16</f>
        <v>0</v>
      </c>
      <c r="J91" s="10">
        <f>10^3*Baltimore!$E16</f>
        <v>0</v>
      </c>
      <c r="K91" s="10">
        <f>10^3*Albuquerque!$E16</f>
        <v>0</v>
      </c>
      <c r="L91" s="10">
        <f>10^3*Seattle!$E16</f>
        <v>0</v>
      </c>
      <c r="M91" s="10">
        <f>10^3*Chicago!$E16</f>
        <v>0</v>
      </c>
      <c r="N91" s="10">
        <f>10^3*Boulder!$E16</f>
        <v>0</v>
      </c>
      <c r="O91" s="10">
        <f>10^3*Minneapolis!$E16</f>
        <v>0</v>
      </c>
      <c r="P91" s="10">
        <f>10^3*Helena!$E16</f>
        <v>0</v>
      </c>
      <c r="Q91" s="10">
        <f>10^3*Duluth!$E16</f>
        <v>0</v>
      </c>
      <c r="R91" s="10">
        <f>10^3*Fairbanks!$E16</f>
        <v>0</v>
      </c>
    </row>
    <row r="92" spans="1:18">
      <c r="A92" s="5"/>
      <c r="B92" s="9" t="s">
        <v>336</v>
      </c>
      <c r="C92" s="10">
        <f>10^3*Miami!$E17</f>
        <v>0</v>
      </c>
      <c r="D92" s="10">
        <f>10^3*Houston!$E17</f>
        <v>0</v>
      </c>
      <c r="E92" s="10">
        <f>10^3*Phoenix!$E17</f>
        <v>0</v>
      </c>
      <c r="F92" s="10">
        <f>10^3*Atlanta!$E17</f>
        <v>0</v>
      </c>
      <c r="G92" s="10">
        <f>10^3*LosAngeles!$E17</f>
        <v>0</v>
      </c>
      <c r="H92" s="10">
        <f>10^3*LasVegas!$E17</f>
        <v>0</v>
      </c>
      <c r="I92" s="10">
        <f>10^3*SanFrancisco!$E17</f>
        <v>0</v>
      </c>
      <c r="J92" s="10">
        <f>10^3*Baltimore!$E17</f>
        <v>0</v>
      </c>
      <c r="K92" s="10">
        <f>10^3*Albuquerque!$E17</f>
        <v>0</v>
      </c>
      <c r="L92" s="10">
        <f>10^3*Seattle!$E17</f>
        <v>0</v>
      </c>
      <c r="M92" s="10">
        <f>10^3*Chicago!$E17</f>
        <v>0</v>
      </c>
      <c r="N92" s="10">
        <f>10^3*Boulder!$E17</f>
        <v>0</v>
      </c>
      <c r="O92" s="10">
        <f>10^3*Minneapolis!$E17</f>
        <v>0</v>
      </c>
      <c r="P92" s="10">
        <f>10^3*Helena!$E17</f>
        <v>0</v>
      </c>
      <c r="Q92" s="10">
        <f>10^3*Duluth!$E17</f>
        <v>0</v>
      </c>
      <c r="R92" s="10">
        <f>10^3*Fairbanks!$E17</f>
        <v>0</v>
      </c>
    </row>
    <row r="93" spans="1:18">
      <c r="A93" s="5"/>
      <c r="B93" s="9" t="s">
        <v>337</v>
      </c>
      <c r="C93" s="10">
        <f>10^3*Miami!$E18</f>
        <v>0</v>
      </c>
      <c r="D93" s="10">
        <f>10^3*Houston!$E18</f>
        <v>0</v>
      </c>
      <c r="E93" s="10">
        <f>10^3*Phoenix!$E18</f>
        <v>0</v>
      </c>
      <c r="F93" s="10">
        <f>10^3*Atlanta!$E18</f>
        <v>0</v>
      </c>
      <c r="G93" s="10">
        <f>10^3*LosAngeles!$E18</f>
        <v>0</v>
      </c>
      <c r="H93" s="10">
        <f>10^3*LasVegas!$E18</f>
        <v>0</v>
      </c>
      <c r="I93" s="10">
        <f>10^3*SanFrancisco!$E18</f>
        <v>0</v>
      </c>
      <c r="J93" s="10">
        <f>10^3*Baltimore!$E18</f>
        <v>0</v>
      </c>
      <c r="K93" s="10">
        <f>10^3*Albuquerque!$E18</f>
        <v>0</v>
      </c>
      <c r="L93" s="10">
        <f>10^3*Seattle!$E18</f>
        <v>0</v>
      </c>
      <c r="M93" s="10">
        <f>10^3*Chicago!$E18</f>
        <v>0</v>
      </c>
      <c r="N93" s="10">
        <f>10^3*Boulder!$E18</f>
        <v>0</v>
      </c>
      <c r="O93" s="10">
        <f>10^3*Minneapolis!$E18</f>
        <v>0</v>
      </c>
      <c r="P93" s="10">
        <f>10^3*Helena!$E18</f>
        <v>0</v>
      </c>
      <c r="Q93" s="10">
        <f>10^3*Duluth!$E18</f>
        <v>0</v>
      </c>
      <c r="R93" s="10">
        <f>10^3*Fairbanks!$E18</f>
        <v>0</v>
      </c>
    </row>
    <row r="94" spans="1:18">
      <c r="A94" s="5"/>
      <c r="B94" s="9" t="s">
        <v>338</v>
      </c>
      <c r="C94" s="10">
        <f>10^3*Miami!$E19</f>
        <v>0</v>
      </c>
      <c r="D94" s="10">
        <f>10^3*Houston!$E19</f>
        <v>0</v>
      </c>
      <c r="E94" s="10">
        <f>10^3*Phoenix!$E19</f>
        <v>0</v>
      </c>
      <c r="F94" s="10">
        <f>10^3*Atlanta!$E19</f>
        <v>0</v>
      </c>
      <c r="G94" s="10">
        <f>10^3*LosAngeles!$E19</f>
        <v>0</v>
      </c>
      <c r="H94" s="10">
        <f>10^3*LasVegas!$E19</f>
        <v>0</v>
      </c>
      <c r="I94" s="10">
        <f>10^3*SanFrancisco!$E19</f>
        <v>0</v>
      </c>
      <c r="J94" s="10">
        <f>10^3*Baltimore!$E19</f>
        <v>0</v>
      </c>
      <c r="K94" s="10">
        <f>10^3*Albuquerque!$E19</f>
        <v>0</v>
      </c>
      <c r="L94" s="10">
        <f>10^3*Seattle!$E19</f>
        <v>0</v>
      </c>
      <c r="M94" s="10">
        <f>10^3*Chicago!$E19</f>
        <v>0</v>
      </c>
      <c r="N94" s="10">
        <f>10^3*Boulder!$E19</f>
        <v>0</v>
      </c>
      <c r="O94" s="10">
        <f>10^3*Minneapolis!$E19</f>
        <v>0</v>
      </c>
      <c r="P94" s="10">
        <f>10^3*Helena!$E19</f>
        <v>0</v>
      </c>
      <c r="Q94" s="10">
        <f>10^3*Duluth!$E19</f>
        <v>0</v>
      </c>
      <c r="R94" s="10">
        <f>10^3*Fairbanks!$E19</f>
        <v>0</v>
      </c>
    </row>
    <row r="95" spans="1:18">
      <c r="A95" s="5"/>
      <c r="B95" s="9" t="s">
        <v>339</v>
      </c>
      <c r="C95" s="10">
        <f>10^3*Miami!$E20</f>
        <v>0</v>
      </c>
      <c r="D95" s="10">
        <f>10^3*Houston!$E20</f>
        <v>0</v>
      </c>
      <c r="E95" s="10">
        <f>10^3*Phoenix!$E20</f>
        <v>0</v>
      </c>
      <c r="F95" s="10">
        <f>10^3*Atlanta!$E20</f>
        <v>0</v>
      </c>
      <c r="G95" s="10">
        <f>10^3*LosAngeles!$E20</f>
        <v>0</v>
      </c>
      <c r="H95" s="10">
        <f>10^3*LasVegas!$E20</f>
        <v>0</v>
      </c>
      <c r="I95" s="10">
        <f>10^3*SanFrancisco!$E20</f>
        <v>0</v>
      </c>
      <c r="J95" s="10">
        <f>10^3*Baltimore!$E20</f>
        <v>0</v>
      </c>
      <c r="K95" s="10">
        <f>10^3*Albuquerque!$E20</f>
        <v>0</v>
      </c>
      <c r="L95" s="10">
        <f>10^3*Seattle!$E20</f>
        <v>0</v>
      </c>
      <c r="M95" s="10">
        <f>10^3*Chicago!$E20</f>
        <v>0</v>
      </c>
      <c r="N95" s="10">
        <f>10^3*Boulder!$E20</f>
        <v>0</v>
      </c>
      <c r="O95" s="10">
        <f>10^3*Minneapolis!$E20</f>
        <v>0</v>
      </c>
      <c r="P95" s="10">
        <f>10^3*Helena!$E20</f>
        <v>0</v>
      </c>
      <c r="Q95" s="10">
        <f>10^3*Duluth!$E20</f>
        <v>0</v>
      </c>
      <c r="R95" s="10">
        <f>10^3*Fairbanks!$E20</f>
        <v>0</v>
      </c>
    </row>
    <row r="96" spans="1:18">
      <c r="A96" s="5"/>
      <c r="B96" s="9" t="s">
        <v>340</v>
      </c>
      <c r="C96" s="10">
        <f>10^3*Miami!$E21</f>
        <v>0</v>
      </c>
      <c r="D96" s="10">
        <f>10^3*Houston!$E21</f>
        <v>0</v>
      </c>
      <c r="E96" s="10">
        <f>10^3*Phoenix!$E21</f>
        <v>0</v>
      </c>
      <c r="F96" s="10">
        <f>10^3*Atlanta!$E21</f>
        <v>0</v>
      </c>
      <c r="G96" s="10">
        <f>10^3*LosAngeles!$E21</f>
        <v>0</v>
      </c>
      <c r="H96" s="10">
        <f>10^3*LasVegas!$E21</f>
        <v>0</v>
      </c>
      <c r="I96" s="10">
        <f>10^3*SanFrancisco!$E21</f>
        <v>0</v>
      </c>
      <c r="J96" s="10">
        <f>10^3*Baltimore!$E21</f>
        <v>0</v>
      </c>
      <c r="K96" s="10">
        <f>10^3*Albuquerque!$E21</f>
        <v>0</v>
      </c>
      <c r="L96" s="10">
        <f>10^3*Seattle!$E21</f>
        <v>0</v>
      </c>
      <c r="M96" s="10">
        <f>10^3*Chicago!$E21</f>
        <v>0</v>
      </c>
      <c r="N96" s="10">
        <f>10^3*Boulder!$E21</f>
        <v>0</v>
      </c>
      <c r="O96" s="10">
        <f>10^3*Minneapolis!$E21</f>
        <v>0</v>
      </c>
      <c r="P96" s="10">
        <f>10^3*Helena!$E21</f>
        <v>0</v>
      </c>
      <c r="Q96" s="10">
        <f>10^3*Duluth!$E21</f>
        <v>0</v>
      </c>
      <c r="R96" s="10">
        <f>10^3*Fairbanks!$E21</f>
        <v>0</v>
      </c>
    </row>
    <row r="97" spans="1:18">
      <c r="A97" s="5"/>
      <c r="B97" s="9" t="s">
        <v>341</v>
      </c>
      <c r="C97" s="10">
        <f>10^3*Miami!$E22</f>
        <v>0</v>
      </c>
      <c r="D97" s="10">
        <f>10^3*Houston!$E22</f>
        <v>0</v>
      </c>
      <c r="E97" s="10">
        <f>10^3*Phoenix!$E22</f>
        <v>0</v>
      </c>
      <c r="F97" s="10">
        <f>10^3*Atlanta!$E22</f>
        <v>0</v>
      </c>
      <c r="G97" s="10">
        <f>10^3*LosAngeles!$E22</f>
        <v>0</v>
      </c>
      <c r="H97" s="10">
        <f>10^3*LasVegas!$E22</f>
        <v>0</v>
      </c>
      <c r="I97" s="10">
        <f>10^3*SanFrancisco!$E22</f>
        <v>0</v>
      </c>
      <c r="J97" s="10">
        <f>10^3*Baltimore!$E22</f>
        <v>0</v>
      </c>
      <c r="K97" s="10">
        <f>10^3*Albuquerque!$E22</f>
        <v>0</v>
      </c>
      <c r="L97" s="10">
        <f>10^3*Seattle!$E22</f>
        <v>0</v>
      </c>
      <c r="M97" s="10">
        <f>10^3*Chicago!$E22</f>
        <v>0</v>
      </c>
      <c r="N97" s="10">
        <f>10^3*Boulder!$E22</f>
        <v>0</v>
      </c>
      <c r="O97" s="10">
        <f>10^3*Minneapolis!$E22</f>
        <v>0</v>
      </c>
      <c r="P97" s="10">
        <f>10^3*Helena!$E22</f>
        <v>0</v>
      </c>
      <c r="Q97" s="10">
        <f>10^3*Duluth!$E22</f>
        <v>0</v>
      </c>
      <c r="R97" s="10">
        <f>10^3*Fairbanks!$E22</f>
        <v>0</v>
      </c>
    </row>
    <row r="98" spans="1:18">
      <c r="A98" s="5"/>
      <c r="B98" s="9" t="s">
        <v>320</v>
      </c>
      <c r="C98" s="10">
        <f>10^3*Miami!$E23</f>
        <v>0</v>
      </c>
      <c r="D98" s="10">
        <f>10^3*Houston!$E23</f>
        <v>0</v>
      </c>
      <c r="E98" s="10">
        <f>10^3*Phoenix!$E23</f>
        <v>0</v>
      </c>
      <c r="F98" s="10">
        <f>10^3*Atlanta!$E23</f>
        <v>0</v>
      </c>
      <c r="G98" s="10">
        <f>10^3*LosAngeles!$E23</f>
        <v>0</v>
      </c>
      <c r="H98" s="10">
        <f>10^3*LasVegas!$E23</f>
        <v>0</v>
      </c>
      <c r="I98" s="10">
        <f>10^3*SanFrancisco!$E23</f>
        <v>0</v>
      </c>
      <c r="J98" s="10">
        <f>10^3*Baltimore!$E23</f>
        <v>0</v>
      </c>
      <c r="K98" s="10">
        <f>10^3*Albuquerque!$E23</f>
        <v>0</v>
      </c>
      <c r="L98" s="10">
        <f>10^3*Seattle!$E23</f>
        <v>0</v>
      </c>
      <c r="M98" s="10">
        <f>10^3*Chicago!$E23</f>
        <v>0</v>
      </c>
      <c r="N98" s="10">
        <f>10^3*Boulder!$E23</f>
        <v>0</v>
      </c>
      <c r="O98" s="10">
        <f>10^3*Minneapolis!$E23</f>
        <v>0</v>
      </c>
      <c r="P98" s="10">
        <f>10^3*Helena!$E23</f>
        <v>0</v>
      </c>
      <c r="Q98" s="10">
        <f>10^3*Duluth!$E23</f>
        <v>0</v>
      </c>
      <c r="R98" s="10">
        <f>10^3*Fairbanks!$E23</f>
        <v>0</v>
      </c>
    </row>
    <row r="99" spans="1:18">
      <c r="A99" s="5"/>
      <c r="B99" s="9" t="s">
        <v>342</v>
      </c>
      <c r="C99" s="10">
        <f>10^3*Miami!$E24</f>
        <v>0</v>
      </c>
      <c r="D99" s="10">
        <f>10^3*Houston!$E24</f>
        <v>0</v>
      </c>
      <c r="E99" s="10">
        <f>10^3*Phoenix!$E24</f>
        <v>0</v>
      </c>
      <c r="F99" s="10">
        <f>10^3*Atlanta!$E24</f>
        <v>0</v>
      </c>
      <c r="G99" s="10">
        <f>10^3*LosAngeles!$E24</f>
        <v>0</v>
      </c>
      <c r="H99" s="10">
        <f>10^3*LasVegas!$E24</f>
        <v>0</v>
      </c>
      <c r="I99" s="10">
        <f>10^3*SanFrancisco!$E24</f>
        <v>0</v>
      </c>
      <c r="J99" s="10">
        <f>10^3*Baltimore!$E24</f>
        <v>0</v>
      </c>
      <c r="K99" s="10">
        <f>10^3*Albuquerque!$E24</f>
        <v>0</v>
      </c>
      <c r="L99" s="10">
        <f>10^3*Seattle!$E24</f>
        <v>0</v>
      </c>
      <c r="M99" s="10">
        <f>10^3*Chicago!$E24</f>
        <v>0</v>
      </c>
      <c r="N99" s="10">
        <f>10^3*Boulder!$E24</f>
        <v>0</v>
      </c>
      <c r="O99" s="10">
        <f>10^3*Minneapolis!$E24</f>
        <v>0</v>
      </c>
      <c r="P99" s="10">
        <f>10^3*Helena!$E24</f>
        <v>0</v>
      </c>
      <c r="Q99" s="10">
        <f>10^3*Duluth!$E24</f>
        <v>0</v>
      </c>
      <c r="R99" s="10">
        <f>10^3*Fairbanks!$E24</f>
        <v>0</v>
      </c>
    </row>
    <row r="100" spans="1:18">
      <c r="A100" s="5"/>
      <c r="B100" s="9" t="s">
        <v>343</v>
      </c>
      <c r="C100" s="10">
        <f>10^3*Miami!$E25</f>
        <v>0</v>
      </c>
      <c r="D100" s="10">
        <f>10^3*Houston!$E25</f>
        <v>0</v>
      </c>
      <c r="E100" s="10">
        <f>10^3*Phoenix!$E25</f>
        <v>0</v>
      </c>
      <c r="F100" s="10">
        <f>10^3*Atlanta!$E25</f>
        <v>0</v>
      </c>
      <c r="G100" s="10">
        <f>10^3*LosAngeles!$E25</f>
        <v>0</v>
      </c>
      <c r="H100" s="10">
        <f>10^3*LasVegas!$E25</f>
        <v>0</v>
      </c>
      <c r="I100" s="10">
        <f>10^3*SanFrancisco!$E25</f>
        <v>0</v>
      </c>
      <c r="J100" s="10">
        <f>10^3*Baltimore!$E25</f>
        <v>0</v>
      </c>
      <c r="K100" s="10">
        <f>10^3*Albuquerque!$E25</f>
        <v>0</v>
      </c>
      <c r="L100" s="10">
        <f>10^3*Seattle!$E25</f>
        <v>0</v>
      </c>
      <c r="M100" s="10">
        <f>10^3*Chicago!$E25</f>
        <v>0</v>
      </c>
      <c r="N100" s="10">
        <f>10^3*Boulder!$E25</f>
        <v>0</v>
      </c>
      <c r="O100" s="10">
        <f>10^3*Minneapolis!$E25</f>
        <v>0</v>
      </c>
      <c r="P100" s="10">
        <f>10^3*Helena!$E25</f>
        <v>0</v>
      </c>
      <c r="Q100" s="10">
        <f>10^3*Duluth!$E25</f>
        <v>0</v>
      </c>
      <c r="R100" s="10">
        <f>10^3*Fairbanks!$E25</f>
        <v>0</v>
      </c>
    </row>
    <row r="101" spans="1:18">
      <c r="A101" s="5"/>
      <c r="B101" s="9" t="s">
        <v>344</v>
      </c>
      <c r="C101" s="10">
        <f>10^3*Miami!$E26</f>
        <v>0</v>
      </c>
      <c r="D101" s="10">
        <f>10^3*Houston!$E26</f>
        <v>0</v>
      </c>
      <c r="E101" s="10">
        <f>10^3*Phoenix!$E26</f>
        <v>0</v>
      </c>
      <c r="F101" s="10">
        <f>10^3*Atlanta!$E26</f>
        <v>0</v>
      </c>
      <c r="G101" s="10">
        <f>10^3*LosAngeles!$E26</f>
        <v>0</v>
      </c>
      <c r="H101" s="10">
        <f>10^3*LasVegas!$E26</f>
        <v>0</v>
      </c>
      <c r="I101" s="10">
        <f>10^3*SanFrancisco!$E26</f>
        <v>0</v>
      </c>
      <c r="J101" s="10">
        <f>10^3*Baltimore!$E26</f>
        <v>0</v>
      </c>
      <c r="K101" s="10">
        <f>10^3*Albuquerque!$E26</f>
        <v>0</v>
      </c>
      <c r="L101" s="10">
        <f>10^3*Seattle!$E26</f>
        <v>0</v>
      </c>
      <c r="M101" s="10">
        <f>10^3*Chicago!$E26</f>
        <v>0</v>
      </c>
      <c r="N101" s="10">
        <f>10^3*Boulder!$E26</f>
        <v>0</v>
      </c>
      <c r="O101" s="10">
        <f>10^3*Minneapolis!$E26</f>
        <v>0</v>
      </c>
      <c r="P101" s="10">
        <f>10^3*Helena!$E26</f>
        <v>0</v>
      </c>
      <c r="Q101" s="10">
        <f>10^3*Duluth!$E26</f>
        <v>0</v>
      </c>
      <c r="R101" s="10">
        <f>10^3*Fairbanks!$E26</f>
        <v>0</v>
      </c>
    </row>
    <row r="102" spans="1:18">
      <c r="A102" s="5"/>
      <c r="B102" s="9" t="s">
        <v>345</v>
      </c>
      <c r="C102" s="10">
        <f>10^3*Miami!$E27</f>
        <v>0</v>
      </c>
      <c r="D102" s="10">
        <f>10^3*Houston!$E27</f>
        <v>0</v>
      </c>
      <c r="E102" s="10">
        <f>10^3*Phoenix!$E27</f>
        <v>0</v>
      </c>
      <c r="F102" s="10">
        <f>10^3*Atlanta!$E27</f>
        <v>0</v>
      </c>
      <c r="G102" s="10">
        <f>10^3*LosAngeles!$E27</f>
        <v>0</v>
      </c>
      <c r="H102" s="10">
        <f>10^3*LasVegas!$E27</f>
        <v>0</v>
      </c>
      <c r="I102" s="10">
        <f>10^3*SanFrancisco!$E27</f>
        <v>0</v>
      </c>
      <c r="J102" s="10">
        <f>10^3*Baltimore!$E27</f>
        <v>0</v>
      </c>
      <c r="K102" s="10">
        <f>10^3*Albuquerque!$E27</f>
        <v>0</v>
      </c>
      <c r="L102" s="10">
        <f>10^3*Seattle!$E27</f>
        <v>0</v>
      </c>
      <c r="M102" s="10">
        <f>10^3*Chicago!$E27</f>
        <v>0</v>
      </c>
      <c r="N102" s="10">
        <f>10^3*Boulder!$E27</f>
        <v>0</v>
      </c>
      <c r="O102" s="10">
        <f>10^3*Minneapolis!$E27</f>
        <v>0</v>
      </c>
      <c r="P102" s="10">
        <f>10^3*Helena!$E27</f>
        <v>0</v>
      </c>
      <c r="Q102" s="10">
        <f>10^3*Duluth!$E27</f>
        <v>0</v>
      </c>
      <c r="R102" s="10">
        <f>10^3*Fairbanks!$E27</f>
        <v>0</v>
      </c>
    </row>
    <row r="103" spans="1:18">
      <c r="A103" s="5"/>
      <c r="B103" s="8" t="s">
        <v>1</v>
      </c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1:18">
      <c r="A104" s="5"/>
      <c r="B104" s="9" t="s">
        <v>325</v>
      </c>
      <c r="C104" s="10">
        <f>10^3*Miami!$F13</f>
        <v>0</v>
      </c>
      <c r="D104" s="10">
        <f>10^3*Houston!$F13</f>
        <v>0</v>
      </c>
      <c r="E104" s="10">
        <f>10^3*Phoenix!$F13</f>
        <v>0</v>
      </c>
      <c r="F104" s="10">
        <f>10^3*Atlanta!$F13</f>
        <v>0</v>
      </c>
      <c r="G104" s="10">
        <f>10^3*LosAngeles!$F13</f>
        <v>0</v>
      </c>
      <c r="H104" s="10">
        <f>10^3*LasVegas!$F13</f>
        <v>0</v>
      </c>
      <c r="I104" s="10">
        <f>10^3*SanFrancisco!$F13</f>
        <v>0</v>
      </c>
      <c r="J104" s="10">
        <f>10^3*Baltimore!$F13</f>
        <v>0</v>
      </c>
      <c r="K104" s="10">
        <f>10^3*Albuquerque!$F13</f>
        <v>0</v>
      </c>
      <c r="L104" s="10">
        <f>10^3*Seattle!$F13</f>
        <v>0</v>
      </c>
      <c r="M104" s="10">
        <f>10^3*Chicago!$F13</f>
        <v>0</v>
      </c>
      <c r="N104" s="10">
        <f>10^3*Boulder!$F13</f>
        <v>0</v>
      </c>
      <c r="O104" s="10">
        <f>10^3*Minneapolis!$F13</f>
        <v>0</v>
      </c>
      <c r="P104" s="10">
        <f>10^3*Helena!$F13</f>
        <v>0</v>
      </c>
      <c r="Q104" s="10">
        <f>10^3*Duluth!$F13</f>
        <v>0</v>
      </c>
      <c r="R104" s="10">
        <f>10^3*Fairbanks!$F13</f>
        <v>0</v>
      </c>
    </row>
    <row r="105" spans="1:18">
      <c r="A105" s="5"/>
      <c r="B105" s="9" t="s">
        <v>326</v>
      </c>
      <c r="C105" s="10">
        <f>10^3*Miami!$F14</f>
        <v>0</v>
      </c>
      <c r="D105" s="10">
        <f>10^3*Houston!$F14</f>
        <v>0</v>
      </c>
      <c r="E105" s="10">
        <f>10^3*Phoenix!$F14</f>
        <v>0</v>
      </c>
      <c r="F105" s="10">
        <f>10^3*Atlanta!$F14</f>
        <v>0</v>
      </c>
      <c r="G105" s="10">
        <f>10^3*LosAngeles!$F14</f>
        <v>0</v>
      </c>
      <c r="H105" s="10">
        <f>10^3*LasVegas!$F14</f>
        <v>0</v>
      </c>
      <c r="I105" s="10">
        <f>10^3*SanFrancisco!$F14</f>
        <v>0</v>
      </c>
      <c r="J105" s="10">
        <f>10^3*Baltimore!$F14</f>
        <v>0</v>
      </c>
      <c r="K105" s="10">
        <f>10^3*Albuquerque!$F14</f>
        <v>0</v>
      </c>
      <c r="L105" s="10">
        <f>10^3*Seattle!$F14</f>
        <v>0</v>
      </c>
      <c r="M105" s="10">
        <f>10^3*Chicago!$F14</f>
        <v>0</v>
      </c>
      <c r="N105" s="10">
        <f>10^3*Boulder!$F14</f>
        <v>0</v>
      </c>
      <c r="O105" s="10">
        <f>10^3*Minneapolis!$F14</f>
        <v>0</v>
      </c>
      <c r="P105" s="10">
        <f>10^3*Helena!$F14</f>
        <v>0</v>
      </c>
      <c r="Q105" s="10">
        <f>10^3*Duluth!$F14</f>
        <v>0</v>
      </c>
      <c r="R105" s="10">
        <f>10^3*Fairbanks!$F14</f>
        <v>0</v>
      </c>
    </row>
    <row r="106" spans="1:18">
      <c r="A106" s="5"/>
      <c r="B106" s="9" t="s">
        <v>334</v>
      </c>
      <c r="C106" s="10">
        <f>10^3*Miami!$F15</f>
        <v>0</v>
      </c>
      <c r="D106" s="10">
        <f>10^3*Houston!$F15</f>
        <v>0</v>
      </c>
      <c r="E106" s="10">
        <f>10^3*Phoenix!$F15</f>
        <v>0</v>
      </c>
      <c r="F106" s="10">
        <f>10^3*Atlanta!$F15</f>
        <v>0</v>
      </c>
      <c r="G106" s="10">
        <f>10^3*LosAngeles!$F15</f>
        <v>0</v>
      </c>
      <c r="H106" s="10">
        <f>10^3*LasVegas!$F15</f>
        <v>0</v>
      </c>
      <c r="I106" s="10">
        <f>10^3*SanFrancisco!$F15</f>
        <v>0</v>
      </c>
      <c r="J106" s="10">
        <f>10^3*Baltimore!$F15</f>
        <v>0</v>
      </c>
      <c r="K106" s="10">
        <f>10^3*Albuquerque!$F15</f>
        <v>0</v>
      </c>
      <c r="L106" s="10">
        <f>10^3*Seattle!$F15</f>
        <v>0</v>
      </c>
      <c r="M106" s="10">
        <f>10^3*Chicago!$F15</f>
        <v>0</v>
      </c>
      <c r="N106" s="10">
        <f>10^3*Boulder!$F15</f>
        <v>0</v>
      </c>
      <c r="O106" s="10">
        <f>10^3*Minneapolis!$F15</f>
        <v>0</v>
      </c>
      <c r="P106" s="10">
        <f>10^3*Helena!$F15</f>
        <v>0</v>
      </c>
      <c r="Q106" s="10">
        <f>10^3*Duluth!$F15</f>
        <v>0</v>
      </c>
      <c r="R106" s="10">
        <f>10^3*Fairbanks!$F15</f>
        <v>0</v>
      </c>
    </row>
    <row r="107" spans="1:18">
      <c r="A107" s="5"/>
      <c r="B107" s="9" t="s">
        <v>335</v>
      </c>
      <c r="C107" s="10">
        <f>10^3*Miami!$F16</f>
        <v>0</v>
      </c>
      <c r="D107" s="10">
        <f>10^3*Houston!$F16</f>
        <v>0</v>
      </c>
      <c r="E107" s="10">
        <f>10^3*Phoenix!$F16</f>
        <v>0</v>
      </c>
      <c r="F107" s="10">
        <f>10^3*Atlanta!$F16</f>
        <v>0</v>
      </c>
      <c r="G107" s="10">
        <f>10^3*LosAngeles!$F16</f>
        <v>0</v>
      </c>
      <c r="H107" s="10">
        <f>10^3*LasVegas!$F16</f>
        <v>0</v>
      </c>
      <c r="I107" s="10">
        <f>10^3*SanFrancisco!$F16</f>
        <v>0</v>
      </c>
      <c r="J107" s="10">
        <f>10^3*Baltimore!$F16</f>
        <v>0</v>
      </c>
      <c r="K107" s="10">
        <f>10^3*Albuquerque!$F16</f>
        <v>0</v>
      </c>
      <c r="L107" s="10">
        <f>10^3*Seattle!$F16</f>
        <v>0</v>
      </c>
      <c r="M107" s="10">
        <f>10^3*Chicago!$F16</f>
        <v>0</v>
      </c>
      <c r="N107" s="10">
        <f>10^3*Boulder!$F16</f>
        <v>0</v>
      </c>
      <c r="O107" s="10">
        <f>10^3*Minneapolis!$F16</f>
        <v>0</v>
      </c>
      <c r="P107" s="10">
        <f>10^3*Helena!$F16</f>
        <v>0</v>
      </c>
      <c r="Q107" s="10">
        <f>10^3*Duluth!$F16</f>
        <v>0</v>
      </c>
      <c r="R107" s="10">
        <f>10^3*Fairbanks!$F16</f>
        <v>0</v>
      </c>
    </row>
    <row r="108" spans="1:18">
      <c r="A108" s="5"/>
      <c r="B108" s="9" t="s">
        <v>336</v>
      </c>
      <c r="C108" s="10">
        <f>10^3*Miami!$F17</f>
        <v>0</v>
      </c>
      <c r="D108" s="10">
        <f>10^3*Houston!$F17</f>
        <v>0</v>
      </c>
      <c r="E108" s="10">
        <f>10^3*Phoenix!$F17</f>
        <v>0</v>
      </c>
      <c r="F108" s="10">
        <f>10^3*Atlanta!$F17</f>
        <v>0</v>
      </c>
      <c r="G108" s="10">
        <f>10^3*LosAngeles!$F17</f>
        <v>0</v>
      </c>
      <c r="H108" s="10">
        <f>10^3*LasVegas!$F17</f>
        <v>0</v>
      </c>
      <c r="I108" s="10">
        <f>10^3*SanFrancisco!$F17</f>
        <v>0</v>
      </c>
      <c r="J108" s="10">
        <f>10^3*Baltimore!$F17</f>
        <v>0</v>
      </c>
      <c r="K108" s="10">
        <f>10^3*Albuquerque!$F17</f>
        <v>0</v>
      </c>
      <c r="L108" s="10">
        <f>10^3*Seattle!$F17</f>
        <v>0</v>
      </c>
      <c r="M108" s="10">
        <f>10^3*Chicago!$F17</f>
        <v>0</v>
      </c>
      <c r="N108" s="10">
        <f>10^3*Boulder!$F17</f>
        <v>0</v>
      </c>
      <c r="O108" s="10">
        <f>10^3*Minneapolis!$F17</f>
        <v>0</v>
      </c>
      <c r="P108" s="10">
        <f>10^3*Helena!$F17</f>
        <v>0</v>
      </c>
      <c r="Q108" s="10">
        <f>10^3*Duluth!$F17</f>
        <v>0</v>
      </c>
      <c r="R108" s="10">
        <f>10^3*Fairbanks!$F17</f>
        <v>0</v>
      </c>
    </row>
    <row r="109" spans="1:18">
      <c r="A109" s="5"/>
      <c r="B109" s="9" t="s">
        <v>337</v>
      </c>
      <c r="C109" s="10">
        <f>10^3*Miami!$F18</f>
        <v>0</v>
      </c>
      <c r="D109" s="10">
        <f>10^3*Houston!$F18</f>
        <v>0</v>
      </c>
      <c r="E109" s="10">
        <f>10^3*Phoenix!$F18</f>
        <v>0</v>
      </c>
      <c r="F109" s="10">
        <f>10^3*Atlanta!$F18</f>
        <v>0</v>
      </c>
      <c r="G109" s="10">
        <f>10^3*LosAngeles!$F18</f>
        <v>0</v>
      </c>
      <c r="H109" s="10">
        <f>10^3*LasVegas!$F18</f>
        <v>0</v>
      </c>
      <c r="I109" s="10">
        <f>10^3*SanFrancisco!$F18</f>
        <v>0</v>
      </c>
      <c r="J109" s="10">
        <f>10^3*Baltimore!$F18</f>
        <v>0</v>
      </c>
      <c r="K109" s="10">
        <f>10^3*Albuquerque!$F18</f>
        <v>0</v>
      </c>
      <c r="L109" s="10">
        <f>10^3*Seattle!$F18</f>
        <v>0</v>
      </c>
      <c r="M109" s="10">
        <f>10^3*Chicago!$F18</f>
        <v>0</v>
      </c>
      <c r="N109" s="10">
        <f>10^3*Boulder!$F18</f>
        <v>0</v>
      </c>
      <c r="O109" s="10">
        <f>10^3*Minneapolis!$F18</f>
        <v>0</v>
      </c>
      <c r="P109" s="10">
        <f>10^3*Helena!$F18</f>
        <v>0</v>
      </c>
      <c r="Q109" s="10">
        <f>10^3*Duluth!$F18</f>
        <v>0</v>
      </c>
      <c r="R109" s="10">
        <f>10^3*Fairbanks!$F18</f>
        <v>0</v>
      </c>
    </row>
    <row r="110" spans="1:18">
      <c r="A110" s="5"/>
      <c r="B110" s="9" t="s">
        <v>338</v>
      </c>
      <c r="C110" s="10">
        <f>10^3*Miami!$F19</f>
        <v>0</v>
      </c>
      <c r="D110" s="10">
        <f>10^3*Houston!$F19</f>
        <v>0</v>
      </c>
      <c r="E110" s="10">
        <f>10^3*Phoenix!$F19</f>
        <v>0</v>
      </c>
      <c r="F110" s="10">
        <f>10^3*Atlanta!$F19</f>
        <v>0</v>
      </c>
      <c r="G110" s="10">
        <f>10^3*LosAngeles!$F19</f>
        <v>0</v>
      </c>
      <c r="H110" s="10">
        <f>10^3*LasVegas!$F19</f>
        <v>0</v>
      </c>
      <c r="I110" s="10">
        <f>10^3*SanFrancisco!$F19</f>
        <v>0</v>
      </c>
      <c r="J110" s="10">
        <f>10^3*Baltimore!$F19</f>
        <v>0</v>
      </c>
      <c r="K110" s="10">
        <f>10^3*Albuquerque!$F19</f>
        <v>0</v>
      </c>
      <c r="L110" s="10">
        <f>10^3*Seattle!$F19</f>
        <v>0</v>
      </c>
      <c r="M110" s="10">
        <f>10^3*Chicago!$F19</f>
        <v>0</v>
      </c>
      <c r="N110" s="10">
        <f>10^3*Boulder!$F19</f>
        <v>0</v>
      </c>
      <c r="O110" s="10">
        <f>10^3*Minneapolis!$F19</f>
        <v>0</v>
      </c>
      <c r="P110" s="10">
        <f>10^3*Helena!$F19</f>
        <v>0</v>
      </c>
      <c r="Q110" s="10">
        <f>10^3*Duluth!$F19</f>
        <v>0</v>
      </c>
      <c r="R110" s="10">
        <f>10^3*Fairbanks!$F19</f>
        <v>0</v>
      </c>
    </row>
    <row r="111" spans="1:18">
      <c r="A111" s="5"/>
      <c r="B111" s="9" t="s">
        <v>339</v>
      </c>
      <c r="C111" s="10">
        <f>10^3*Miami!$F20</f>
        <v>0</v>
      </c>
      <c r="D111" s="10">
        <f>10^3*Houston!$F20</f>
        <v>0</v>
      </c>
      <c r="E111" s="10">
        <f>10^3*Phoenix!$F20</f>
        <v>0</v>
      </c>
      <c r="F111" s="10">
        <f>10^3*Atlanta!$F20</f>
        <v>0</v>
      </c>
      <c r="G111" s="10">
        <f>10^3*LosAngeles!$F20</f>
        <v>0</v>
      </c>
      <c r="H111" s="10">
        <f>10^3*LasVegas!$F20</f>
        <v>0</v>
      </c>
      <c r="I111" s="10">
        <f>10^3*SanFrancisco!$F20</f>
        <v>0</v>
      </c>
      <c r="J111" s="10">
        <f>10^3*Baltimore!$F20</f>
        <v>0</v>
      </c>
      <c r="K111" s="10">
        <f>10^3*Albuquerque!$F20</f>
        <v>0</v>
      </c>
      <c r="L111" s="10">
        <f>10^3*Seattle!$F20</f>
        <v>0</v>
      </c>
      <c r="M111" s="10">
        <f>10^3*Chicago!$F20</f>
        <v>0</v>
      </c>
      <c r="N111" s="10">
        <f>10^3*Boulder!$F20</f>
        <v>0</v>
      </c>
      <c r="O111" s="10">
        <f>10^3*Minneapolis!$F20</f>
        <v>0</v>
      </c>
      <c r="P111" s="10">
        <f>10^3*Helena!$F20</f>
        <v>0</v>
      </c>
      <c r="Q111" s="10">
        <f>10^3*Duluth!$F20</f>
        <v>0</v>
      </c>
      <c r="R111" s="10">
        <f>10^3*Fairbanks!$F20</f>
        <v>0</v>
      </c>
    </row>
    <row r="112" spans="1:18">
      <c r="A112" s="5"/>
      <c r="B112" s="9" t="s">
        <v>340</v>
      </c>
      <c r="C112" s="10">
        <f>10^3*Miami!$F21</f>
        <v>0</v>
      </c>
      <c r="D112" s="10">
        <f>10^3*Houston!$F21</f>
        <v>0</v>
      </c>
      <c r="E112" s="10">
        <f>10^3*Phoenix!$F21</f>
        <v>0</v>
      </c>
      <c r="F112" s="10">
        <f>10^3*Atlanta!$F21</f>
        <v>0</v>
      </c>
      <c r="G112" s="10">
        <f>10^3*LosAngeles!$F21</f>
        <v>0</v>
      </c>
      <c r="H112" s="10">
        <f>10^3*LasVegas!$F21</f>
        <v>0</v>
      </c>
      <c r="I112" s="10">
        <f>10^3*SanFrancisco!$F21</f>
        <v>0</v>
      </c>
      <c r="J112" s="10">
        <f>10^3*Baltimore!$F21</f>
        <v>0</v>
      </c>
      <c r="K112" s="10">
        <f>10^3*Albuquerque!$F21</f>
        <v>0</v>
      </c>
      <c r="L112" s="10">
        <f>10^3*Seattle!$F21</f>
        <v>0</v>
      </c>
      <c r="M112" s="10">
        <f>10^3*Chicago!$F21</f>
        <v>0</v>
      </c>
      <c r="N112" s="10">
        <f>10^3*Boulder!$F21</f>
        <v>0</v>
      </c>
      <c r="O112" s="10">
        <f>10^3*Minneapolis!$F21</f>
        <v>0</v>
      </c>
      <c r="P112" s="10">
        <f>10^3*Helena!$F21</f>
        <v>0</v>
      </c>
      <c r="Q112" s="10">
        <f>10^3*Duluth!$F21</f>
        <v>0</v>
      </c>
      <c r="R112" s="10">
        <f>10^3*Fairbanks!$F21</f>
        <v>0</v>
      </c>
    </row>
    <row r="113" spans="1:18">
      <c r="A113" s="5"/>
      <c r="B113" s="9" t="s">
        <v>341</v>
      </c>
      <c r="C113" s="10">
        <f>10^3*Miami!$F22</f>
        <v>0</v>
      </c>
      <c r="D113" s="10">
        <f>10^3*Houston!$F22</f>
        <v>0</v>
      </c>
      <c r="E113" s="10">
        <f>10^3*Phoenix!$F22</f>
        <v>0</v>
      </c>
      <c r="F113" s="10">
        <f>10^3*Atlanta!$F22</f>
        <v>0</v>
      </c>
      <c r="G113" s="10">
        <f>10^3*LosAngeles!$F22</f>
        <v>0</v>
      </c>
      <c r="H113" s="10">
        <f>10^3*LasVegas!$F22</f>
        <v>0</v>
      </c>
      <c r="I113" s="10">
        <f>10^3*SanFrancisco!$F22</f>
        <v>0</v>
      </c>
      <c r="J113" s="10">
        <f>10^3*Baltimore!$F22</f>
        <v>0</v>
      </c>
      <c r="K113" s="10">
        <f>10^3*Albuquerque!$F22</f>
        <v>0</v>
      </c>
      <c r="L113" s="10">
        <f>10^3*Seattle!$F22</f>
        <v>0</v>
      </c>
      <c r="M113" s="10">
        <f>10^3*Chicago!$F22</f>
        <v>0</v>
      </c>
      <c r="N113" s="10">
        <f>10^3*Boulder!$F22</f>
        <v>0</v>
      </c>
      <c r="O113" s="10">
        <f>10^3*Minneapolis!$F22</f>
        <v>0</v>
      </c>
      <c r="P113" s="10">
        <f>10^3*Helena!$F22</f>
        <v>0</v>
      </c>
      <c r="Q113" s="10">
        <f>10^3*Duluth!$F22</f>
        <v>0</v>
      </c>
      <c r="R113" s="10">
        <f>10^3*Fairbanks!$F22</f>
        <v>0</v>
      </c>
    </row>
    <row r="114" spans="1:18">
      <c r="A114" s="5"/>
      <c r="B114" s="9" t="s">
        <v>320</v>
      </c>
      <c r="C114" s="10">
        <f>10^3*Miami!$F23</f>
        <v>0</v>
      </c>
      <c r="D114" s="10">
        <f>10^3*Houston!$F23</f>
        <v>0</v>
      </c>
      <c r="E114" s="10">
        <f>10^3*Phoenix!$F23</f>
        <v>0</v>
      </c>
      <c r="F114" s="10">
        <f>10^3*Atlanta!$F23</f>
        <v>0</v>
      </c>
      <c r="G114" s="10">
        <f>10^3*LosAngeles!$F23</f>
        <v>0</v>
      </c>
      <c r="H114" s="10">
        <f>10^3*LasVegas!$F23</f>
        <v>0</v>
      </c>
      <c r="I114" s="10">
        <f>10^3*SanFrancisco!$F23</f>
        <v>0</v>
      </c>
      <c r="J114" s="10">
        <f>10^3*Baltimore!$F23</f>
        <v>0</v>
      </c>
      <c r="K114" s="10">
        <f>10^3*Albuquerque!$F23</f>
        <v>0</v>
      </c>
      <c r="L114" s="10">
        <f>10^3*Seattle!$F23</f>
        <v>0</v>
      </c>
      <c r="M114" s="10">
        <f>10^3*Chicago!$F23</f>
        <v>0</v>
      </c>
      <c r="N114" s="10">
        <f>10^3*Boulder!$F23</f>
        <v>0</v>
      </c>
      <c r="O114" s="10">
        <f>10^3*Minneapolis!$F23</f>
        <v>0</v>
      </c>
      <c r="P114" s="10">
        <f>10^3*Helena!$F23</f>
        <v>0</v>
      </c>
      <c r="Q114" s="10">
        <f>10^3*Duluth!$F23</f>
        <v>0</v>
      </c>
      <c r="R114" s="10">
        <f>10^3*Fairbanks!$F23</f>
        <v>0</v>
      </c>
    </row>
    <row r="115" spans="1:18">
      <c r="A115" s="5"/>
      <c r="B115" s="9" t="s">
        <v>342</v>
      </c>
      <c r="C115" s="10">
        <f>10^3*Miami!$F24</f>
        <v>0</v>
      </c>
      <c r="D115" s="10">
        <f>10^3*Houston!$F24</f>
        <v>0</v>
      </c>
      <c r="E115" s="10">
        <f>10^3*Phoenix!$F24</f>
        <v>0</v>
      </c>
      <c r="F115" s="10">
        <f>10^3*Atlanta!$F24</f>
        <v>0</v>
      </c>
      <c r="G115" s="10">
        <f>10^3*LosAngeles!$F24</f>
        <v>0</v>
      </c>
      <c r="H115" s="10">
        <f>10^3*LasVegas!$F24</f>
        <v>0</v>
      </c>
      <c r="I115" s="10">
        <f>10^3*SanFrancisco!$F24</f>
        <v>0</v>
      </c>
      <c r="J115" s="10">
        <f>10^3*Baltimore!$F24</f>
        <v>0</v>
      </c>
      <c r="K115" s="10">
        <f>10^3*Albuquerque!$F24</f>
        <v>0</v>
      </c>
      <c r="L115" s="10">
        <f>10^3*Seattle!$F24</f>
        <v>0</v>
      </c>
      <c r="M115" s="10">
        <f>10^3*Chicago!$F24</f>
        <v>0</v>
      </c>
      <c r="N115" s="10">
        <f>10^3*Boulder!$F24</f>
        <v>0</v>
      </c>
      <c r="O115" s="10">
        <f>10^3*Minneapolis!$F24</f>
        <v>0</v>
      </c>
      <c r="P115" s="10">
        <f>10^3*Helena!$F24</f>
        <v>0</v>
      </c>
      <c r="Q115" s="10">
        <f>10^3*Duluth!$F24</f>
        <v>0</v>
      </c>
      <c r="R115" s="10">
        <f>10^3*Fairbanks!$F24</f>
        <v>0</v>
      </c>
    </row>
    <row r="116" spans="1:18">
      <c r="A116" s="5"/>
      <c r="B116" s="9" t="s">
        <v>343</v>
      </c>
      <c r="C116" s="10">
        <f>10^3*Miami!$F25</f>
        <v>0</v>
      </c>
      <c r="D116" s="10">
        <f>10^3*Houston!$F25</f>
        <v>0</v>
      </c>
      <c r="E116" s="10">
        <f>10^3*Phoenix!$F25</f>
        <v>0</v>
      </c>
      <c r="F116" s="10">
        <f>10^3*Atlanta!$F25</f>
        <v>0</v>
      </c>
      <c r="G116" s="10">
        <f>10^3*LosAngeles!$F25</f>
        <v>0</v>
      </c>
      <c r="H116" s="10">
        <f>10^3*LasVegas!$F25</f>
        <v>0</v>
      </c>
      <c r="I116" s="10">
        <f>10^3*SanFrancisco!$F25</f>
        <v>0</v>
      </c>
      <c r="J116" s="10">
        <f>10^3*Baltimore!$F25</f>
        <v>0</v>
      </c>
      <c r="K116" s="10">
        <f>10^3*Albuquerque!$F25</f>
        <v>0</v>
      </c>
      <c r="L116" s="10">
        <f>10^3*Seattle!$F25</f>
        <v>0</v>
      </c>
      <c r="M116" s="10">
        <f>10^3*Chicago!$F25</f>
        <v>0</v>
      </c>
      <c r="N116" s="10">
        <f>10^3*Boulder!$F25</f>
        <v>0</v>
      </c>
      <c r="O116" s="10">
        <f>10^3*Minneapolis!$F25</f>
        <v>0</v>
      </c>
      <c r="P116" s="10">
        <f>10^3*Helena!$F25</f>
        <v>0</v>
      </c>
      <c r="Q116" s="10">
        <f>10^3*Duluth!$F25</f>
        <v>0</v>
      </c>
      <c r="R116" s="10">
        <f>10^3*Fairbanks!$F25</f>
        <v>0</v>
      </c>
    </row>
    <row r="117" spans="1:18">
      <c r="A117" s="5"/>
      <c r="B117" s="9" t="s">
        <v>344</v>
      </c>
      <c r="C117" s="10">
        <f>10^3*Miami!$F26</f>
        <v>0</v>
      </c>
      <c r="D117" s="10">
        <f>10^3*Houston!$F26</f>
        <v>0</v>
      </c>
      <c r="E117" s="10">
        <f>10^3*Phoenix!$F26</f>
        <v>0</v>
      </c>
      <c r="F117" s="10">
        <f>10^3*Atlanta!$F26</f>
        <v>0</v>
      </c>
      <c r="G117" s="10">
        <f>10^3*LosAngeles!$F26</f>
        <v>0</v>
      </c>
      <c r="H117" s="10">
        <f>10^3*LasVegas!$F26</f>
        <v>0</v>
      </c>
      <c r="I117" s="10">
        <f>10^3*SanFrancisco!$F26</f>
        <v>0</v>
      </c>
      <c r="J117" s="10">
        <f>10^3*Baltimore!$F26</f>
        <v>0</v>
      </c>
      <c r="K117" s="10">
        <f>10^3*Albuquerque!$F26</f>
        <v>0</v>
      </c>
      <c r="L117" s="10">
        <f>10^3*Seattle!$F26</f>
        <v>0</v>
      </c>
      <c r="M117" s="10">
        <f>10^3*Chicago!$F26</f>
        <v>0</v>
      </c>
      <c r="N117" s="10">
        <f>10^3*Boulder!$F26</f>
        <v>0</v>
      </c>
      <c r="O117" s="10">
        <f>10^3*Minneapolis!$F26</f>
        <v>0</v>
      </c>
      <c r="P117" s="10">
        <f>10^3*Helena!$F26</f>
        <v>0</v>
      </c>
      <c r="Q117" s="10">
        <f>10^3*Duluth!$F26</f>
        <v>0</v>
      </c>
      <c r="R117" s="10">
        <f>10^3*Fairbanks!$F26</f>
        <v>0</v>
      </c>
    </row>
    <row r="118" spans="1:18">
      <c r="A118" s="5"/>
      <c r="B118" s="9" t="s">
        <v>345</v>
      </c>
      <c r="C118" s="10">
        <f>10^3*Miami!$F27</f>
        <v>0</v>
      </c>
      <c r="D118" s="10">
        <f>10^3*Houston!$F27</f>
        <v>0</v>
      </c>
      <c r="E118" s="10">
        <f>10^3*Phoenix!$F27</f>
        <v>0</v>
      </c>
      <c r="F118" s="10">
        <f>10^3*Atlanta!$F27</f>
        <v>0</v>
      </c>
      <c r="G118" s="10">
        <f>10^3*LosAngeles!$F27</f>
        <v>0</v>
      </c>
      <c r="H118" s="10">
        <f>10^3*LasVegas!$F27</f>
        <v>0</v>
      </c>
      <c r="I118" s="10">
        <f>10^3*SanFrancisco!$F27</f>
        <v>0</v>
      </c>
      <c r="J118" s="10">
        <f>10^3*Baltimore!$F27</f>
        <v>0</v>
      </c>
      <c r="K118" s="10">
        <f>10^3*Albuquerque!$F27</f>
        <v>0</v>
      </c>
      <c r="L118" s="10">
        <f>10^3*Seattle!$F27</f>
        <v>0</v>
      </c>
      <c r="M118" s="10">
        <f>10^3*Chicago!$F27</f>
        <v>0</v>
      </c>
      <c r="N118" s="10">
        <f>10^3*Boulder!$F27</f>
        <v>0</v>
      </c>
      <c r="O118" s="10">
        <f>10^3*Minneapolis!$F27</f>
        <v>0</v>
      </c>
      <c r="P118" s="10">
        <f>10^3*Helena!$F27</f>
        <v>0</v>
      </c>
      <c r="Q118" s="10">
        <f>10^3*Duluth!$F27</f>
        <v>0</v>
      </c>
      <c r="R118" s="10">
        <f>10^3*Fairbanks!$F27</f>
        <v>0</v>
      </c>
    </row>
    <row r="119" spans="1:18">
      <c r="A119" s="5"/>
      <c r="B119" s="8" t="s">
        <v>2</v>
      </c>
      <c r="C119" s="10">
        <f>10^3*Miami!$B$2</f>
        <v>44105340</v>
      </c>
      <c r="D119" s="10">
        <f>10^3*Houston!$B$2</f>
        <v>44586020</v>
      </c>
      <c r="E119" s="10">
        <f>10^3*Phoenix!$B$2</f>
        <v>43742670</v>
      </c>
      <c r="F119" s="10">
        <f>10^3*Atlanta!$B$2</f>
        <v>44428100</v>
      </c>
      <c r="G119" s="10">
        <f>10^3*LosAngeles!$B$2</f>
        <v>40934880</v>
      </c>
      <c r="H119" s="10">
        <f>10^3*LasVegas!$B$2</f>
        <v>43498730</v>
      </c>
      <c r="I119" s="10">
        <f>10^3*SanFrancisco!$B$2</f>
        <v>40354480</v>
      </c>
      <c r="J119" s="10">
        <f>10^3*Baltimore!$B$2</f>
        <v>45565060</v>
      </c>
      <c r="K119" s="10">
        <f>10^3*Albuquerque!$B$2</f>
        <v>40439730</v>
      </c>
      <c r="L119" s="10">
        <f>10^3*Seattle!$B$2</f>
        <v>42811170</v>
      </c>
      <c r="M119" s="10">
        <f>10^3*Chicago!$B$2</f>
        <v>42858230</v>
      </c>
      <c r="N119" s="10">
        <f>10^3*Boulder!$B$2</f>
        <v>38816660</v>
      </c>
      <c r="O119" s="10">
        <f>10^3*Minneapolis!$B$2</f>
        <v>44056270</v>
      </c>
      <c r="P119" s="10">
        <f>10^3*Helena!$B$2</f>
        <v>40366630</v>
      </c>
      <c r="Q119" s="10">
        <f>10^3*Duluth!$B$2</f>
        <v>44408210</v>
      </c>
      <c r="R119" s="10">
        <f>10^3*Fairbanks!$B$2</f>
        <v>50893540</v>
      </c>
    </row>
    <row r="120" spans="1:18">
      <c r="A120" s="8" t="s">
        <v>346</v>
      </c>
      <c r="B120" s="2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</row>
    <row r="121" spans="1:18">
      <c r="A121" s="5"/>
      <c r="B121" s="8" t="s">
        <v>40</v>
      </c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</row>
    <row r="122" spans="1:18">
      <c r="A122" s="5"/>
      <c r="B122" s="9" t="s">
        <v>3</v>
      </c>
      <c r="C122" s="10">
        <f>(Miami!$B13*10^3)/Miami!$B$8</f>
        <v>0</v>
      </c>
      <c r="D122" s="10">
        <f>(Houston!$B13*10^3)/Houston!$B$8</f>
        <v>0</v>
      </c>
      <c r="E122" s="10">
        <f>(Phoenix!$B13*10^3)/Phoenix!$B$8</f>
        <v>0</v>
      </c>
      <c r="F122" s="10">
        <f>(Atlanta!$B13*10^3)/Atlanta!$B$8</f>
        <v>0</v>
      </c>
      <c r="G122" s="10">
        <f>(LosAngeles!$B13*10^3)/LosAngeles!$B$8</f>
        <v>0</v>
      </c>
      <c r="H122" s="10">
        <f>(LasVegas!$B13*10^3)/LasVegas!$B$8</f>
        <v>0</v>
      </c>
      <c r="I122" s="10">
        <f>(SanFrancisco!$B13*10^3)/SanFrancisco!$B$8</f>
        <v>0</v>
      </c>
      <c r="J122" s="10">
        <f>(Baltimore!$B13*10^3)/Baltimore!$B$8</f>
        <v>0</v>
      </c>
      <c r="K122" s="10">
        <f>(Albuquerque!$B13*10^3)/Albuquerque!$B$8</f>
        <v>0</v>
      </c>
      <c r="L122" s="10">
        <f>(Seattle!$B13*10^3)/Seattle!$B$8</f>
        <v>0</v>
      </c>
      <c r="M122" s="10">
        <f>(Chicago!$B13*10^3)/Chicago!$B$8</f>
        <v>0</v>
      </c>
      <c r="N122" s="10">
        <f>(Boulder!$B13*10^3)/Boulder!$B$8</f>
        <v>0</v>
      </c>
      <c r="O122" s="10">
        <f>(Minneapolis!$B13*10^3)/Minneapolis!$B$8</f>
        <v>0</v>
      </c>
      <c r="P122" s="10">
        <f>(Helena!$B13*10^3)/Helena!$B$8</f>
        <v>0</v>
      </c>
      <c r="Q122" s="10">
        <f>(Duluth!$B13*10^3)/Duluth!$B$8</f>
        <v>0</v>
      </c>
      <c r="R122" s="10">
        <f>(Fairbanks!$B13*10^3)/Fairbanks!$B$8</f>
        <v>0</v>
      </c>
    </row>
    <row r="123" spans="1:18">
      <c r="A123" s="5"/>
      <c r="B123" s="9" t="s">
        <v>4</v>
      </c>
      <c r="C123" s="10">
        <f>(Miami!$B14*10^3)/Miami!$B$8</f>
        <v>366.42859946196273</v>
      </c>
      <c r="D123" s="10">
        <f>(Houston!$B14*10^3)/Houston!$B$8</f>
        <v>297.73519505633692</v>
      </c>
      <c r="E123" s="10">
        <f>(Phoenix!$B14*10^3)/Phoenix!$B$8</f>
        <v>210.02763327838787</v>
      </c>
      <c r="F123" s="10">
        <f>(Atlanta!$B14*10^3)/Atlanta!$B$8</f>
        <v>210.48120080776943</v>
      </c>
      <c r="G123" s="10">
        <f>(LosAngeles!$B14*10^3)/LosAngeles!$B$8</f>
        <v>171.8476833715097</v>
      </c>
      <c r="H123" s="10">
        <f>(LasVegas!$B14*10^3)/LasVegas!$B$8</f>
        <v>158.35081597556712</v>
      </c>
      <c r="I123" s="10">
        <f>(SanFrancisco!$B14*10^3)/SanFrancisco!$B$8</f>
        <v>102.6297996988704</v>
      </c>
      <c r="J123" s="10">
        <f>(Baltimore!$B14*10^3)/Baltimore!$B$8</f>
        <v>175.63410256959162</v>
      </c>
      <c r="K123" s="10">
        <f>(Albuquerque!$B14*10^3)/Albuquerque!$B$8</f>
        <v>106.86488058284988</v>
      </c>
      <c r="L123" s="10">
        <f>(Seattle!$B14*10^3)/Seattle!$B$8</f>
        <v>91.493089004488397</v>
      </c>
      <c r="M123" s="10">
        <f>(Chicago!$B14*10^3)/Chicago!$B$8</f>
        <v>119.51883487109227</v>
      </c>
      <c r="N123" s="10">
        <f>(Boulder!$B14*10^3)/Boulder!$B$8</f>
        <v>79.512573230863637</v>
      </c>
      <c r="O123" s="10">
        <f>(Minneapolis!$B14*10^3)/Minneapolis!$B$8</f>
        <v>107.54679282712164</v>
      </c>
      <c r="P123" s="10">
        <f>(Helena!$B14*10^3)/Helena!$B$8</f>
        <v>63.640831602908534</v>
      </c>
      <c r="Q123" s="10">
        <f>(Duluth!$B14*10^3)/Duluth!$B$8</f>
        <v>66.533495315365457</v>
      </c>
      <c r="R123" s="10">
        <f>(Fairbanks!$B14*10^3)/Fairbanks!$B$8</f>
        <v>40.862108335295666</v>
      </c>
    </row>
    <row r="124" spans="1:18">
      <c r="A124" s="5"/>
      <c r="B124" s="9" t="s">
        <v>5</v>
      </c>
      <c r="C124" s="10">
        <f>(Miami!$B15*10^3)/Miami!$B$8</f>
        <v>373.51352942435722</v>
      </c>
      <c r="D124" s="10">
        <f>(Houston!$B15*10^3)/Houston!$B$8</f>
        <v>373.51352942435722</v>
      </c>
      <c r="E124" s="10">
        <f>(Phoenix!$B15*10^3)/Phoenix!$B$8</f>
        <v>373.51352942435722</v>
      </c>
      <c r="F124" s="10">
        <f>(Atlanta!$B15*10^3)/Atlanta!$B$8</f>
        <v>373.51352942435722</v>
      </c>
      <c r="G124" s="10">
        <f>(LosAngeles!$B15*10^3)/LosAngeles!$B$8</f>
        <v>373.51352942435722</v>
      </c>
      <c r="H124" s="10">
        <f>(LasVegas!$B15*10^3)/LasVegas!$B$8</f>
        <v>373.51352942435722</v>
      </c>
      <c r="I124" s="10">
        <f>(SanFrancisco!$B15*10^3)/SanFrancisco!$B$8</f>
        <v>373.51352942435722</v>
      </c>
      <c r="J124" s="10">
        <f>(Baltimore!$B15*10^3)/Baltimore!$B$8</f>
        <v>373.51352942435722</v>
      </c>
      <c r="K124" s="10">
        <f>(Albuquerque!$B15*10^3)/Albuquerque!$B$8</f>
        <v>373.51352942435722</v>
      </c>
      <c r="L124" s="10">
        <f>(Seattle!$B15*10^3)/Seattle!$B$8</f>
        <v>373.51352942435722</v>
      </c>
      <c r="M124" s="10">
        <f>(Chicago!$B15*10^3)/Chicago!$B$8</f>
        <v>373.51352942435722</v>
      </c>
      <c r="N124" s="10">
        <f>(Boulder!$B15*10^3)/Boulder!$B$8</f>
        <v>373.51352942435722</v>
      </c>
      <c r="O124" s="10">
        <f>(Minneapolis!$B15*10^3)/Minneapolis!$B$8</f>
        <v>373.51352942435722</v>
      </c>
      <c r="P124" s="10">
        <f>(Helena!$B15*10^3)/Helena!$B$8</f>
        <v>373.51352942435722</v>
      </c>
      <c r="Q124" s="10">
        <f>(Duluth!$B15*10^3)/Duluth!$B$8</f>
        <v>373.51352942435722</v>
      </c>
      <c r="R124" s="10">
        <f>(Fairbanks!$B15*10^3)/Fairbanks!$B$8</f>
        <v>373.51352942435722</v>
      </c>
    </row>
    <row r="125" spans="1:18">
      <c r="A125" s="5"/>
      <c r="B125" s="9" t="s">
        <v>6</v>
      </c>
      <c r="C125" s="10">
        <f>(Miami!$B16*10^3)/Miami!$B$8</f>
        <v>4.8304718886248645</v>
      </c>
      <c r="D125" s="10">
        <f>(Houston!$B16*10^3)/Houston!$B$8</f>
        <v>4.8219981589707359</v>
      </c>
      <c r="E125" s="10">
        <f>(Phoenix!$B16*10^3)/Phoenix!$B$8</f>
        <v>4.820660201656926</v>
      </c>
      <c r="F125" s="10">
        <f>(Atlanta!$B16*10^3)/Atlanta!$B$8</f>
        <v>4.8286879455397855</v>
      </c>
      <c r="G125" s="10">
        <f>(LosAngeles!$B16*10^3)/LosAngeles!$B$8</f>
        <v>4.8277959739972456</v>
      </c>
      <c r="H125" s="10">
        <f>(LasVegas!$B16*10^3)/LasVegas!$B$8</f>
        <v>4.8233361162845458</v>
      </c>
      <c r="I125" s="10">
        <f>(SanFrancisco!$B16*10^3)/SanFrancisco!$B$8</f>
        <v>4.8179842870293061</v>
      </c>
      <c r="J125" s="10">
        <f>(Baltimore!$B16*10^3)/Baltimore!$B$8</f>
        <v>4.8228901305132759</v>
      </c>
      <c r="K125" s="10">
        <f>(Albuquerque!$B16*10^3)/Albuquerque!$B$8</f>
        <v>4.8219981589707359</v>
      </c>
      <c r="L125" s="10">
        <f>(Seattle!$B16*10^3)/Seattle!$B$8</f>
        <v>4.8148623866304163</v>
      </c>
      <c r="M125" s="10">
        <f>(Chicago!$B16*10^3)/Chicago!$B$8</f>
        <v>4.8162003439442262</v>
      </c>
      <c r="N125" s="10">
        <f>(Boulder!$B16*10^3)/Boulder!$B$8</f>
        <v>4.8170923154867662</v>
      </c>
      <c r="O125" s="10">
        <f>(Minneapolis!$B16*10^3)/Minneapolis!$B$8</f>
        <v>4.820214215885656</v>
      </c>
      <c r="P125" s="10">
        <f>(Helena!$B16*10^3)/Helena!$B$8</f>
        <v>4.8144164008591463</v>
      </c>
      <c r="Q125" s="10">
        <f>(Duluth!$B16*10^3)/Duluth!$B$8</f>
        <v>4.8130784435453364</v>
      </c>
      <c r="R125" s="10">
        <f>(Fairbanks!$B16*10^3)/Fairbanks!$B$8</f>
        <v>4.7840893684127899</v>
      </c>
    </row>
    <row r="126" spans="1:18">
      <c r="A126" s="5"/>
      <c r="B126" s="9" t="s">
        <v>7</v>
      </c>
      <c r="C126" s="10">
        <f>(Miami!$B17*10^3)/Miami!$B$8</f>
        <v>291.75541783514939</v>
      </c>
      <c r="D126" s="10">
        <f>(Houston!$B17*10^3)/Houston!$B$8</f>
        <v>291.75541783514939</v>
      </c>
      <c r="E126" s="10">
        <f>(Phoenix!$B17*10^3)/Phoenix!$B$8</f>
        <v>291.75541783514939</v>
      </c>
      <c r="F126" s="10">
        <f>(Atlanta!$B17*10^3)/Atlanta!$B$8</f>
        <v>291.75541783514939</v>
      </c>
      <c r="G126" s="10">
        <f>(LosAngeles!$B17*10^3)/LosAngeles!$B$8</f>
        <v>291.75541783514939</v>
      </c>
      <c r="H126" s="10">
        <f>(LasVegas!$B17*10^3)/LasVegas!$B$8</f>
        <v>291.75541783514939</v>
      </c>
      <c r="I126" s="10">
        <f>(SanFrancisco!$B17*10^3)/SanFrancisco!$B$8</f>
        <v>291.75541783514939</v>
      </c>
      <c r="J126" s="10">
        <f>(Baltimore!$B17*10^3)/Baltimore!$B$8</f>
        <v>291.75541783514939</v>
      </c>
      <c r="K126" s="10">
        <f>(Albuquerque!$B17*10^3)/Albuquerque!$B$8</f>
        <v>291.75541783514939</v>
      </c>
      <c r="L126" s="10">
        <f>(Seattle!$B17*10^3)/Seattle!$B$8</f>
        <v>291.75541783514939</v>
      </c>
      <c r="M126" s="10">
        <f>(Chicago!$B17*10^3)/Chicago!$B$8</f>
        <v>291.75541783514939</v>
      </c>
      <c r="N126" s="10">
        <f>(Boulder!$B17*10^3)/Boulder!$B$8</f>
        <v>291.75541783514939</v>
      </c>
      <c r="O126" s="10">
        <f>(Minneapolis!$B17*10^3)/Minneapolis!$B$8</f>
        <v>291.75541783514939</v>
      </c>
      <c r="P126" s="10">
        <f>(Helena!$B17*10^3)/Helena!$B$8</f>
        <v>291.75541783514939</v>
      </c>
      <c r="Q126" s="10">
        <f>(Duluth!$B17*10^3)/Duluth!$B$8</f>
        <v>291.75541783514939</v>
      </c>
      <c r="R126" s="10">
        <f>(Fairbanks!$B17*10^3)/Fairbanks!$B$8</f>
        <v>291.75541783514939</v>
      </c>
    </row>
    <row r="127" spans="1:18">
      <c r="A127" s="5"/>
      <c r="B127" s="9" t="s">
        <v>8</v>
      </c>
      <c r="C127" s="10">
        <f>(Miami!$B18*10^3)/Miami!$B$8</f>
        <v>111.47191360006849</v>
      </c>
      <c r="D127" s="10">
        <f>(Houston!$B18*10^3)/Houston!$B$8</f>
        <v>111.47191360006849</v>
      </c>
      <c r="E127" s="10">
        <f>(Phoenix!$B18*10^3)/Phoenix!$B$8</f>
        <v>111.47191360006849</v>
      </c>
      <c r="F127" s="10">
        <f>(Atlanta!$B18*10^3)/Atlanta!$B$8</f>
        <v>111.47191360006849</v>
      </c>
      <c r="G127" s="10">
        <f>(LosAngeles!$B18*10^3)/LosAngeles!$B$8</f>
        <v>111.47191360006849</v>
      </c>
      <c r="H127" s="10">
        <f>(LasVegas!$B18*10^3)/LasVegas!$B$8</f>
        <v>111.47191360006849</v>
      </c>
      <c r="I127" s="10">
        <f>(SanFrancisco!$B18*10^3)/SanFrancisco!$B$8</f>
        <v>111.47191360006849</v>
      </c>
      <c r="J127" s="10">
        <f>(Baltimore!$B18*10^3)/Baltimore!$B$8</f>
        <v>111.47191360006849</v>
      </c>
      <c r="K127" s="10">
        <f>(Albuquerque!$B18*10^3)/Albuquerque!$B$8</f>
        <v>111.47191360006849</v>
      </c>
      <c r="L127" s="10">
        <f>(Seattle!$B18*10^3)/Seattle!$B$8</f>
        <v>111.47191360006849</v>
      </c>
      <c r="M127" s="10">
        <f>(Chicago!$B18*10^3)/Chicago!$B$8</f>
        <v>111.47191360006849</v>
      </c>
      <c r="N127" s="10">
        <f>(Boulder!$B18*10^3)/Boulder!$B$8</f>
        <v>111.47191360006849</v>
      </c>
      <c r="O127" s="10">
        <f>(Minneapolis!$B18*10^3)/Minneapolis!$B$8</f>
        <v>111.47191360006849</v>
      </c>
      <c r="P127" s="10">
        <f>(Helena!$B18*10^3)/Helena!$B$8</f>
        <v>111.47191360006849</v>
      </c>
      <c r="Q127" s="10">
        <f>(Duluth!$B18*10^3)/Duluth!$B$8</f>
        <v>111.47191360006849</v>
      </c>
      <c r="R127" s="10">
        <f>(Fairbanks!$B18*10^3)/Fairbanks!$B$8</f>
        <v>111.47191360006849</v>
      </c>
    </row>
    <row r="128" spans="1:18">
      <c r="A128" s="5"/>
      <c r="B128" s="9" t="s">
        <v>9</v>
      </c>
      <c r="C128" s="10">
        <f>(Miami!$B19*10^3)/Miami!$B$8</f>
        <v>120.59499853716666</v>
      </c>
      <c r="D128" s="10">
        <f>(Houston!$B19*10^3)/Houston!$B$8</f>
        <v>120.16283832480607</v>
      </c>
      <c r="E128" s="10">
        <f>(Phoenix!$B19*10^3)/Phoenix!$B$8</f>
        <v>130.49588265935964</v>
      </c>
      <c r="F128" s="10">
        <f>(Atlanta!$B19*10^3)/Atlanta!$B$8</f>
        <v>121.50614746787117</v>
      </c>
      <c r="G128" s="10">
        <f>(LosAngeles!$B19*10^3)/LosAngeles!$B$8</f>
        <v>113.52255617636774</v>
      </c>
      <c r="H128" s="10">
        <f>(LasVegas!$B19*10^3)/LasVegas!$B$8</f>
        <v>130.84598148980655</v>
      </c>
      <c r="I128" s="10">
        <f>(SanFrancisco!$B19*10^3)/SanFrancisco!$B$8</f>
        <v>111.31314266549639</v>
      </c>
      <c r="J128" s="10">
        <f>(Baltimore!$B19*10^3)/Baltimore!$B$8</f>
        <v>117.53063030277082</v>
      </c>
      <c r="K128" s="10">
        <f>(Albuquerque!$B19*10^3)/Albuquerque!$B$8</f>
        <v>129.3934058327803</v>
      </c>
      <c r="L128" s="10">
        <f>(Seattle!$B19*10^3)/Seattle!$B$8</f>
        <v>115.45902639522188</v>
      </c>
      <c r="M128" s="10">
        <f>(Chicago!$B19*10^3)/Chicago!$B$8</f>
        <v>109.42394693839687</v>
      </c>
      <c r="N128" s="10">
        <f>(Boulder!$B19*10^3)/Boulder!$B$8</f>
        <v>117.68583335117276</v>
      </c>
      <c r="O128" s="10">
        <f>(Minneapolis!$B19*10^3)/Minneapolis!$B$8</f>
        <v>109.66923911259535</v>
      </c>
      <c r="P128" s="10">
        <f>(Helena!$B19*10^3)/Helena!$B$8</f>
        <v>113.49222914392138</v>
      </c>
      <c r="Q128" s="10">
        <f>(Duluth!$B19*10^3)/Duluth!$B$8</f>
        <v>106.44208607168596</v>
      </c>
      <c r="R128" s="10">
        <f>(Fairbanks!$B19*10^3)/Fairbanks!$B$8</f>
        <v>104.83029349431635</v>
      </c>
    </row>
    <row r="129" spans="1:18">
      <c r="A129" s="5"/>
      <c r="B129" s="9" t="s">
        <v>10</v>
      </c>
      <c r="C129" s="10">
        <f>(Miami!$B20*10^3)/Miami!$B$8</f>
        <v>81.980658489071558</v>
      </c>
      <c r="D129" s="10">
        <f>(Houston!$B20*10^3)/Houston!$B$8</f>
        <v>78.571097267712759</v>
      </c>
      <c r="E129" s="10">
        <f>(Phoenix!$B20*10^3)/Phoenix!$B$8</f>
        <v>70.174969137784629</v>
      </c>
      <c r="F129" s="10">
        <f>(Atlanta!$B20*10^3)/Atlanta!$B$8</f>
        <v>71.42818915505319</v>
      </c>
      <c r="G129" s="10">
        <f>(LosAngeles!$B20*10^3)/LosAngeles!$B$8</f>
        <v>61.317691720363349</v>
      </c>
      <c r="H129" s="10">
        <f>(LasVegas!$B20*10^3)/LasVegas!$B$8</f>
        <v>61.684738010118522</v>
      </c>
      <c r="I129" s="10">
        <f>(SanFrancisco!$B20*10^3)/SanFrancisco!$B$8</f>
        <v>50.334846117069475</v>
      </c>
      <c r="J129" s="10">
        <f>(Baltimore!$B20*10^3)/Baltimore!$B$8</f>
        <v>69.637110297633058</v>
      </c>
      <c r="K129" s="10">
        <f>(Albuquerque!$B20*10^3)/Albuquerque!$B$8</f>
        <v>50.659969744325274</v>
      </c>
      <c r="L129" s="10">
        <f>(Seattle!$B20*10^3)/Seattle!$B$8</f>
        <v>51.664329701225206</v>
      </c>
      <c r="M129" s="10">
        <f>(Chicago!$B20*10^3)/Chicago!$B$8</f>
        <v>62.667244664226232</v>
      </c>
      <c r="N129" s="10">
        <f>(Boulder!$B20*10^3)/Boulder!$B$8</f>
        <v>45.722015284824352</v>
      </c>
      <c r="O129" s="10">
        <f>(Minneapolis!$B20*10^3)/Minneapolis!$B$8</f>
        <v>57.358676028799977</v>
      </c>
      <c r="P129" s="10">
        <f>(Helena!$B20*10^3)/Helena!$B$8</f>
        <v>41.436538008691365</v>
      </c>
      <c r="Q129" s="10">
        <f>(Duluth!$B20*10^3)/Duluth!$B$8</f>
        <v>48.608435196483491</v>
      </c>
      <c r="R129" s="10">
        <f>(Fairbanks!$B20*10^3)/Fairbanks!$B$8</f>
        <v>30.474207750875912</v>
      </c>
    </row>
    <row r="130" spans="1:18">
      <c r="A130" s="5"/>
      <c r="B130" s="9" t="s">
        <v>11</v>
      </c>
      <c r="C130" s="10">
        <f>(Miami!$B21*10^3)/Miami!$B$8</f>
        <v>58.255999400595122</v>
      </c>
      <c r="D130" s="10">
        <f>(Houston!$B21*10^3)/Houston!$B$8</f>
        <v>55.499361348375537</v>
      </c>
      <c r="E130" s="10">
        <f>(Phoenix!$B21*10^3)/Phoenix!$B$8</f>
        <v>51.799017404148735</v>
      </c>
      <c r="F130" s="10">
        <f>(Atlanta!$B21*10^3)/Atlanta!$B$8</f>
        <v>48.586135907919989</v>
      </c>
      <c r="G130" s="10">
        <f>(LosAngeles!$B21*10^3)/LosAngeles!$B$8</f>
        <v>45.302788659830597</v>
      </c>
      <c r="H130" s="10">
        <f>(LasVegas!$B21*10^3)/LasVegas!$B$8</f>
        <v>42.710719357209626</v>
      </c>
      <c r="I130" s="10">
        <f>(SanFrancisco!$B21*10^3)/SanFrancisco!$B$8</f>
        <v>38.615232019637645</v>
      </c>
      <c r="J130" s="10">
        <f>(Baltimore!$B21*10^3)/Baltimore!$B$8</f>
        <v>42.774049336729959</v>
      </c>
      <c r="K130" s="10">
        <f>(Albuquerque!$B21*10^3)/Albuquerque!$B$8</f>
        <v>29.422573302221362</v>
      </c>
      <c r="L130" s="10">
        <f>(Seattle!$B21*10^3)/Seattle!$B$8</f>
        <v>36.927175875380868</v>
      </c>
      <c r="M130" s="10">
        <f>(Chicago!$B21*10^3)/Chicago!$B$8</f>
        <v>33.245563333547402</v>
      </c>
      <c r="N130" s="10">
        <f>(Boulder!$B21*10^3)/Boulder!$B$8</f>
        <v>24.560436423836332</v>
      </c>
      <c r="O130" s="10">
        <f>(Minneapolis!$B21*10^3)/Minneapolis!$B$8</f>
        <v>29.604535496899505</v>
      </c>
      <c r="P130" s="10">
        <f>(Helena!$B21*10^3)/Helena!$B$8</f>
        <v>21.285562905401065</v>
      </c>
      <c r="Q130" s="10">
        <f>(Duluth!$B21*10^3)/Duluth!$B$8</f>
        <v>23.003054110561656</v>
      </c>
      <c r="R130" s="10">
        <f>(Fairbanks!$B21*10^3)/Fairbanks!$B$8</f>
        <v>14.334874660158841</v>
      </c>
    </row>
    <row r="131" spans="1:18">
      <c r="A131" s="5"/>
      <c r="B131" s="9" t="s">
        <v>12</v>
      </c>
      <c r="C131" s="10">
        <f>(Miami!$B22*10^3)/Miami!$B$8</f>
        <v>1.2264608709923717</v>
      </c>
      <c r="D131" s="10">
        <f>(Houston!$B22*10^3)/Houston!$B$8</f>
        <v>15.109105959083481</v>
      </c>
      <c r="E131" s="10">
        <f>(Phoenix!$B22*10^3)/Phoenix!$B$8</f>
        <v>60.655848835798736</v>
      </c>
      <c r="F131" s="10">
        <f>(Atlanta!$B22*10^3)/Atlanta!$B$8</f>
        <v>39.930444059112737</v>
      </c>
      <c r="G131" s="10">
        <f>(LosAngeles!$B22*10^3)/LosAngeles!$B$8</f>
        <v>14.775062616402286</v>
      </c>
      <c r="H131" s="10">
        <f>(LasVegas!$B22*10^3)/LasVegas!$B$8</f>
        <v>119.78598034808297</v>
      </c>
      <c r="I131" s="10">
        <f>(SanFrancisco!$B22*10^3)/SanFrancisco!$B$8</f>
        <v>10.298257444394494</v>
      </c>
      <c r="J131" s="10">
        <f>(Baltimore!$B22*10^3)/Baltimore!$B$8</f>
        <v>63.554756349053434</v>
      </c>
      <c r="K131" s="10">
        <f>(Albuquerque!$B22*10^3)/Albuquerque!$B$8</f>
        <v>113.66883950934428</v>
      </c>
      <c r="L131" s="10">
        <f>(Seattle!$B22*10^3)/Seattle!$B$8</f>
        <v>32.77103447291617</v>
      </c>
      <c r="M131" s="10">
        <f>(Chicago!$B22*10^3)/Chicago!$B$8</f>
        <v>70.94340262168275</v>
      </c>
      <c r="N131" s="10">
        <f>(Boulder!$B22*10^3)/Boulder!$B$8</f>
        <v>110.83147803252484</v>
      </c>
      <c r="O131" s="10">
        <f>(Minneapolis!$B22*10^3)/Minneapolis!$B$8</f>
        <v>85.998990288213832</v>
      </c>
      <c r="P131" s="10">
        <f>(Helena!$B22*10^3)/Helena!$B$8</f>
        <v>111.05625486124489</v>
      </c>
      <c r="Q131" s="10">
        <f>(Duluth!$B22*10^3)/Duluth!$B$8</f>
        <v>104.95739943912828</v>
      </c>
      <c r="R131" s="10">
        <f>(Fairbanks!$B22*10^3)/Fairbanks!$B$8</f>
        <v>138.26272486602588</v>
      </c>
    </row>
    <row r="132" spans="1:18">
      <c r="A132" s="5"/>
      <c r="B132" s="9" t="s">
        <v>13</v>
      </c>
      <c r="C132" s="10">
        <f>(Miami!$B23*10^3)/Miami!$B$8</f>
        <v>0</v>
      </c>
      <c r="D132" s="10">
        <f>(Houston!$B23*10^3)/Houston!$B$8</f>
        <v>0</v>
      </c>
      <c r="E132" s="10">
        <f>(Phoenix!$B23*10^3)/Phoenix!$B$8</f>
        <v>0</v>
      </c>
      <c r="F132" s="10">
        <f>(Atlanta!$B23*10^3)/Atlanta!$B$8</f>
        <v>0</v>
      </c>
      <c r="G132" s="10">
        <f>(LosAngeles!$B23*10^3)/LosAngeles!$B$8</f>
        <v>0</v>
      </c>
      <c r="H132" s="10">
        <f>(LasVegas!$B23*10^3)/LasVegas!$B$8</f>
        <v>0</v>
      </c>
      <c r="I132" s="10">
        <f>(SanFrancisco!$B23*10^3)/SanFrancisco!$B$8</f>
        <v>0</v>
      </c>
      <c r="J132" s="10">
        <f>(Baltimore!$B23*10^3)/Baltimore!$B$8</f>
        <v>0</v>
      </c>
      <c r="K132" s="10">
        <f>(Albuquerque!$B23*10^3)/Albuquerque!$B$8</f>
        <v>0</v>
      </c>
      <c r="L132" s="10">
        <f>(Seattle!$B23*10^3)/Seattle!$B$8</f>
        <v>0</v>
      </c>
      <c r="M132" s="10">
        <f>(Chicago!$B23*10^3)/Chicago!$B$8</f>
        <v>0</v>
      </c>
      <c r="N132" s="10">
        <f>(Boulder!$B23*10^3)/Boulder!$B$8</f>
        <v>0</v>
      </c>
      <c r="O132" s="10">
        <f>(Minneapolis!$B23*10^3)/Minneapolis!$B$8</f>
        <v>0</v>
      </c>
      <c r="P132" s="10">
        <f>(Helena!$B23*10^3)/Helena!$B$8</f>
        <v>0</v>
      </c>
      <c r="Q132" s="10">
        <f>(Duluth!$B23*10^3)/Duluth!$B$8</f>
        <v>0</v>
      </c>
      <c r="R132" s="10">
        <f>(Fairbanks!$B23*10^3)/Fairbanks!$B$8</f>
        <v>0</v>
      </c>
    </row>
    <row r="133" spans="1:18">
      <c r="A133" s="5"/>
      <c r="B133" s="9" t="s">
        <v>14</v>
      </c>
      <c r="C133" s="10">
        <f>(Miami!$B24*10^3)/Miami!$B$8</f>
        <v>0</v>
      </c>
      <c r="D133" s="10">
        <f>(Houston!$B24*10^3)/Houston!$B$8</f>
        <v>0</v>
      </c>
      <c r="E133" s="10">
        <f>(Phoenix!$B24*10^3)/Phoenix!$B$8</f>
        <v>0</v>
      </c>
      <c r="F133" s="10">
        <f>(Atlanta!$B24*10^3)/Atlanta!$B$8</f>
        <v>0</v>
      </c>
      <c r="G133" s="10">
        <f>(LosAngeles!$B24*10^3)/LosAngeles!$B$8</f>
        <v>0</v>
      </c>
      <c r="H133" s="10">
        <f>(LasVegas!$B24*10^3)/LasVegas!$B$8</f>
        <v>0</v>
      </c>
      <c r="I133" s="10">
        <f>(SanFrancisco!$B24*10^3)/SanFrancisco!$B$8</f>
        <v>0</v>
      </c>
      <c r="J133" s="10">
        <f>(Baltimore!$B24*10^3)/Baltimore!$B$8</f>
        <v>0</v>
      </c>
      <c r="K133" s="10">
        <f>(Albuquerque!$B24*10^3)/Albuquerque!$B$8</f>
        <v>0</v>
      </c>
      <c r="L133" s="10">
        <f>(Seattle!$B24*10^3)/Seattle!$B$8</f>
        <v>0</v>
      </c>
      <c r="M133" s="10">
        <f>(Chicago!$B24*10^3)/Chicago!$B$8</f>
        <v>0</v>
      </c>
      <c r="N133" s="10">
        <f>(Boulder!$B24*10^3)/Boulder!$B$8</f>
        <v>0</v>
      </c>
      <c r="O133" s="10">
        <f>(Minneapolis!$B24*10^3)/Minneapolis!$B$8</f>
        <v>0</v>
      </c>
      <c r="P133" s="10">
        <f>(Helena!$B24*10^3)/Helena!$B$8</f>
        <v>0</v>
      </c>
      <c r="Q133" s="10">
        <f>(Duluth!$B24*10^3)/Duluth!$B$8</f>
        <v>0</v>
      </c>
      <c r="R133" s="10">
        <f>(Fairbanks!$B24*10^3)/Fairbanks!$B$8</f>
        <v>0</v>
      </c>
    </row>
    <row r="134" spans="1:18">
      <c r="A134" s="5"/>
      <c r="B134" s="9" t="s">
        <v>15</v>
      </c>
      <c r="C134" s="10">
        <f>(Miami!$B25*10^3)/Miami!$B$8</f>
        <v>9.1275447948108663</v>
      </c>
      <c r="D134" s="10">
        <f>(Houston!$B25*10^3)/Houston!$B$8</f>
        <v>8.7716481493374427</v>
      </c>
      <c r="E134" s="10">
        <f>(Phoenix!$B25*10^3)/Phoenix!$B$8</f>
        <v>8.805989053725229</v>
      </c>
      <c r="F134" s="10">
        <f>(Atlanta!$B25*10^3)/Atlanta!$B$8</f>
        <v>8.4492004367092672</v>
      </c>
      <c r="G134" s="10">
        <f>(LosAngeles!$B25*10^3)/LosAngeles!$B$8</f>
        <v>8.5245720320538894</v>
      </c>
      <c r="H134" s="10">
        <f>(LasVegas!$B25*10^3)/LasVegas!$B$8</f>
        <v>8.5446413917610364</v>
      </c>
      <c r="I134" s="10">
        <f>(SanFrancisco!$B25*10^3)/SanFrancisco!$B$8</f>
        <v>8.2757119716852543</v>
      </c>
      <c r="J134" s="10">
        <f>(Baltimore!$B25*10^3)/Baltimore!$B$8</f>
        <v>8.2378031811273082</v>
      </c>
      <c r="K134" s="10">
        <f>(Albuquerque!$B25*10^3)/Albuquerque!$B$8</f>
        <v>8.2163958641063513</v>
      </c>
      <c r="L134" s="10">
        <f>(Seattle!$B25*10^3)/Seattle!$B$8</f>
        <v>8.0848300615817141</v>
      </c>
      <c r="M134" s="10">
        <f>(Chicago!$B25*10^3)/Chicago!$B$8</f>
        <v>8.1013315351187032</v>
      </c>
      <c r="N134" s="10">
        <f>(Boulder!$B25*10^3)/Boulder!$B$8</f>
        <v>8.0504891571939279</v>
      </c>
      <c r="O134" s="10">
        <f>(Minneapolis!$B25*10^3)/Minneapolis!$B$8</f>
        <v>8.0250679682315411</v>
      </c>
      <c r="P134" s="10">
        <f>(Helena!$B25*10^3)/Helena!$B$8</f>
        <v>7.9269510985521512</v>
      </c>
      <c r="Q134" s="10">
        <f>(Duluth!$B25*10^3)/Duluth!$B$8</f>
        <v>7.8413218304683205</v>
      </c>
      <c r="R134" s="10">
        <f>(Fairbanks!$B25*10^3)/Fairbanks!$B$8</f>
        <v>7.6919165970928862</v>
      </c>
    </row>
    <row r="135" spans="1:18">
      <c r="A135" s="5"/>
      <c r="B135" s="9" t="s">
        <v>16</v>
      </c>
      <c r="C135" s="10">
        <f>(Miami!$B26*10^3)/Miami!$B$8</f>
        <v>0</v>
      </c>
      <c r="D135" s="10">
        <f>(Houston!$B26*10^3)/Houston!$B$8</f>
        <v>0</v>
      </c>
      <c r="E135" s="10">
        <f>(Phoenix!$B26*10^3)/Phoenix!$B$8</f>
        <v>0</v>
      </c>
      <c r="F135" s="10">
        <f>(Atlanta!$B26*10^3)/Atlanta!$B$8</f>
        <v>0</v>
      </c>
      <c r="G135" s="10">
        <f>(LosAngeles!$B26*10^3)/LosAngeles!$B$8</f>
        <v>0</v>
      </c>
      <c r="H135" s="10">
        <f>(LasVegas!$B26*10^3)/LasVegas!$B$8</f>
        <v>0</v>
      </c>
      <c r="I135" s="10">
        <f>(SanFrancisco!$B26*10^3)/SanFrancisco!$B$8</f>
        <v>0</v>
      </c>
      <c r="J135" s="10">
        <f>(Baltimore!$B26*10^3)/Baltimore!$B$8</f>
        <v>0</v>
      </c>
      <c r="K135" s="10">
        <f>(Albuquerque!$B26*10^3)/Albuquerque!$B$8</f>
        <v>0</v>
      </c>
      <c r="L135" s="10">
        <f>(Seattle!$B26*10^3)/Seattle!$B$8</f>
        <v>0</v>
      </c>
      <c r="M135" s="10">
        <f>(Chicago!$B26*10^3)/Chicago!$B$8</f>
        <v>0</v>
      </c>
      <c r="N135" s="10">
        <f>(Boulder!$B26*10^3)/Boulder!$B$8</f>
        <v>0</v>
      </c>
      <c r="O135" s="10">
        <f>(Minneapolis!$B26*10^3)/Minneapolis!$B$8</f>
        <v>0</v>
      </c>
      <c r="P135" s="10">
        <f>(Helena!$B26*10^3)/Helena!$B$8</f>
        <v>0</v>
      </c>
      <c r="Q135" s="10">
        <f>(Duluth!$B26*10^3)/Duluth!$B$8</f>
        <v>0</v>
      </c>
      <c r="R135" s="10">
        <f>(Fairbanks!$B26*10^3)/Fairbanks!$B$8</f>
        <v>0</v>
      </c>
    </row>
    <row r="136" spans="1:18">
      <c r="A136" s="5"/>
      <c r="B136" s="9" t="s">
        <v>345</v>
      </c>
      <c r="C136" s="10">
        <f>(Miami!$B27*10^3)/Miami!$B$8</f>
        <v>0</v>
      </c>
      <c r="D136" s="10">
        <f>(Houston!$B27*10^3)/Houston!$B$8</f>
        <v>0</v>
      </c>
      <c r="E136" s="10">
        <f>(Phoenix!$B27*10^3)/Phoenix!$B$8</f>
        <v>0</v>
      </c>
      <c r="F136" s="10">
        <f>(Atlanta!$B27*10^3)/Atlanta!$B$8</f>
        <v>0</v>
      </c>
      <c r="G136" s="10">
        <f>(LosAngeles!$B27*10^3)/LosAngeles!$B$8</f>
        <v>0</v>
      </c>
      <c r="H136" s="10">
        <f>(LasVegas!$B27*10^3)/LasVegas!$B$8</f>
        <v>0</v>
      </c>
      <c r="I136" s="10">
        <f>(SanFrancisco!$B27*10^3)/SanFrancisco!$B$8</f>
        <v>0</v>
      </c>
      <c r="J136" s="10">
        <f>(Baltimore!$B27*10^3)/Baltimore!$B$8</f>
        <v>0</v>
      </c>
      <c r="K136" s="10">
        <f>(Albuquerque!$B27*10^3)/Albuquerque!$B$8</f>
        <v>0</v>
      </c>
      <c r="L136" s="10">
        <f>(Seattle!$B27*10^3)/Seattle!$B$8</f>
        <v>0</v>
      </c>
      <c r="M136" s="10">
        <f>(Chicago!$B27*10^3)/Chicago!$B$8</f>
        <v>0</v>
      </c>
      <c r="N136" s="10">
        <f>(Boulder!$B27*10^3)/Boulder!$B$8</f>
        <v>0</v>
      </c>
      <c r="O136" s="10">
        <f>(Minneapolis!$B27*10^3)/Minneapolis!$B$8</f>
        <v>0</v>
      </c>
      <c r="P136" s="10">
        <f>(Helena!$B27*10^3)/Helena!$B$8</f>
        <v>0</v>
      </c>
      <c r="Q136" s="10">
        <f>(Duluth!$B27*10^3)/Duluth!$B$8</f>
        <v>0</v>
      </c>
      <c r="R136" s="10">
        <f>(Fairbanks!$B27*10^3)/Fairbanks!$B$8</f>
        <v>0</v>
      </c>
    </row>
    <row r="137" spans="1:18">
      <c r="A137" s="5"/>
      <c r="B137" s="8" t="s">
        <v>36</v>
      </c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</row>
    <row r="138" spans="1:18">
      <c r="A138" s="5"/>
      <c r="B138" s="9" t="s">
        <v>17</v>
      </c>
      <c r="C138" s="10">
        <f>(Miami!$C13*10^3)/Miami!$B$8</f>
        <v>466.90562584291308</v>
      </c>
      <c r="D138" s="10">
        <f>(Houston!$C13*10^3)/Houston!$B$8</f>
        <v>546.05293672710661</v>
      </c>
      <c r="E138" s="10">
        <f>(Phoenix!$C13*10^3)/Phoenix!$B$8</f>
        <v>554.66982781381341</v>
      </c>
      <c r="F138" s="10">
        <f>(Atlanta!$C13*10^3)/Atlanta!$B$8</f>
        <v>610.55541284010872</v>
      </c>
      <c r="G138" s="10">
        <f>(LosAngeles!$C13*10^3)/LosAngeles!$B$8</f>
        <v>540.61592418955456</v>
      </c>
      <c r="H138" s="10">
        <f>(LasVegas!$C13*10^3)/LasVegas!$B$8</f>
        <v>551.00962258900086</v>
      </c>
      <c r="I138" s="10">
        <f>(SanFrancisco!$C13*10^3)/SanFrancisco!$B$8</f>
        <v>605.21428724337977</v>
      </c>
      <c r="J138" s="10">
        <f>(Baltimore!$C13*10^3)/Baltimore!$B$8</f>
        <v>681.2049108385246</v>
      </c>
      <c r="K138" s="10">
        <f>(Albuquerque!$C13*10^3)/Albuquerque!$B$8</f>
        <v>492.34956007963518</v>
      </c>
      <c r="L138" s="10">
        <f>(Seattle!$C13*10^3)/Seattle!$B$8</f>
        <v>697.76079463960775</v>
      </c>
      <c r="M138" s="10">
        <f>(Chicago!$C13*10^3)/Chicago!$B$8</f>
        <v>631.25762635668866</v>
      </c>
      <c r="N138" s="10">
        <f>(Boulder!$C13*10^3)/Boulder!$B$8</f>
        <v>468.686447027594</v>
      </c>
      <c r="O138" s="10">
        <f>(Minneapolis!$C13*10^3)/Minneapolis!$B$8</f>
        <v>688.04767052711941</v>
      </c>
      <c r="P138" s="10">
        <f>(Helena!$C13*10^3)/Helena!$B$8</f>
        <v>562.44291382127744</v>
      </c>
      <c r="Q138" s="10">
        <f>(Duluth!$C13*10^3)/Duluth!$B$8</f>
        <v>740.71903609987226</v>
      </c>
      <c r="R138" s="10">
        <f>(Fairbanks!$C13*10^3)/Fairbanks!$B$8</f>
        <v>1046.2540763099494</v>
      </c>
    </row>
    <row r="139" spans="1:18">
      <c r="A139" s="5"/>
      <c r="B139" s="9" t="s">
        <v>18</v>
      </c>
      <c r="C139" s="10">
        <f>(Miami!$C14*10^3)/Miami!$B$8</f>
        <v>0</v>
      </c>
      <c r="D139" s="10">
        <f>(Houston!$C14*10^3)/Houston!$B$8</f>
        <v>0</v>
      </c>
      <c r="E139" s="10">
        <f>(Phoenix!$C14*10^3)/Phoenix!$B$8</f>
        <v>0</v>
      </c>
      <c r="F139" s="10">
        <f>(Atlanta!$C14*10^3)/Atlanta!$B$8</f>
        <v>0</v>
      </c>
      <c r="G139" s="10">
        <f>(LosAngeles!$C14*10^3)/LosAngeles!$B$8</f>
        <v>0</v>
      </c>
      <c r="H139" s="10">
        <f>(LasVegas!$C14*10^3)/LasVegas!$B$8</f>
        <v>0</v>
      </c>
      <c r="I139" s="10">
        <f>(SanFrancisco!$C14*10^3)/SanFrancisco!$B$8</f>
        <v>0</v>
      </c>
      <c r="J139" s="10">
        <f>(Baltimore!$C14*10^3)/Baltimore!$B$8</f>
        <v>0</v>
      </c>
      <c r="K139" s="10">
        <f>(Albuquerque!$C14*10^3)/Albuquerque!$B$8</f>
        <v>0</v>
      </c>
      <c r="L139" s="10">
        <f>(Seattle!$C14*10^3)/Seattle!$B$8</f>
        <v>0</v>
      </c>
      <c r="M139" s="10">
        <f>(Chicago!$C14*10^3)/Chicago!$B$8</f>
        <v>0</v>
      </c>
      <c r="N139" s="10">
        <f>(Boulder!$C14*10^3)/Boulder!$B$8</f>
        <v>0</v>
      </c>
      <c r="O139" s="10">
        <f>(Minneapolis!$C14*10^3)/Minneapolis!$B$8</f>
        <v>0</v>
      </c>
      <c r="P139" s="10">
        <f>(Helena!$C14*10^3)/Helena!$B$8</f>
        <v>0</v>
      </c>
      <c r="Q139" s="10">
        <f>(Duluth!$C14*10^3)/Duluth!$B$8</f>
        <v>0</v>
      </c>
      <c r="R139" s="10">
        <f>(Fairbanks!$C14*10^3)/Fairbanks!$B$8</f>
        <v>0</v>
      </c>
    </row>
    <row r="140" spans="1:18">
      <c r="A140" s="5"/>
      <c r="B140" s="9" t="s">
        <v>19</v>
      </c>
      <c r="C140" s="10">
        <f>(Miami!$C15*10^3)/Miami!$B$8</f>
        <v>0</v>
      </c>
      <c r="D140" s="10">
        <f>(Houston!$C15*10^3)/Houston!$B$8</f>
        <v>0</v>
      </c>
      <c r="E140" s="10">
        <f>(Phoenix!$C15*10^3)/Phoenix!$B$8</f>
        <v>0</v>
      </c>
      <c r="F140" s="10">
        <f>(Atlanta!$C15*10^3)/Atlanta!$B$8</f>
        <v>0</v>
      </c>
      <c r="G140" s="10">
        <f>(LosAngeles!$C15*10^3)/LosAngeles!$B$8</f>
        <v>0</v>
      </c>
      <c r="H140" s="10">
        <f>(LasVegas!$C15*10^3)/LasVegas!$B$8</f>
        <v>0</v>
      </c>
      <c r="I140" s="10">
        <f>(SanFrancisco!$C15*10^3)/SanFrancisco!$B$8</f>
        <v>0</v>
      </c>
      <c r="J140" s="10">
        <f>(Baltimore!$C15*10^3)/Baltimore!$B$8</f>
        <v>0</v>
      </c>
      <c r="K140" s="10">
        <f>(Albuquerque!$C15*10^3)/Albuquerque!$B$8</f>
        <v>0</v>
      </c>
      <c r="L140" s="10">
        <f>(Seattle!$C15*10^3)/Seattle!$B$8</f>
        <v>0</v>
      </c>
      <c r="M140" s="10">
        <f>(Chicago!$C15*10^3)/Chicago!$B$8</f>
        <v>0</v>
      </c>
      <c r="N140" s="10">
        <f>(Boulder!$C15*10^3)/Boulder!$B$8</f>
        <v>0</v>
      </c>
      <c r="O140" s="10">
        <f>(Minneapolis!$C15*10^3)/Minneapolis!$B$8</f>
        <v>0</v>
      </c>
      <c r="P140" s="10">
        <f>(Helena!$C15*10^3)/Helena!$B$8</f>
        <v>0</v>
      </c>
      <c r="Q140" s="10">
        <f>(Duluth!$C15*10^3)/Duluth!$B$8</f>
        <v>0</v>
      </c>
      <c r="R140" s="10">
        <f>(Fairbanks!$C15*10^3)/Fairbanks!$B$8</f>
        <v>0</v>
      </c>
    </row>
    <row r="141" spans="1:18">
      <c r="A141" s="5"/>
      <c r="B141" s="9" t="s">
        <v>20</v>
      </c>
      <c r="C141" s="10">
        <f>(Miami!$C16*10^3)/Miami!$B$8</f>
        <v>0</v>
      </c>
      <c r="D141" s="10">
        <f>(Houston!$C16*10^3)/Houston!$B$8</f>
        <v>0</v>
      </c>
      <c r="E141" s="10">
        <f>(Phoenix!$C16*10^3)/Phoenix!$B$8</f>
        <v>0</v>
      </c>
      <c r="F141" s="10">
        <f>(Atlanta!$C16*10^3)/Atlanta!$B$8</f>
        <v>0</v>
      </c>
      <c r="G141" s="10">
        <f>(LosAngeles!$C16*10^3)/LosAngeles!$B$8</f>
        <v>0</v>
      </c>
      <c r="H141" s="10">
        <f>(LasVegas!$C16*10^3)/LasVegas!$B$8</f>
        <v>0</v>
      </c>
      <c r="I141" s="10">
        <f>(SanFrancisco!$C16*10^3)/SanFrancisco!$B$8</f>
        <v>0</v>
      </c>
      <c r="J141" s="10">
        <f>(Baltimore!$C16*10^3)/Baltimore!$B$8</f>
        <v>0</v>
      </c>
      <c r="K141" s="10">
        <f>(Albuquerque!$C16*10^3)/Albuquerque!$B$8</f>
        <v>0</v>
      </c>
      <c r="L141" s="10">
        <f>(Seattle!$C16*10^3)/Seattle!$B$8</f>
        <v>0</v>
      </c>
      <c r="M141" s="10">
        <f>(Chicago!$C16*10^3)/Chicago!$B$8</f>
        <v>0</v>
      </c>
      <c r="N141" s="10">
        <f>(Boulder!$C16*10^3)/Boulder!$B$8</f>
        <v>0</v>
      </c>
      <c r="O141" s="10">
        <f>(Minneapolis!$C16*10^3)/Minneapolis!$B$8</f>
        <v>0</v>
      </c>
      <c r="P141" s="10">
        <f>(Helena!$C16*10^3)/Helena!$B$8</f>
        <v>0</v>
      </c>
      <c r="Q141" s="10">
        <f>(Duluth!$C16*10^3)/Duluth!$B$8</f>
        <v>0</v>
      </c>
      <c r="R141" s="10">
        <f>(Fairbanks!$C16*10^3)/Fairbanks!$B$8</f>
        <v>0</v>
      </c>
    </row>
    <row r="142" spans="1:18">
      <c r="A142" s="5"/>
      <c r="B142" s="9" t="s">
        <v>21</v>
      </c>
      <c r="C142" s="10">
        <f>(Miami!$C17*10^3)/Miami!$B$8</f>
        <v>60.583599140853003</v>
      </c>
      <c r="D142" s="10">
        <f>(Houston!$C17*10^3)/Houston!$B$8</f>
        <v>60.583599140853003</v>
      </c>
      <c r="E142" s="10">
        <f>(Phoenix!$C17*10^3)/Phoenix!$B$8</f>
        <v>60.583599140853003</v>
      </c>
      <c r="F142" s="10">
        <f>(Atlanta!$C17*10^3)/Atlanta!$B$8</f>
        <v>60.583599140853003</v>
      </c>
      <c r="G142" s="10">
        <f>(LosAngeles!$C17*10^3)/LosAngeles!$B$8</f>
        <v>60.583599140853003</v>
      </c>
      <c r="H142" s="10">
        <f>(LasVegas!$C17*10^3)/LasVegas!$B$8</f>
        <v>60.583599140853003</v>
      </c>
      <c r="I142" s="10">
        <f>(SanFrancisco!$C17*10^3)/SanFrancisco!$B$8</f>
        <v>60.583599140853003</v>
      </c>
      <c r="J142" s="10">
        <f>(Baltimore!$C17*10^3)/Baltimore!$B$8</f>
        <v>60.583599140853003</v>
      </c>
      <c r="K142" s="10">
        <f>(Albuquerque!$C17*10^3)/Albuquerque!$B$8</f>
        <v>60.583599140853003</v>
      </c>
      <c r="L142" s="10">
        <f>(Seattle!$C17*10^3)/Seattle!$B$8</f>
        <v>60.583599140853003</v>
      </c>
      <c r="M142" s="10">
        <f>(Chicago!$C17*10^3)/Chicago!$B$8</f>
        <v>60.583599140853003</v>
      </c>
      <c r="N142" s="10">
        <f>(Boulder!$C17*10^3)/Boulder!$B$8</f>
        <v>60.583599140853003</v>
      </c>
      <c r="O142" s="10">
        <f>(Minneapolis!$C17*10^3)/Minneapolis!$B$8</f>
        <v>60.583599140853003</v>
      </c>
      <c r="P142" s="10">
        <f>(Helena!$C17*10^3)/Helena!$B$8</f>
        <v>60.583599140853003</v>
      </c>
      <c r="Q142" s="10">
        <f>(Duluth!$C17*10^3)/Duluth!$B$8</f>
        <v>60.583599140853003</v>
      </c>
      <c r="R142" s="10">
        <f>(Fairbanks!$C17*10^3)/Fairbanks!$B$8</f>
        <v>60.583599140853003</v>
      </c>
    </row>
    <row r="143" spans="1:18">
      <c r="A143" s="5"/>
      <c r="B143" s="9" t="s">
        <v>22</v>
      </c>
      <c r="C143" s="10">
        <f>(Miami!$C18*10^3)/Miami!$B$8</f>
        <v>0</v>
      </c>
      <c r="D143" s="10">
        <f>(Houston!$C18*10^3)/Houston!$B$8</f>
        <v>0</v>
      </c>
      <c r="E143" s="10">
        <f>(Phoenix!$C18*10^3)/Phoenix!$B$8</f>
        <v>0</v>
      </c>
      <c r="F143" s="10">
        <f>(Atlanta!$C18*10^3)/Atlanta!$B$8</f>
        <v>0</v>
      </c>
      <c r="G143" s="10">
        <f>(LosAngeles!$C18*10^3)/LosAngeles!$B$8</f>
        <v>0</v>
      </c>
      <c r="H143" s="10">
        <f>(LasVegas!$C18*10^3)/LasVegas!$B$8</f>
        <v>0</v>
      </c>
      <c r="I143" s="10">
        <f>(SanFrancisco!$C18*10^3)/SanFrancisco!$B$8</f>
        <v>0</v>
      </c>
      <c r="J143" s="10">
        <f>(Baltimore!$C18*10^3)/Baltimore!$B$8</f>
        <v>0</v>
      </c>
      <c r="K143" s="10">
        <f>(Albuquerque!$C18*10^3)/Albuquerque!$B$8</f>
        <v>0</v>
      </c>
      <c r="L143" s="10">
        <f>(Seattle!$C18*10^3)/Seattle!$B$8</f>
        <v>0</v>
      </c>
      <c r="M143" s="10">
        <f>(Chicago!$C18*10^3)/Chicago!$B$8</f>
        <v>0</v>
      </c>
      <c r="N143" s="10">
        <f>(Boulder!$C18*10^3)/Boulder!$B$8</f>
        <v>0</v>
      </c>
      <c r="O143" s="10">
        <f>(Minneapolis!$C18*10^3)/Minneapolis!$B$8</f>
        <v>0</v>
      </c>
      <c r="P143" s="10">
        <f>(Helena!$C18*10^3)/Helena!$B$8</f>
        <v>0</v>
      </c>
      <c r="Q143" s="10">
        <f>(Duluth!$C18*10^3)/Duluth!$B$8</f>
        <v>0</v>
      </c>
      <c r="R143" s="10">
        <f>(Fairbanks!$C18*10^3)/Fairbanks!$B$8</f>
        <v>0</v>
      </c>
    </row>
    <row r="144" spans="1:18">
      <c r="A144" s="5"/>
      <c r="B144" s="9" t="s">
        <v>23</v>
      </c>
      <c r="C144" s="10">
        <f>(Miami!$C19*10^3)/Miami!$B$8</f>
        <v>0</v>
      </c>
      <c r="D144" s="10">
        <f>(Houston!$C19*10^3)/Houston!$B$8</f>
        <v>0</v>
      </c>
      <c r="E144" s="10">
        <f>(Phoenix!$C19*10^3)/Phoenix!$B$8</f>
        <v>0</v>
      </c>
      <c r="F144" s="10">
        <f>(Atlanta!$C19*10^3)/Atlanta!$B$8</f>
        <v>0</v>
      </c>
      <c r="G144" s="10">
        <f>(LosAngeles!$C19*10^3)/LosAngeles!$B$8</f>
        <v>0</v>
      </c>
      <c r="H144" s="10">
        <f>(LasVegas!$C19*10^3)/LasVegas!$B$8</f>
        <v>0</v>
      </c>
      <c r="I144" s="10">
        <f>(SanFrancisco!$C19*10^3)/SanFrancisco!$B$8</f>
        <v>0</v>
      </c>
      <c r="J144" s="10">
        <f>(Baltimore!$C19*10^3)/Baltimore!$B$8</f>
        <v>0</v>
      </c>
      <c r="K144" s="10">
        <f>(Albuquerque!$C19*10^3)/Albuquerque!$B$8</f>
        <v>0</v>
      </c>
      <c r="L144" s="10">
        <f>(Seattle!$C19*10^3)/Seattle!$B$8</f>
        <v>0</v>
      </c>
      <c r="M144" s="10">
        <f>(Chicago!$C19*10^3)/Chicago!$B$8</f>
        <v>0</v>
      </c>
      <c r="N144" s="10">
        <f>(Boulder!$C19*10^3)/Boulder!$B$8</f>
        <v>0</v>
      </c>
      <c r="O144" s="10">
        <f>(Minneapolis!$C19*10^3)/Minneapolis!$B$8</f>
        <v>0</v>
      </c>
      <c r="P144" s="10">
        <f>(Helena!$C19*10^3)/Helena!$B$8</f>
        <v>0</v>
      </c>
      <c r="Q144" s="10">
        <f>(Duluth!$C19*10^3)/Duluth!$B$8</f>
        <v>0</v>
      </c>
      <c r="R144" s="10">
        <f>(Fairbanks!$C19*10^3)/Fairbanks!$B$8</f>
        <v>0</v>
      </c>
    </row>
    <row r="145" spans="1:18">
      <c r="A145" s="5"/>
      <c r="B145" s="9" t="s">
        <v>24</v>
      </c>
      <c r="C145" s="10">
        <f>(Miami!$C20*10^3)/Miami!$B$8</f>
        <v>0</v>
      </c>
      <c r="D145" s="10">
        <f>(Houston!$C20*10^3)/Houston!$B$8</f>
        <v>0</v>
      </c>
      <c r="E145" s="10">
        <f>(Phoenix!$C20*10^3)/Phoenix!$B$8</f>
        <v>0</v>
      </c>
      <c r="F145" s="10">
        <f>(Atlanta!$C20*10^3)/Atlanta!$B$8</f>
        <v>0</v>
      </c>
      <c r="G145" s="10">
        <f>(LosAngeles!$C20*10^3)/LosAngeles!$B$8</f>
        <v>0</v>
      </c>
      <c r="H145" s="10">
        <f>(LasVegas!$C20*10^3)/LasVegas!$B$8</f>
        <v>0</v>
      </c>
      <c r="I145" s="10">
        <f>(SanFrancisco!$C20*10^3)/SanFrancisco!$B$8</f>
        <v>0</v>
      </c>
      <c r="J145" s="10">
        <f>(Baltimore!$C20*10^3)/Baltimore!$B$8</f>
        <v>0</v>
      </c>
      <c r="K145" s="10">
        <f>(Albuquerque!$C20*10^3)/Albuquerque!$B$8</f>
        <v>0</v>
      </c>
      <c r="L145" s="10">
        <f>(Seattle!$C20*10^3)/Seattle!$B$8</f>
        <v>0</v>
      </c>
      <c r="M145" s="10">
        <f>(Chicago!$C20*10^3)/Chicago!$B$8</f>
        <v>0</v>
      </c>
      <c r="N145" s="10">
        <f>(Boulder!$C20*10^3)/Boulder!$B$8</f>
        <v>0</v>
      </c>
      <c r="O145" s="10">
        <f>(Minneapolis!$C20*10^3)/Minneapolis!$B$8</f>
        <v>0</v>
      </c>
      <c r="P145" s="10">
        <f>(Helena!$C20*10^3)/Helena!$B$8</f>
        <v>0</v>
      </c>
      <c r="Q145" s="10">
        <f>(Duluth!$C20*10^3)/Duluth!$B$8</f>
        <v>0</v>
      </c>
      <c r="R145" s="10">
        <f>(Fairbanks!$C20*10^3)/Fairbanks!$B$8</f>
        <v>0</v>
      </c>
    </row>
    <row r="146" spans="1:18">
      <c r="A146" s="5"/>
      <c r="B146" s="9" t="s">
        <v>25</v>
      </c>
      <c r="C146" s="10">
        <f>(Miami!$C21*10^3)/Miami!$B$8</f>
        <v>0</v>
      </c>
      <c r="D146" s="10">
        <f>(Houston!$C21*10^3)/Houston!$B$8</f>
        <v>0</v>
      </c>
      <c r="E146" s="10">
        <f>(Phoenix!$C21*10^3)/Phoenix!$B$8</f>
        <v>0</v>
      </c>
      <c r="F146" s="10">
        <f>(Atlanta!$C21*10^3)/Atlanta!$B$8</f>
        <v>0</v>
      </c>
      <c r="G146" s="10">
        <f>(LosAngeles!$C21*10^3)/LosAngeles!$B$8</f>
        <v>0</v>
      </c>
      <c r="H146" s="10">
        <f>(LasVegas!$C21*10^3)/LasVegas!$B$8</f>
        <v>0</v>
      </c>
      <c r="I146" s="10">
        <f>(SanFrancisco!$C21*10^3)/SanFrancisco!$B$8</f>
        <v>0</v>
      </c>
      <c r="J146" s="10">
        <f>(Baltimore!$C21*10^3)/Baltimore!$B$8</f>
        <v>0</v>
      </c>
      <c r="K146" s="10">
        <f>(Albuquerque!$C21*10^3)/Albuquerque!$B$8</f>
        <v>0</v>
      </c>
      <c r="L146" s="10">
        <f>(Seattle!$C21*10^3)/Seattle!$B$8</f>
        <v>0</v>
      </c>
      <c r="M146" s="10">
        <f>(Chicago!$C21*10^3)/Chicago!$B$8</f>
        <v>0</v>
      </c>
      <c r="N146" s="10">
        <f>(Boulder!$C21*10^3)/Boulder!$B$8</f>
        <v>0</v>
      </c>
      <c r="O146" s="10">
        <f>(Minneapolis!$C21*10^3)/Minneapolis!$B$8</f>
        <v>0</v>
      </c>
      <c r="P146" s="10">
        <f>(Helena!$C21*10^3)/Helena!$B$8</f>
        <v>0</v>
      </c>
      <c r="Q146" s="10">
        <f>(Duluth!$C21*10^3)/Duluth!$B$8</f>
        <v>0</v>
      </c>
      <c r="R146" s="10">
        <f>(Fairbanks!$C21*10^3)/Fairbanks!$B$8</f>
        <v>0</v>
      </c>
    </row>
    <row r="147" spans="1:18">
      <c r="A147" s="5"/>
      <c r="B147" s="9" t="s">
        <v>26</v>
      </c>
      <c r="C147" s="10">
        <f>(Miami!$C22*10^3)/Miami!$B$8</f>
        <v>0</v>
      </c>
      <c r="D147" s="10">
        <f>(Houston!$C22*10^3)/Houston!$B$8</f>
        <v>0</v>
      </c>
      <c r="E147" s="10">
        <f>(Phoenix!$C22*10^3)/Phoenix!$B$8</f>
        <v>0</v>
      </c>
      <c r="F147" s="10">
        <f>(Atlanta!$C22*10^3)/Atlanta!$B$8</f>
        <v>0</v>
      </c>
      <c r="G147" s="10">
        <f>(LosAngeles!$C22*10^3)/LosAngeles!$B$8</f>
        <v>0</v>
      </c>
      <c r="H147" s="10">
        <f>(LasVegas!$C22*10^3)/LasVegas!$B$8</f>
        <v>0</v>
      </c>
      <c r="I147" s="10">
        <f>(SanFrancisco!$C22*10^3)/SanFrancisco!$B$8</f>
        <v>0</v>
      </c>
      <c r="J147" s="10">
        <f>(Baltimore!$C22*10^3)/Baltimore!$B$8</f>
        <v>0</v>
      </c>
      <c r="K147" s="10">
        <f>(Albuquerque!$C22*10^3)/Albuquerque!$B$8</f>
        <v>0</v>
      </c>
      <c r="L147" s="10">
        <f>(Seattle!$C22*10^3)/Seattle!$B$8</f>
        <v>0</v>
      </c>
      <c r="M147" s="10">
        <f>(Chicago!$C22*10^3)/Chicago!$B$8</f>
        <v>0</v>
      </c>
      <c r="N147" s="10">
        <f>(Boulder!$C22*10^3)/Boulder!$B$8</f>
        <v>0</v>
      </c>
      <c r="O147" s="10">
        <f>(Minneapolis!$C22*10^3)/Minneapolis!$B$8</f>
        <v>0</v>
      </c>
      <c r="P147" s="10">
        <f>(Helena!$C22*10^3)/Helena!$B$8</f>
        <v>0</v>
      </c>
      <c r="Q147" s="10">
        <f>(Duluth!$C22*10^3)/Duluth!$B$8</f>
        <v>0</v>
      </c>
      <c r="R147" s="10">
        <f>(Fairbanks!$C22*10^3)/Fairbanks!$B$8</f>
        <v>0</v>
      </c>
    </row>
    <row r="148" spans="1:18">
      <c r="A148" s="5"/>
      <c r="B148" s="9" t="s">
        <v>27</v>
      </c>
      <c r="C148" s="10">
        <f>(Miami!$C23*10^3)/Miami!$B$8</f>
        <v>0</v>
      </c>
      <c r="D148" s="10">
        <f>(Houston!$C23*10^3)/Houston!$B$8</f>
        <v>0</v>
      </c>
      <c r="E148" s="10">
        <f>(Phoenix!$C23*10^3)/Phoenix!$B$8</f>
        <v>0</v>
      </c>
      <c r="F148" s="10">
        <f>(Atlanta!$C23*10^3)/Atlanta!$B$8</f>
        <v>0</v>
      </c>
      <c r="G148" s="10">
        <f>(LosAngeles!$C23*10^3)/LosAngeles!$B$8</f>
        <v>0</v>
      </c>
      <c r="H148" s="10">
        <f>(LasVegas!$C23*10^3)/LasVegas!$B$8</f>
        <v>0</v>
      </c>
      <c r="I148" s="10">
        <f>(SanFrancisco!$C23*10^3)/SanFrancisco!$B$8</f>
        <v>0</v>
      </c>
      <c r="J148" s="10">
        <f>(Baltimore!$C23*10^3)/Baltimore!$B$8</f>
        <v>0</v>
      </c>
      <c r="K148" s="10">
        <f>(Albuquerque!$C23*10^3)/Albuquerque!$B$8</f>
        <v>0</v>
      </c>
      <c r="L148" s="10">
        <f>(Seattle!$C23*10^3)/Seattle!$B$8</f>
        <v>0</v>
      </c>
      <c r="M148" s="10">
        <f>(Chicago!$C23*10^3)/Chicago!$B$8</f>
        <v>0</v>
      </c>
      <c r="N148" s="10">
        <f>(Boulder!$C23*10^3)/Boulder!$B$8</f>
        <v>0</v>
      </c>
      <c r="O148" s="10">
        <f>(Minneapolis!$C23*10^3)/Minneapolis!$B$8</f>
        <v>0</v>
      </c>
      <c r="P148" s="10">
        <f>(Helena!$C23*10^3)/Helena!$B$8</f>
        <v>0</v>
      </c>
      <c r="Q148" s="10">
        <f>(Duluth!$C23*10^3)/Duluth!$B$8</f>
        <v>0</v>
      </c>
      <c r="R148" s="10">
        <f>(Fairbanks!$C23*10^3)/Fairbanks!$B$8</f>
        <v>0</v>
      </c>
    </row>
    <row r="149" spans="1:18">
      <c r="A149" s="5"/>
      <c r="B149" s="9" t="s">
        <v>28</v>
      </c>
      <c r="C149" s="10">
        <f>(Miami!$C24*10^3)/Miami!$B$8</f>
        <v>20.361480387329721</v>
      </c>
      <c r="D149" s="10">
        <f>(Houston!$C24*10^3)/Houston!$B$8</f>
        <v>24.423964777827727</v>
      </c>
      <c r="E149" s="10">
        <f>(Phoenix!$C24*10^3)/Phoenix!$B$8</f>
        <v>22.0865533506019</v>
      </c>
      <c r="F149" s="10">
        <f>(Atlanta!$C24*10^3)/Atlanta!$B$8</f>
        <v>28.339273863806646</v>
      </c>
      <c r="G149" s="10">
        <f>(LosAngeles!$C24*10^3)/LosAngeles!$B$8</f>
        <v>27.578868123791377</v>
      </c>
      <c r="H149" s="10">
        <f>(LasVegas!$C24*10^3)/LasVegas!$B$8</f>
        <v>24.901169553086575</v>
      </c>
      <c r="I149" s="10">
        <f>(SanFrancisco!$C24*10^3)/SanFrancisco!$B$8</f>
        <v>30.928667251799997</v>
      </c>
      <c r="J149" s="10">
        <f>(Baltimore!$C24*10^3)/Baltimore!$B$8</f>
        <v>31.416129699798056</v>
      </c>
      <c r="K149" s="10">
        <f>(Albuquerque!$C24*10^3)/Albuquerque!$B$8</f>
        <v>30.832334325205686</v>
      </c>
      <c r="L149" s="10">
        <f>(Seattle!$C24*10^3)/Seattle!$B$8</f>
        <v>33.017664604428461</v>
      </c>
      <c r="M149" s="10">
        <f>(Chicago!$C24*10^3)/Chicago!$B$8</f>
        <v>34.117019530608893</v>
      </c>
      <c r="N149" s="10">
        <f>(Boulder!$C24*10^3)/Boulder!$B$8</f>
        <v>33.976088026887588</v>
      </c>
      <c r="O149" s="10">
        <f>(Minneapolis!$C24*10^3)/Minneapolis!$B$8</f>
        <v>36.451309057435829</v>
      </c>
      <c r="P149" s="10">
        <f>(Helena!$C24*10^3)/Helena!$B$8</f>
        <v>36.874549554371015</v>
      </c>
      <c r="Q149" s="10">
        <f>(Duluth!$C24*10^3)/Duluth!$B$8</f>
        <v>40.300612249266798</v>
      </c>
      <c r="R149" s="10">
        <f>(Fairbanks!$C24*10^3)/Fairbanks!$B$8</f>
        <v>44.960271587495271</v>
      </c>
    </row>
    <row r="150" spans="1:18">
      <c r="A150" s="5"/>
      <c r="B150" s="9" t="s">
        <v>29</v>
      </c>
      <c r="C150" s="10">
        <f>(Miami!$C25*10^3)/Miami!$B$8</f>
        <v>0</v>
      </c>
      <c r="D150" s="10">
        <f>(Houston!$C25*10^3)/Houston!$B$8</f>
        <v>0</v>
      </c>
      <c r="E150" s="10">
        <f>(Phoenix!$C25*10^3)/Phoenix!$B$8</f>
        <v>0</v>
      </c>
      <c r="F150" s="10">
        <f>(Atlanta!$C25*10^3)/Atlanta!$B$8</f>
        <v>0</v>
      </c>
      <c r="G150" s="10">
        <f>(LosAngeles!$C25*10^3)/LosAngeles!$B$8</f>
        <v>0</v>
      </c>
      <c r="H150" s="10">
        <f>(LasVegas!$C25*10^3)/LasVegas!$B$8</f>
        <v>0</v>
      </c>
      <c r="I150" s="10">
        <f>(SanFrancisco!$C25*10^3)/SanFrancisco!$B$8</f>
        <v>0</v>
      </c>
      <c r="J150" s="10">
        <f>(Baltimore!$C25*10^3)/Baltimore!$B$8</f>
        <v>0</v>
      </c>
      <c r="K150" s="10">
        <f>(Albuquerque!$C25*10^3)/Albuquerque!$B$8</f>
        <v>0</v>
      </c>
      <c r="L150" s="10">
        <f>(Seattle!$C25*10^3)/Seattle!$B$8</f>
        <v>0</v>
      </c>
      <c r="M150" s="10">
        <f>(Chicago!$C25*10^3)/Chicago!$B$8</f>
        <v>0</v>
      </c>
      <c r="N150" s="10">
        <f>(Boulder!$C25*10^3)/Boulder!$B$8</f>
        <v>0</v>
      </c>
      <c r="O150" s="10">
        <f>(Minneapolis!$C25*10^3)/Minneapolis!$B$8</f>
        <v>0</v>
      </c>
      <c r="P150" s="10">
        <f>(Helena!$C25*10^3)/Helena!$B$8</f>
        <v>0</v>
      </c>
      <c r="Q150" s="10">
        <f>(Duluth!$C25*10^3)/Duluth!$B$8</f>
        <v>0</v>
      </c>
      <c r="R150" s="10">
        <f>(Fairbanks!$C25*10^3)/Fairbanks!$B$8</f>
        <v>0</v>
      </c>
    </row>
    <row r="151" spans="1:18">
      <c r="A151" s="5"/>
      <c r="B151" s="9" t="s">
        <v>30</v>
      </c>
      <c r="C151" s="10">
        <f>(Miami!$C26*10^3)/Miami!$B$8</f>
        <v>0</v>
      </c>
      <c r="D151" s="10">
        <f>(Houston!$C26*10^3)/Houston!$B$8</f>
        <v>0</v>
      </c>
      <c r="E151" s="10">
        <f>(Phoenix!$C26*10^3)/Phoenix!$B$8</f>
        <v>0</v>
      </c>
      <c r="F151" s="10">
        <f>(Atlanta!$C26*10^3)/Atlanta!$B$8</f>
        <v>0</v>
      </c>
      <c r="G151" s="10">
        <f>(LosAngeles!$C26*10^3)/LosAngeles!$B$8</f>
        <v>0</v>
      </c>
      <c r="H151" s="10">
        <f>(LasVegas!$C26*10^3)/LasVegas!$B$8</f>
        <v>0</v>
      </c>
      <c r="I151" s="10">
        <f>(SanFrancisco!$C26*10^3)/SanFrancisco!$B$8</f>
        <v>0</v>
      </c>
      <c r="J151" s="10">
        <f>(Baltimore!$C26*10^3)/Baltimore!$B$8</f>
        <v>0</v>
      </c>
      <c r="K151" s="10">
        <f>(Albuquerque!$C26*10^3)/Albuquerque!$B$8</f>
        <v>0</v>
      </c>
      <c r="L151" s="10">
        <f>(Seattle!$C26*10^3)/Seattle!$B$8</f>
        <v>0</v>
      </c>
      <c r="M151" s="10">
        <f>(Chicago!$C26*10^3)/Chicago!$B$8</f>
        <v>0</v>
      </c>
      <c r="N151" s="10">
        <f>(Boulder!$C26*10^3)/Boulder!$B$8</f>
        <v>0</v>
      </c>
      <c r="O151" s="10">
        <f>(Minneapolis!$C26*10^3)/Minneapolis!$B$8</f>
        <v>0</v>
      </c>
      <c r="P151" s="10">
        <f>(Helena!$C26*10^3)/Helena!$B$8</f>
        <v>0</v>
      </c>
      <c r="Q151" s="10">
        <f>(Duluth!$C26*10^3)/Duluth!$B$8</f>
        <v>0</v>
      </c>
      <c r="R151" s="10">
        <f>(Fairbanks!$C26*10^3)/Fairbanks!$B$8</f>
        <v>0</v>
      </c>
    </row>
    <row r="152" spans="1:18">
      <c r="A152" s="5"/>
      <c r="B152" s="9" t="s">
        <v>345</v>
      </c>
      <c r="C152" s="10">
        <f>(Miami!$C27*10^3)/Miami!$B$8</f>
        <v>0</v>
      </c>
      <c r="D152" s="10">
        <f>(Houston!$C27*10^3)/Houston!$B$8</f>
        <v>0</v>
      </c>
      <c r="E152" s="10">
        <f>(Phoenix!$C27*10^3)/Phoenix!$B$8</f>
        <v>0</v>
      </c>
      <c r="F152" s="10">
        <f>(Atlanta!$C27*10^3)/Atlanta!$B$8</f>
        <v>0</v>
      </c>
      <c r="G152" s="10">
        <f>(LosAngeles!$C27*10^3)/LosAngeles!$B$8</f>
        <v>0</v>
      </c>
      <c r="H152" s="10">
        <f>(LasVegas!$C27*10^3)/LasVegas!$B$8</f>
        <v>0</v>
      </c>
      <c r="I152" s="10">
        <f>(SanFrancisco!$C27*10^3)/SanFrancisco!$B$8</f>
        <v>0</v>
      </c>
      <c r="J152" s="10">
        <f>(Baltimore!$C27*10^3)/Baltimore!$B$8</f>
        <v>0</v>
      </c>
      <c r="K152" s="10">
        <f>(Albuquerque!$C27*10^3)/Albuquerque!$B$8</f>
        <v>0</v>
      </c>
      <c r="L152" s="10">
        <f>(Seattle!$C27*10^3)/Seattle!$B$8</f>
        <v>0</v>
      </c>
      <c r="M152" s="10">
        <f>(Chicago!$C27*10^3)/Chicago!$B$8</f>
        <v>0</v>
      </c>
      <c r="N152" s="10">
        <f>(Boulder!$C27*10^3)/Boulder!$B$8</f>
        <v>0</v>
      </c>
      <c r="O152" s="10">
        <f>(Minneapolis!$C27*10^3)/Minneapolis!$B$8</f>
        <v>0</v>
      </c>
      <c r="P152" s="10">
        <f>(Helena!$C27*10^3)/Helena!$B$8</f>
        <v>0</v>
      </c>
      <c r="Q152" s="10">
        <f>(Duluth!$C27*10^3)/Duluth!$B$8</f>
        <v>0</v>
      </c>
      <c r="R152" s="10">
        <f>(Fairbanks!$C27*10^3)/Fairbanks!$B$8</f>
        <v>0</v>
      </c>
    </row>
    <row r="153" spans="1:18">
      <c r="A153" s="5"/>
      <c r="B153" s="8" t="s">
        <v>37</v>
      </c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</row>
    <row r="154" spans="1:18">
      <c r="A154" s="5"/>
      <c r="B154" s="9" t="s">
        <v>325</v>
      </c>
      <c r="C154" s="10">
        <f>(Miami!$E13*10^3)/Miami!$B$8</f>
        <v>0</v>
      </c>
      <c r="D154" s="10">
        <f>(Houston!$E13*10^3)/Houston!$B$8</f>
        <v>0</v>
      </c>
      <c r="E154" s="10">
        <f>(Phoenix!$E13*10^3)/Phoenix!$B$8</f>
        <v>0</v>
      </c>
      <c r="F154" s="10">
        <f>(Atlanta!$E13*10^3)/Atlanta!$B$8</f>
        <v>0</v>
      </c>
      <c r="G154" s="10">
        <f>(LosAngeles!$E13*10^3)/LosAngeles!$B$8</f>
        <v>0</v>
      </c>
      <c r="H154" s="10">
        <f>(LasVegas!$E13*10^3)/LasVegas!$B$8</f>
        <v>0</v>
      </c>
      <c r="I154" s="10">
        <f>(SanFrancisco!$E13*10^3)/SanFrancisco!$B$8</f>
        <v>0</v>
      </c>
      <c r="J154" s="10">
        <f>(Baltimore!$E13*10^3)/Baltimore!$B$8</f>
        <v>0</v>
      </c>
      <c r="K154" s="10">
        <f>(Albuquerque!$E13*10^3)/Albuquerque!$B$8</f>
        <v>0</v>
      </c>
      <c r="L154" s="10">
        <f>(Seattle!$E13*10^3)/Seattle!$B$8</f>
        <v>0</v>
      </c>
      <c r="M154" s="10">
        <f>(Chicago!$E13*10^3)/Chicago!$B$8</f>
        <v>0</v>
      </c>
      <c r="N154" s="10">
        <f>(Boulder!$E13*10^3)/Boulder!$B$8</f>
        <v>0</v>
      </c>
      <c r="O154" s="10">
        <f>(Minneapolis!$E13*10^3)/Minneapolis!$B$8</f>
        <v>0</v>
      </c>
      <c r="P154" s="10">
        <f>(Helena!$E13*10^3)/Helena!$B$8</f>
        <v>0</v>
      </c>
      <c r="Q154" s="10">
        <f>(Duluth!$E13*10^3)/Duluth!$B$8</f>
        <v>0</v>
      </c>
      <c r="R154" s="10">
        <f>(Fairbanks!$E13*10^3)/Fairbanks!$B$8</f>
        <v>0</v>
      </c>
    </row>
    <row r="155" spans="1:18">
      <c r="A155" s="5"/>
      <c r="B155" s="9" t="s">
        <v>326</v>
      </c>
      <c r="C155" s="10">
        <f>(Miami!$E14*10^3)/Miami!$B$8</f>
        <v>0</v>
      </c>
      <c r="D155" s="10">
        <f>(Houston!$E14*10^3)/Houston!$B$8</f>
        <v>0</v>
      </c>
      <c r="E155" s="10">
        <f>(Phoenix!$E14*10^3)/Phoenix!$B$8</f>
        <v>0</v>
      </c>
      <c r="F155" s="10">
        <f>(Atlanta!$E14*10^3)/Atlanta!$B$8</f>
        <v>0</v>
      </c>
      <c r="G155" s="10">
        <f>(LosAngeles!$E14*10^3)/LosAngeles!$B$8</f>
        <v>0</v>
      </c>
      <c r="H155" s="10">
        <f>(LasVegas!$E14*10^3)/LasVegas!$B$8</f>
        <v>0</v>
      </c>
      <c r="I155" s="10">
        <f>(SanFrancisco!$E14*10^3)/SanFrancisco!$B$8</f>
        <v>0</v>
      </c>
      <c r="J155" s="10">
        <f>(Baltimore!$E14*10^3)/Baltimore!$B$8</f>
        <v>0</v>
      </c>
      <c r="K155" s="10">
        <f>(Albuquerque!$E14*10^3)/Albuquerque!$B$8</f>
        <v>0</v>
      </c>
      <c r="L155" s="10">
        <f>(Seattle!$E14*10^3)/Seattle!$B$8</f>
        <v>0</v>
      </c>
      <c r="M155" s="10">
        <f>(Chicago!$E14*10^3)/Chicago!$B$8</f>
        <v>0</v>
      </c>
      <c r="N155" s="10">
        <f>(Boulder!$E14*10^3)/Boulder!$B$8</f>
        <v>0</v>
      </c>
      <c r="O155" s="10">
        <f>(Minneapolis!$E14*10^3)/Minneapolis!$B$8</f>
        <v>0</v>
      </c>
      <c r="P155" s="10">
        <f>(Helena!$E14*10^3)/Helena!$B$8</f>
        <v>0</v>
      </c>
      <c r="Q155" s="10">
        <f>(Duluth!$E14*10^3)/Duluth!$B$8</f>
        <v>0</v>
      </c>
      <c r="R155" s="10">
        <f>(Fairbanks!$E14*10^3)/Fairbanks!$B$8</f>
        <v>0</v>
      </c>
    </row>
    <row r="156" spans="1:18">
      <c r="A156" s="5"/>
      <c r="B156" s="9" t="s">
        <v>334</v>
      </c>
      <c r="C156" s="10">
        <f>(Miami!$E15*10^3)/Miami!$B$8</f>
        <v>0</v>
      </c>
      <c r="D156" s="10">
        <f>(Houston!$E15*10^3)/Houston!$B$8</f>
        <v>0</v>
      </c>
      <c r="E156" s="10">
        <f>(Phoenix!$E15*10^3)/Phoenix!$B$8</f>
        <v>0</v>
      </c>
      <c r="F156" s="10">
        <f>(Atlanta!$E15*10^3)/Atlanta!$B$8</f>
        <v>0</v>
      </c>
      <c r="G156" s="10">
        <f>(LosAngeles!$E15*10^3)/LosAngeles!$B$8</f>
        <v>0</v>
      </c>
      <c r="H156" s="10">
        <f>(LasVegas!$E15*10^3)/LasVegas!$B$8</f>
        <v>0</v>
      </c>
      <c r="I156" s="10">
        <f>(SanFrancisco!$E15*10^3)/SanFrancisco!$B$8</f>
        <v>0</v>
      </c>
      <c r="J156" s="10">
        <f>(Baltimore!$E15*10^3)/Baltimore!$B$8</f>
        <v>0</v>
      </c>
      <c r="K156" s="10">
        <f>(Albuquerque!$E15*10^3)/Albuquerque!$B$8</f>
        <v>0</v>
      </c>
      <c r="L156" s="10">
        <f>(Seattle!$E15*10^3)/Seattle!$B$8</f>
        <v>0</v>
      </c>
      <c r="M156" s="10">
        <f>(Chicago!$E15*10^3)/Chicago!$B$8</f>
        <v>0</v>
      </c>
      <c r="N156" s="10">
        <f>(Boulder!$E15*10^3)/Boulder!$B$8</f>
        <v>0</v>
      </c>
      <c r="O156" s="10">
        <f>(Minneapolis!$E15*10^3)/Minneapolis!$B$8</f>
        <v>0</v>
      </c>
      <c r="P156" s="10">
        <f>(Helena!$E15*10^3)/Helena!$B$8</f>
        <v>0</v>
      </c>
      <c r="Q156" s="10">
        <f>(Duluth!$E15*10^3)/Duluth!$B$8</f>
        <v>0</v>
      </c>
      <c r="R156" s="10">
        <f>(Fairbanks!$E15*10^3)/Fairbanks!$B$8</f>
        <v>0</v>
      </c>
    </row>
    <row r="157" spans="1:18">
      <c r="A157" s="5"/>
      <c r="B157" s="9" t="s">
        <v>335</v>
      </c>
      <c r="C157" s="10">
        <f>(Miami!$E16*10^3)/Miami!$B$8</f>
        <v>0</v>
      </c>
      <c r="D157" s="10">
        <f>(Houston!$E16*10^3)/Houston!$B$8</f>
        <v>0</v>
      </c>
      <c r="E157" s="10">
        <f>(Phoenix!$E16*10^3)/Phoenix!$B$8</f>
        <v>0</v>
      </c>
      <c r="F157" s="10">
        <f>(Atlanta!$E16*10^3)/Atlanta!$B$8</f>
        <v>0</v>
      </c>
      <c r="G157" s="10">
        <f>(LosAngeles!$E16*10^3)/LosAngeles!$B$8</f>
        <v>0</v>
      </c>
      <c r="H157" s="10">
        <f>(LasVegas!$E16*10^3)/LasVegas!$B$8</f>
        <v>0</v>
      </c>
      <c r="I157" s="10">
        <f>(SanFrancisco!$E16*10^3)/SanFrancisco!$B$8</f>
        <v>0</v>
      </c>
      <c r="J157" s="10">
        <f>(Baltimore!$E16*10^3)/Baltimore!$B$8</f>
        <v>0</v>
      </c>
      <c r="K157" s="10">
        <f>(Albuquerque!$E16*10^3)/Albuquerque!$B$8</f>
        <v>0</v>
      </c>
      <c r="L157" s="10">
        <f>(Seattle!$E16*10^3)/Seattle!$B$8</f>
        <v>0</v>
      </c>
      <c r="M157" s="10">
        <f>(Chicago!$E16*10^3)/Chicago!$B$8</f>
        <v>0</v>
      </c>
      <c r="N157" s="10">
        <f>(Boulder!$E16*10^3)/Boulder!$B$8</f>
        <v>0</v>
      </c>
      <c r="O157" s="10">
        <f>(Minneapolis!$E16*10^3)/Minneapolis!$B$8</f>
        <v>0</v>
      </c>
      <c r="P157" s="10">
        <f>(Helena!$E16*10^3)/Helena!$B$8</f>
        <v>0</v>
      </c>
      <c r="Q157" s="10">
        <f>(Duluth!$E16*10^3)/Duluth!$B$8</f>
        <v>0</v>
      </c>
      <c r="R157" s="10">
        <f>(Fairbanks!$E16*10^3)/Fairbanks!$B$8</f>
        <v>0</v>
      </c>
    </row>
    <row r="158" spans="1:18">
      <c r="A158" s="5"/>
      <c r="B158" s="9" t="s">
        <v>336</v>
      </c>
      <c r="C158" s="10">
        <f>(Miami!$E17*10^3)/Miami!$B$8</f>
        <v>0</v>
      </c>
      <c r="D158" s="10">
        <f>(Houston!$E17*10^3)/Houston!$B$8</f>
        <v>0</v>
      </c>
      <c r="E158" s="10">
        <f>(Phoenix!$E17*10^3)/Phoenix!$B$8</f>
        <v>0</v>
      </c>
      <c r="F158" s="10">
        <f>(Atlanta!$E17*10^3)/Atlanta!$B$8</f>
        <v>0</v>
      </c>
      <c r="G158" s="10">
        <f>(LosAngeles!$E17*10^3)/LosAngeles!$B$8</f>
        <v>0</v>
      </c>
      <c r="H158" s="10">
        <f>(LasVegas!$E17*10^3)/LasVegas!$B$8</f>
        <v>0</v>
      </c>
      <c r="I158" s="10">
        <f>(SanFrancisco!$E17*10^3)/SanFrancisco!$B$8</f>
        <v>0</v>
      </c>
      <c r="J158" s="10">
        <f>(Baltimore!$E17*10^3)/Baltimore!$B$8</f>
        <v>0</v>
      </c>
      <c r="K158" s="10">
        <f>(Albuquerque!$E17*10^3)/Albuquerque!$B$8</f>
        <v>0</v>
      </c>
      <c r="L158" s="10">
        <f>(Seattle!$E17*10^3)/Seattle!$B$8</f>
        <v>0</v>
      </c>
      <c r="M158" s="10">
        <f>(Chicago!$E17*10^3)/Chicago!$B$8</f>
        <v>0</v>
      </c>
      <c r="N158" s="10">
        <f>(Boulder!$E17*10^3)/Boulder!$B$8</f>
        <v>0</v>
      </c>
      <c r="O158" s="10">
        <f>(Minneapolis!$E17*10^3)/Minneapolis!$B$8</f>
        <v>0</v>
      </c>
      <c r="P158" s="10">
        <f>(Helena!$E17*10^3)/Helena!$B$8</f>
        <v>0</v>
      </c>
      <c r="Q158" s="10">
        <f>(Duluth!$E17*10^3)/Duluth!$B$8</f>
        <v>0</v>
      </c>
      <c r="R158" s="10">
        <f>(Fairbanks!$E17*10^3)/Fairbanks!$B$8</f>
        <v>0</v>
      </c>
    </row>
    <row r="159" spans="1:18">
      <c r="A159" s="5"/>
      <c r="B159" s="9" t="s">
        <v>337</v>
      </c>
      <c r="C159" s="10">
        <f>(Miami!$E18*10^3)/Miami!$B$8</f>
        <v>0</v>
      </c>
      <c r="D159" s="10">
        <f>(Houston!$E18*10^3)/Houston!$B$8</f>
        <v>0</v>
      </c>
      <c r="E159" s="10">
        <f>(Phoenix!$E18*10^3)/Phoenix!$B$8</f>
        <v>0</v>
      </c>
      <c r="F159" s="10">
        <f>(Atlanta!$E18*10^3)/Atlanta!$B$8</f>
        <v>0</v>
      </c>
      <c r="G159" s="10">
        <f>(LosAngeles!$E18*10^3)/LosAngeles!$B$8</f>
        <v>0</v>
      </c>
      <c r="H159" s="10">
        <f>(LasVegas!$E18*10^3)/LasVegas!$B$8</f>
        <v>0</v>
      </c>
      <c r="I159" s="10">
        <f>(SanFrancisco!$E18*10^3)/SanFrancisco!$B$8</f>
        <v>0</v>
      </c>
      <c r="J159" s="10">
        <f>(Baltimore!$E18*10^3)/Baltimore!$B$8</f>
        <v>0</v>
      </c>
      <c r="K159" s="10">
        <f>(Albuquerque!$E18*10^3)/Albuquerque!$B$8</f>
        <v>0</v>
      </c>
      <c r="L159" s="10">
        <f>(Seattle!$E18*10^3)/Seattle!$B$8</f>
        <v>0</v>
      </c>
      <c r="M159" s="10">
        <f>(Chicago!$E18*10^3)/Chicago!$B$8</f>
        <v>0</v>
      </c>
      <c r="N159" s="10">
        <f>(Boulder!$E18*10^3)/Boulder!$B$8</f>
        <v>0</v>
      </c>
      <c r="O159" s="10">
        <f>(Minneapolis!$E18*10^3)/Minneapolis!$B$8</f>
        <v>0</v>
      </c>
      <c r="P159" s="10">
        <f>(Helena!$E18*10^3)/Helena!$B$8</f>
        <v>0</v>
      </c>
      <c r="Q159" s="10">
        <f>(Duluth!$E18*10^3)/Duluth!$B$8</f>
        <v>0</v>
      </c>
      <c r="R159" s="10">
        <f>(Fairbanks!$E18*10^3)/Fairbanks!$B$8</f>
        <v>0</v>
      </c>
    </row>
    <row r="160" spans="1:18">
      <c r="A160" s="5"/>
      <c r="B160" s="9" t="s">
        <v>338</v>
      </c>
      <c r="C160" s="10">
        <f>(Miami!$E19*10^3)/Miami!$B$8</f>
        <v>0</v>
      </c>
      <c r="D160" s="10">
        <f>(Houston!$E19*10^3)/Houston!$B$8</f>
        <v>0</v>
      </c>
      <c r="E160" s="10">
        <f>(Phoenix!$E19*10^3)/Phoenix!$B$8</f>
        <v>0</v>
      </c>
      <c r="F160" s="10">
        <f>(Atlanta!$E19*10^3)/Atlanta!$B$8</f>
        <v>0</v>
      </c>
      <c r="G160" s="10">
        <f>(LosAngeles!$E19*10^3)/LosAngeles!$B$8</f>
        <v>0</v>
      </c>
      <c r="H160" s="10">
        <f>(LasVegas!$E19*10^3)/LasVegas!$B$8</f>
        <v>0</v>
      </c>
      <c r="I160" s="10">
        <f>(SanFrancisco!$E19*10^3)/SanFrancisco!$B$8</f>
        <v>0</v>
      </c>
      <c r="J160" s="10">
        <f>(Baltimore!$E19*10^3)/Baltimore!$B$8</f>
        <v>0</v>
      </c>
      <c r="K160" s="10">
        <f>(Albuquerque!$E19*10^3)/Albuquerque!$B$8</f>
        <v>0</v>
      </c>
      <c r="L160" s="10">
        <f>(Seattle!$E19*10^3)/Seattle!$B$8</f>
        <v>0</v>
      </c>
      <c r="M160" s="10">
        <f>(Chicago!$E19*10^3)/Chicago!$B$8</f>
        <v>0</v>
      </c>
      <c r="N160" s="10">
        <f>(Boulder!$E19*10^3)/Boulder!$B$8</f>
        <v>0</v>
      </c>
      <c r="O160" s="10">
        <f>(Minneapolis!$E19*10^3)/Minneapolis!$B$8</f>
        <v>0</v>
      </c>
      <c r="P160" s="10">
        <f>(Helena!$E19*10^3)/Helena!$B$8</f>
        <v>0</v>
      </c>
      <c r="Q160" s="10">
        <f>(Duluth!$E19*10^3)/Duluth!$B$8</f>
        <v>0</v>
      </c>
      <c r="R160" s="10">
        <f>(Fairbanks!$E19*10^3)/Fairbanks!$B$8</f>
        <v>0</v>
      </c>
    </row>
    <row r="161" spans="1:18">
      <c r="A161" s="5"/>
      <c r="B161" s="9" t="s">
        <v>339</v>
      </c>
      <c r="C161" s="10">
        <f>(Miami!$E20*10^3)/Miami!$B$8</f>
        <v>0</v>
      </c>
      <c r="D161" s="10">
        <f>(Houston!$E20*10^3)/Houston!$B$8</f>
        <v>0</v>
      </c>
      <c r="E161" s="10">
        <f>(Phoenix!$E20*10^3)/Phoenix!$B$8</f>
        <v>0</v>
      </c>
      <c r="F161" s="10">
        <f>(Atlanta!$E20*10^3)/Atlanta!$B$8</f>
        <v>0</v>
      </c>
      <c r="G161" s="10">
        <f>(LosAngeles!$E20*10^3)/LosAngeles!$B$8</f>
        <v>0</v>
      </c>
      <c r="H161" s="10">
        <f>(LasVegas!$E20*10^3)/LasVegas!$B$8</f>
        <v>0</v>
      </c>
      <c r="I161" s="10">
        <f>(SanFrancisco!$E20*10^3)/SanFrancisco!$B$8</f>
        <v>0</v>
      </c>
      <c r="J161" s="10">
        <f>(Baltimore!$E20*10^3)/Baltimore!$B$8</f>
        <v>0</v>
      </c>
      <c r="K161" s="10">
        <f>(Albuquerque!$E20*10^3)/Albuquerque!$B$8</f>
        <v>0</v>
      </c>
      <c r="L161" s="10">
        <f>(Seattle!$E20*10^3)/Seattle!$B$8</f>
        <v>0</v>
      </c>
      <c r="M161" s="10">
        <f>(Chicago!$E20*10^3)/Chicago!$B$8</f>
        <v>0</v>
      </c>
      <c r="N161" s="10">
        <f>(Boulder!$E20*10^3)/Boulder!$B$8</f>
        <v>0</v>
      </c>
      <c r="O161" s="10">
        <f>(Minneapolis!$E20*10^3)/Minneapolis!$B$8</f>
        <v>0</v>
      </c>
      <c r="P161" s="10">
        <f>(Helena!$E20*10^3)/Helena!$B$8</f>
        <v>0</v>
      </c>
      <c r="Q161" s="10">
        <f>(Duluth!$E20*10^3)/Duluth!$B$8</f>
        <v>0</v>
      </c>
      <c r="R161" s="10">
        <f>(Fairbanks!$E20*10^3)/Fairbanks!$B$8</f>
        <v>0</v>
      </c>
    </row>
    <row r="162" spans="1:18">
      <c r="A162" s="5"/>
      <c r="B162" s="9" t="s">
        <v>340</v>
      </c>
      <c r="C162" s="10">
        <f>(Miami!$E21*10^3)/Miami!$B$8</f>
        <v>0</v>
      </c>
      <c r="D162" s="10">
        <f>(Houston!$E21*10^3)/Houston!$B$8</f>
        <v>0</v>
      </c>
      <c r="E162" s="10">
        <f>(Phoenix!$E21*10^3)/Phoenix!$B$8</f>
        <v>0</v>
      </c>
      <c r="F162" s="10">
        <f>(Atlanta!$E21*10^3)/Atlanta!$B$8</f>
        <v>0</v>
      </c>
      <c r="G162" s="10">
        <f>(LosAngeles!$E21*10^3)/LosAngeles!$B$8</f>
        <v>0</v>
      </c>
      <c r="H162" s="10">
        <f>(LasVegas!$E21*10^3)/LasVegas!$B$8</f>
        <v>0</v>
      </c>
      <c r="I162" s="10">
        <f>(SanFrancisco!$E21*10^3)/SanFrancisco!$B$8</f>
        <v>0</v>
      </c>
      <c r="J162" s="10">
        <f>(Baltimore!$E21*10^3)/Baltimore!$B$8</f>
        <v>0</v>
      </c>
      <c r="K162" s="10">
        <f>(Albuquerque!$E21*10^3)/Albuquerque!$B$8</f>
        <v>0</v>
      </c>
      <c r="L162" s="10">
        <f>(Seattle!$E21*10^3)/Seattle!$B$8</f>
        <v>0</v>
      </c>
      <c r="M162" s="10">
        <f>(Chicago!$E21*10^3)/Chicago!$B$8</f>
        <v>0</v>
      </c>
      <c r="N162" s="10">
        <f>(Boulder!$E21*10^3)/Boulder!$B$8</f>
        <v>0</v>
      </c>
      <c r="O162" s="10">
        <f>(Minneapolis!$E21*10^3)/Minneapolis!$B$8</f>
        <v>0</v>
      </c>
      <c r="P162" s="10">
        <f>(Helena!$E21*10^3)/Helena!$B$8</f>
        <v>0</v>
      </c>
      <c r="Q162" s="10">
        <f>(Duluth!$E21*10^3)/Duluth!$B$8</f>
        <v>0</v>
      </c>
      <c r="R162" s="10">
        <f>(Fairbanks!$E21*10^3)/Fairbanks!$B$8</f>
        <v>0</v>
      </c>
    </row>
    <row r="163" spans="1:18">
      <c r="A163" s="5"/>
      <c r="B163" s="9" t="s">
        <v>341</v>
      </c>
      <c r="C163" s="10">
        <f>(Miami!$E22*10^3)/Miami!$B$8</f>
        <v>0</v>
      </c>
      <c r="D163" s="10">
        <f>(Houston!$E22*10^3)/Houston!$B$8</f>
        <v>0</v>
      </c>
      <c r="E163" s="10">
        <f>(Phoenix!$E22*10^3)/Phoenix!$B$8</f>
        <v>0</v>
      </c>
      <c r="F163" s="10">
        <f>(Atlanta!$E22*10^3)/Atlanta!$B$8</f>
        <v>0</v>
      </c>
      <c r="G163" s="10">
        <f>(LosAngeles!$E22*10^3)/LosAngeles!$B$8</f>
        <v>0</v>
      </c>
      <c r="H163" s="10">
        <f>(LasVegas!$E22*10^3)/LasVegas!$B$8</f>
        <v>0</v>
      </c>
      <c r="I163" s="10">
        <f>(SanFrancisco!$E22*10^3)/SanFrancisco!$B$8</f>
        <v>0</v>
      </c>
      <c r="J163" s="10">
        <f>(Baltimore!$E22*10^3)/Baltimore!$B$8</f>
        <v>0</v>
      </c>
      <c r="K163" s="10">
        <f>(Albuquerque!$E22*10^3)/Albuquerque!$B$8</f>
        <v>0</v>
      </c>
      <c r="L163" s="10">
        <f>(Seattle!$E22*10^3)/Seattle!$B$8</f>
        <v>0</v>
      </c>
      <c r="M163" s="10">
        <f>(Chicago!$E22*10^3)/Chicago!$B$8</f>
        <v>0</v>
      </c>
      <c r="N163" s="10">
        <f>(Boulder!$E22*10^3)/Boulder!$B$8</f>
        <v>0</v>
      </c>
      <c r="O163" s="10">
        <f>(Minneapolis!$E22*10^3)/Minneapolis!$B$8</f>
        <v>0</v>
      </c>
      <c r="P163" s="10">
        <f>(Helena!$E22*10^3)/Helena!$B$8</f>
        <v>0</v>
      </c>
      <c r="Q163" s="10">
        <f>(Duluth!$E22*10^3)/Duluth!$B$8</f>
        <v>0</v>
      </c>
      <c r="R163" s="10">
        <f>(Fairbanks!$E22*10^3)/Fairbanks!$B$8</f>
        <v>0</v>
      </c>
    </row>
    <row r="164" spans="1:18">
      <c r="A164" s="5"/>
      <c r="B164" s="9" t="s">
        <v>320</v>
      </c>
      <c r="C164" s="10">
        <f>(Miami!$E23*10^3)/Miami!$B$8</f>
        <v>0</v>
      </c>
      <c r="D164" s="10">
        <f>(Houston!$E23*10^3)/Houston!$B$8</f>
        <v>0</v>
      </c>
      <c r="E164" s="10">
        <f>(Phoenix!$E23*10^3)/Phoenix!$B$8</f>
        <v>0</v>
      </c>
      <c r="F164" s="10">
        <f>(Atlanta!$E23*10^3)/Atlanta!$B$8</f>
        <v>0</v>
      </c>
      <c r="G164" s="10">
        <f>(LosAngeles!$E23*10^3)/LosAngeles!$B$8</f>
        <v>0</v>
      </c>
      <c r="H164" s="10">
        <f>(LasVegas!$E23*10^3)/LasVegas!$B$8</f>
        <v>0</v>
      </c>
      <c r="I164" s="10">
        <f>(SanFrancisco!$E23*10^3)/SanFrancisco!$B$8</f>
        <v>0</v>
      </c>
      <c r="J164" s="10">
        <f>(Baltimore!$E23*10^3)/Baltimore!$B$8</f>
        <v>0</v>
      </c>
      <c r="K164" s="10">
        <f>(Albuquerque!$E23*10^3)/Albuquerque!$B$8</f>
        <v>0</v>
      </c>
      <c r="L164" s="10">
        <f>(Seattle!$E23*10^3)/Seattle!$B$8</f>
        <v>0</v>
      </c>
      <c r="M164" s="10">
        <f>(Chicago!$E23*10^3)/Chicago!$B$8</f>
        <v>0</v>
      </c>
      <c r="N164" s="10">
        <f>(Boulder!$E23*10^3)/Boulder!$B$8</f>
        <v>0</v>
      </c>
      <c r="O164" s="10">
        <f>(Minneapolis!$E23*10^3)/Minneapolis!$B$8</f>
        <v>0</v>
      </c>
      <c r="P164" s="10">
        <f>(Helena!$E23*10^3)/Helena!$B$8</f>
        <v>0</v>
      </c>
      <c r="Q164" s="10">
        <f>(Duluth!$E23*10^3)/Duluth!$B$8</f>
        <v>0</v>
      </c>
      <c r="R164" s="10">
        <f>(Fairbanks!$E23*10^3)/Fairbanks!$B$8</f>
        <v>0</v>
      </c>
    </row>
    <row r="165" spans="1:18">
      <c r="A165" s="5"/>
      <c r="B165" s="9" t="s">
        <v>342</v>
      </c>
      <c r="C165" s="10">
        <f>(Miami!$E24*10^3)/Miami!$B$8</f>
        <v>0</v>
      </c>
      <c r="D165" s="10">
        <f>(Houston!$E24*10^3)/Houston!$B$8</f>
        <v>0</v>
      </c>
      <c r="E165" s="10">
        <f>(Phoenix!$E24*10^3)/Phoenix!$B$8</f>
        <v>0</v>
      </c>
      <c r="F165" s="10">
        <f>(Atlanta!$E24*10^3)/Atlanta!$B$8</f>
        <v>0</v>
      </c>
      <c r="G165" s="10">
        <f>(LosAngeles!$E24*10^3)/LosAngeles!$B$8</f>
        <v>0</v>
      </c>
      <c r="H165" s="10">
        <f>(LasVegas!$E24*10^3)/LasVegas!$B$8</f>
        <v>0</v>
      </c>
      <c r="I165" s="10">
        <f>(SanFrancisco!$E24*10^3)/SanFrancisco!$B$8</f>
        <v>0</v>
      </c>
      <c r="J165" s="10">
        <f>(Baltimore!$E24*10^3)/Baltimore!$B$8</f>
        <v>0</v>
      </c>
      <c r="K165" s="10">
        <f>(Albuquerque!$E24*10^3)/Albuquerque!$B$8</f>
        <v>0</v>
      </c>
      <c r="L165" s="10">
        <f>(Seattle!$E24*10^3)/Seattle!$B$8</f>
        <v>0</v>
      </c>
      <c r="M165" s="10">
        <f>(Chicago!$E24*10^3)/Chicago!$B$8</f>
        <v>0</v>
      </c>
      <c r="N165" s="10">
        <f>(Boulder!$E24*10^3)/Boulder!$B$8</f>
        <v>0</v>
      </c>
      <c r="O165" s="10">
        <f>(Minneapolis!$E24*10^3)/Minneapolis!$B$8</f>
        <v>0</v>
      </c>
      <c r="P165" s="10">
        <f>(Helena!$E24*10^3)/Helena!$B$8</f>
        <v>0</v>
      </c>
      <c r="Q165" s="10">
        <f>(Duluth!$E24*10^3)/Duluth!$B$8</f>
        <v>0</v>
      </c>
      <c r="R165" s="10">
        <f>(Fairbanks!$E24*10^3)/Fairbanks!$B$8</f>
        <v>0</v>
      </c>
    </row>
    <row r="166" spans="1:18">
      <c r="A166" s="5"/>
      <c r="B166" s="9" t="s">
        <v>343</v>
      </c>
      <c r="C166" s="10">
        <f>(Miami!$E25*10^3)/Miami!$B$8</f>
        <v>0</v>
      </c>
      <c r="D166" s="10">
        <f>(Houston!$E25*10^3)/Houston!$B$8</f>
        <v>0</v>
      </c>
      <c r="E166" s="10">
        <f>(Phoenix!$E25*10^3)/Phoenix!$B$8</f>
        <v>0</v>
      </c>
      <c r="F166" s="10">
        <f>(Atlanta!$E25*10^3)/Atlanta!$B$8</f>
        <v>0</v>
      </c>
      <c r="G166" s="10">
        <f>(LosAngeles!$E25*10^3)/LosAngeles!$B$8</f>
        <v>0</v>
      </c>
      <c r="H166" s="10">
        <f>(LasVegas!$E25*10^3)/LasVegas!$B$8</f>
        <v>0</v>
      </c>
      <c r="I166" s="10">
        <f>(SanFrancisco!$E25*10^3)/SanFrancisco!$B$8</f>
        <v>0</v>
      </c>
      <c r="J166" s="10">
        <f>(Baltimore!$E25*10^3)/Baltimore!$B$8</f>
        <v>0</v>
      </c>
      <c r="K166" s="10">
        <f>(Albuquerque!$E25*10^3)/Albuquerque!$B$8</f>
        <v>0</v>
      </c>
      <c r="L166" s="10">
        <f>(Seattle!$E25*10^3)/Seattle!$B$8</f>
        <v>0</v>
      </c>
      <c r="M166" s="10">
        <f>(Chicago!$E25*10^3)/Chicago!$B$8</f>
        <v>0</v>
      </c>
      <c r="N166" s="10">
        <f>(Boulder!$E25*10^3)/Boulder!$B$8</f>
        <v>0</v>
      </c>
      <c r="O166" s="10">
        <f>(Minneapolis!$E25*10^3)/Minneapolis!$B$8</f>
        <v>0</v>
      </c>
      <c r="P166" s="10">
        <f>(Helena!$E25*10^3)/Helena!$B$8</f>
        <v>0</v>
      </c>
      <c r="Q166" s="10">
        <f>(Duluth!$E25*10^3)/Duluth!$B$8</f>
        <v>0</v>
      </c>
      <c r="R166" s="10">
        <f>(Fairbanks!$E25*10^3)/Fairbanks!$B$8</f>
        <v>0</v>
      </c>
    </row>
    <row r="167" spans="1:18">
      <c r="A167" s="5"/>
      <c r="B167" s="9" t="s">
        <v>344</v>
      </c>
      <c r="C167" s="10">
        <f>(Miami!$E26*10^3)/Miami!$B$8</f>
        <v>0</v>
      </c>
      <c r="D167" s="10">
        <f>(Houston!$E26*10^3)/Houston!$B$8</f>
        <v>0</v>
      </c>
      <c r="E167" s="10">
        <f>(Phoenix!$E26*10^3)/Phoenix!$B$8</f>
        <v>0</v>
      </c>
      <c r="F167" s="10">
        <f>(Atlanta!$E26*10^3)/Atlanta!$B$8</f>
        <v>0</v>
      </c>
      <c r="G167" s="10">
        <f>(LosAngeles!$E26*10^3)/LosAngeles!$B$8</f>
        <v>0</v>
      </c>
      <c r="H167" s="10">
        <f>(LasVegas!$E26*10^3)/LasVegas!$B$8</f>
        <v>0</v>
      </c>
      <c r="I167" s="10">
        <f>(SanFrancisco!$E26*10^3)/SanFrancisco!$B$8</f>
        <v>0</v>
      </c>
      <c r="J167" s="10">
        <f>(Baltimore!$E26*10^3)/Baltimore!$B$8</f>
        <v>0</v>
      </c>
      <c r="K167" s="10">
        <f>(Albuquerque!$E26*10^3)/Albuquerque!$B$8</f>
        <v>0</v>
      </c>
      <c r="L167" s="10">
        <f>(Seattle!$E26*10^3)/Seattle!$B$8</f>
        <v>0</v>
      </c>
      <c r="M167" s="10">
        <f>(Chicago!$E26*10^3)/Chicago!$B$8</f>
        <v>0</v>
      </c>
      <c r="N167" s="10">
        <f>(Boulder!$E26*10^3)/Boulder!$B$8</f>
        <v>0</v>
      </c>
      <c r="O167" s="10">
        <f>(Minneapolis!$E26*10^3)/Minneapolis!$B$8</f>
        <v>0</v>
      </c>
      <c r="P167" s="10">
        <f>(Helena!$E26*10^3)/Helena!$B$8</f>
        <v>0</v>
      </c>
      <c r="Q167" s="10">
        <f>(Duluth!$E26*10^3)/Duluth!$B$8</f>
        <v>0</v>
      </c>
      <c r="R167" s="10">
        <f>(Fairbanks!$E26*10^3)/Fairbanks!$B$8</f>
        <v>0</v>
      </c>
    </row>
    <row r="168" spans="1:18">
      <c r="A168" s="5"/>
      <c r="B168" s="9" t="s">
        <v>345</v>
      </c>
      <c r="C168" s="10">
        <f>(Miami!$E27*10^3)/Miami!$B$8</f>
        <v>0</v>
      </c>
      <c r="D168" s="10">
        <f>(Houston!$E27*10^3)/Houston!$B$8</f>
        <v>0</v>
      </c>
      <c r="E168" s="10">
        <f>(Phoenix!$E27*10^3)/Phoenix!$B$8</f>
        <v>0</v>
      </c>
      <c r="F168" s="10">
        <f>(Atlanta!$E27*10^3)/Atlanta!$B$8</f>
        <v>0</v>
      </c>
      <c r="G168" s="10">
        <f>(LosAngeles!$E27*10^3)/LosAngeles!$B$8</f>
        <v>0</v>
      </c>
      <c r="H168" s="10">
        <f>(LasVegas!$E27*10^3)/LasVegas!$B$8</f>
        <v>0</v>
      </c>
      <c r="I168" s="10">
        <f>(SanFrancisco!$E27*10^3)/SanFrancisco!$B$8</f>
        <v>0</v>
      </c>
      <c r="J168" s="10">
        <f>(Baltimore!$E27*10^3)/Baltimore!$B$8</f>
        <v>0</v>
      </c>
      <c r="K168" s="10">
        <f>(Albuquerque!$E27*10^3)/Albuquerque!$B$8</f>
        <v>0</v>
      </c>
      <c r="L168" s="10">
        <f>(Seattle!$E27*10^3)/Seattle!$B$8</f>
        <v>0</v>
      </c>
      <c r="M168" s="10">
        <f>(Chicago!$E27*10^3)/Chicago!$B$8</f>
        <v>0</v>
      </c>
      <c r="N168" s="10">
        <f>(Boulder!$E27*10^3)/Boulder!$B$8</f>
        <v>0</v>
      </c>
      <c r="O168" s="10">
        <f>(Minneapolis!$E27*10^3)/Minneapolis!$B$8</f>
        <v>0</v>
      </c>
      <c r="P168" s="10">
        <f>(Helena!$E27*10^3)/Helena!$B$8</f>
        <v>0</v>
      </c>
      <c r="Q168" s="10">
        <f>(Duluth!$E27*10^3)/Duluth!$B$8</f>
        <v>0</v>
      </c>
      <c r="R168" s="10">
        <f>(Fairbanks!$E27*10^3)/Fairbanks!$B$8</f>
        <v>0</v>
      </c>
    </row>
    <row r="169" spans="1:18">
      <c r="A169" s="5"/>
      <c r="B169" s="8" t="s">
        <v>38</v>
      </c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</row>
    <row r="170" spans="1:18">
      <c r="A170" s="5"/>
      <c r="B170" s="9" t="s">
        <v>325</v>
      </c>
      <c r="C170" s="10">
        <f>(Miami!$F13*10^3)/Miami!$B$8</f>
        <v>0</v>
      </c>
      <c r="D170" s="10">
        <f>(Houston!$F13*10^3)/Houston!$B$8</f>
        <v>0</v>
      </c>
      <c r="E170" s="10">
        <f>(Phoenix!$F13*10^3)/Phoenix!$B$8</f>
        <v>0</v>
      </c>
      <c r="F170" s="10">
        <f>(Atlanta!$F13*10^3)/Atlanta!$B$8</f>
        <v>0</v>
      </c>
      <c r="G170" s="10">
        <f>(LosAngeles!$F13*10^3)/LosAngeles!$B$8</f>
        <v>0</v>
      </c>
      <c r="H170" s="10">
        <f>(LasVegas!$F13*10^3)/LasVegas!$B$8</f>
        <v>0</v>
      </c>
      <c r="I170" s="10">
        <f>(SanFrancisco!$F13*10^3)/SanFrancisco!$B$8</f>
        <v>0</v>
      </c>
      <c r="J170" s="10">
        <f>(Baltimore!$F13*10^3)/Baltimore!$B$8</f>
        <v>0</v>
      </c>
      <c r="K170" s="10">
        <f>(Albuquerque!$F13*10^3)/Albuquerque!$B$8</f>
        <v>0</v>
      </c>
      <c r="L170" s="10">
        <f>(Seattle!$F13*10^3)/Seattle!$B$8</f>
        <v>0</v>
      </c>
      <c r="M170" s="10">
        <f>(Chicago!$F13*10^3)/Chicago!$B$8</f>
        <v>0</v>
      </c>
      <c r="N170" s="10">
        <f>(Boulder!$F13*10^3)/Boulder!$B$8</f>
        <v>0</v>
      </c>
      <c r="O170" s="10">
        <f>(Minneapolis!$F13*10^3)/Minneapolis!$B$8</f>
        <v>0</v>
      </c>
      <c r="P170" s="10">
        <f>(Helena!$F13*10^3)/Helena!$B$8</f>
        <v>0</v>
      </c>
      <c r="Q170" s="10">
        <f>(Duluth!$F13*10^3)/Duluth!$B$8</f>
        <v>0</v>
      </c>
      <c r="R170" s="10">
        <f>(Fairbanks!$F13*10^3)/Fairbanks!$B$8</f>
        <v>0</v>
      </c>
    </row>
    <row r="171" spans="1:18">
      <c r="A171" s="5"/>
      <c r="B171" s="9" t="s">
        <v>326</v>
      </c>
      <c r="C171" s="10">
        <f>(Miami!$F14*10^3)/Miami!$B$8</f>
        <v>0</v>
      </c>
      <c r="D171" s="10">
        <f>(Houston!$F14*10^3)/Houston!$B$8</f>
        <v>0</v>
      </c>
      <c r="E171" s="10">
        <f>(Phoenix!$F14*10^3)/Phoenix!$B$8</f>
        <v>0</v>
      </c>
      <c r="F171" s="10">
        <f>(Atlanta!$F14*10^3)/Atlanta!$B$8</f>
        <v>0</v>
      </c>
      <c r="G171" s="10">
        <f>(LosAngeles!$F14*10^3)/LosAngeles!$B$8</f>
        <v>0</v>
      </c>
      <c r="H171" s="10">
        <f>(LasVegas!$F14*10^3)/LasVegas!$B$8</f>
        <v>0</v>
      </c>
      <c r="I171" s="10">
        <f>(SanFrancisco!$F14*10^3)/SanFrancisco!$B$8</f>
        <v>0</v>
      </c>
      <c r="J171" s="10">
        <f>(Baltimore!$F14*10^3)/Baltimore!$B$8</f>
        <v>0</v>
      </c>
      <c r="K171" s="10">
        <f>(Albuquerque!$F14*10^3)/Albuquerque!$B$8</f>
        <v>0</v>
      </c>
      <c r="L171" s="10">
        <f>(Seattle!$F14*10^3)/Seattle!$B$8</f>
        <v>0</v>
      </c>
      <c r="M171" s="10">
        <f>(Chicago!$F14*10^3)/Chicago!$B$8</f>
        <v>0</v>
      </c>
      <c r="N171" s="10">
        <f>(Boulder!$F14*10^3)/Boulder!$B$8</f>
        <v>0</v>
      </c>
      <c r="O171" s="10">
        <f>(Minneapolis!$F14*10^3)/Minneapolis!$B$8</f>
        <v>0</v>
      </c>
      <c r="P171" s="10">
        <f>(Helena!$F14*10^3)/Helena!$B$8</f>
        <v>0</v>
      </c>
      <c r="Q171" s="10">
        <f>(Duluth!$F14*10^3)/Duluth!$B$8</f>
        <v>0</v>
      </c>
      <c r="R171" s="10">
        <f>(Fairbanks!$F14*10^3)/Fairbanks!$B$8</f>
        <v>0</v>
      </c>
    </row>
    <row r="172" spans="1:18">
      <c r="A172" s="5"/>
      <c r="B172" s="9" t="s">
        <v>334</v>
      </c>
      <c r="C172" s="10">
        <f>(Miami!$F15*10^3)/Miami!$B$8</f>
        <v>0</v>
      </c>
      <c r="D172" s="10">
        <f>(Houston!$F15*10^3)/Houston!$B$8</f>
        <v>0</v>
      </c>
      <c r="E172" s="10">
        <f>(Phoenix!$F15*10^3)/Phoenix!$B$8</f>
        <v>0</v>
      </c>
      <c r="F172" s="10">
        <f>(Atlanta!$F15*10^3)/Atlanta!$B$8</f>
        <v>0</v>
      </c>
      <c r="G172" s="10">
        <f>(LosAngeles!$F15*10^3)/LosAngeles!$B$8</f>
        <v>0</v>
      </c>
      <c r="H172" s="10">
        <f>(LasVegas!$F15*10^3)/LasVegas!$B$8</f>
        <v>0</v>
      </c>
      <c r="I172" s="10">
        <f>(SanFrancisco!$F15*10^3)/SanFrancisco!$B$8</f>
        <v>0</v>
      </c>
      <c r="J172" s="10">
        <f>(Baltimore!$F15*10^3)/Baltimore!$B$8</f>
        <v>0</v>
      </c>
      <c r="K172" s="10">
        <f>(Albuquerque!$F15*10^3)/Albuquerque!$B$8</f>
        <v>0</v>
      </c>
      <c r="L172" s="10">
        <f>(Seattle!$F15*10^3)/Seattle!$B$8</f>
        <v>0</v>
      </c>
      <c r="M172" s="10">
        <f>(Chicago!$F15*10^3)/Chicago!$B$8</f>
        <v>0</v>
      </c>
      <c r="N172" s="10">
        <f>(Boulder!$F15*10^3)/Boulder!$B$8</f>
        <v>0</v>
      </c>
      <c r="O172" s="10">
        <f>(Minneapolis!$F15*10^3)/Minneapolis!$B$8</f>
        <v>0</v>
      </c>
      <c r="P172" s="10">
        <f>(Helena!$F15*10^3)/Helena!$B$8</f>
        <v>0</v>
      </c>
      <c r="Q172" s="10">
        <f>(Duluth!$F15*10^3)/Duluth!$B$8</f>
        <v>0</v>
      </c>
      <c r="R172" s="10">
        <f>(Fairbanks!$F15*10^3)/Fairbanks!$B$8</f>
        <v>0</v>
      </c>
    </row>
    <row r="173" spans="1:18">
      <c r="A173" s="5"/>
      <c r="B173" s="9" t="s">
        <v>335</v>
      </c>
      <c r="C173" s="10">
        <f>(Miami!$F16*10^3)/Miami!$B$8</f>
        <v>0</v>
      </c>
      <c r="D173" s="10">
        <f>(Houston!$F16*10^3)/Houston!$B$8</f>
        <v>0</v>
      </c>
      <c r="E173" s="10">
        <f>(Phoenix!$F16*10^3)/Phoenix!$B$8</f>
        <v>0</v>
      </c>
      <c r="F173" s="10">
        <f>(Atlanta!$F16*10^3)/Atlanta!$B$8</f>
        <v>0</v>
      </c>
      <c r="G173" s="10">
        <f>(LosAngeles!$F16*10^3)/LosAngeles!$B$8</f>
        <v>0</v>
      </c>
      <c r="H173" s="10">
        <f>(LasVegas!$F16*10^3)/LasVegas!$B$8</f>
        <v>0</v>
      </c>
      <c r="I173" s="10">
        <f>(SanFrancisco!$F16*10^3)/SanFrancisco!$B$8</f>
        <v>0</v>
      </c>
      <c r="J173" s="10">
        <f>(Baltimore!$F16*10^3)/Baltimore!$B$8</f>
        <v>0</v>
      </c>
      <c r="K173" s="10">
        <f>(Albuquerque!$F16*10^3)/Albuquerque!$B$8</f>
        <v>0</v>
      </c>
      <c r="L173" s="10">
        <f>(Seattle!$F16*10^3)/Seattle!$B$8</f>
        <v>0</v>
      </c>
      <c r="M173" s="10">
        <f>(Chicago!$F16*10^3)/Chicago!$B$8</f>
        <v>0</v>
      </c>
      <c r="N173" s="10">
        <f>(Boulder!$F16*10^3)/Boulder!$B$8</f>
        <v>0</v>
      </c>
      <c r="O173" s="10">
        <f>(Minneapolis!$F16*10^3)/Minneapolis!$B$8</f>
        <v>0</v>
      </c>
      <c r="P173" s="10">
        <f>(Helena!$F16*10^3)/Helena!$B$8</f>
        <v>0</v>
      </c>
      <c r="Q173" s="10">
        <f>(Duluth!$F16*10^3)/Duluth!$B$8</f>
        <v>0</v>
      </c>
      <c r="R173" s="10">
        <f>(Fairbanks!$F16*10^3)/Fairbanks!$B$8</f>
        <v>0</v>
      </c>
    </row>
    <row r="174" spans="1:18">
      <c r="A174" s="5"/>
      <c r="B174" s="9" t="s">
        <v>336</v>
      </c>
      <c r="C174" s="10">
        <f>(Miami!$F17*10^3)/Miami!$B$8</f>
        <v>0</v>
      </c>
      <c r="D174" s="10">
        <f>(Houston!$F17*10^3)/Houston!$B$8</f>
        <v>0</v>
      </c>
      <c r="E174" s="10">
        <f>(Phoenix!$F17*10^3)/Phoenix!$B$8</f>
        <v>0</v>
      </c>
      <c r="F174" s="10">
        <f>(Atlanta!$F17*10^3)/Atlanta!$B$8</f>
        <v>0</v>
      </c>
      <c r="G174" s="10">
        <f>(LosAngeles!$F17*10^3)/LosAngeles!$B$8</f>
        <v>0</v>
      </c>
      <c r="H174" s="10">
        <f>(LasVegas!$F17*10^3)/LasVegas!$B$8</f>
        <v>0</v>
      </c>
      <c r="I174" s="10">
        <f>(SanFrancisco!$F17*10^3)/SanFrancisco!$B$8</f>
        <v>0</v>
      </c>
      <c r="J174" s="10">
        <f>(Baltimore!$F17*10^3)/Baltimore!$B$8</f>
        <v>0</v>
      </c>
      <c r="K174" s="10">
        <f>(Albuquerque!$F17*10^3)/Albuquerque!$B$8</f>
        <v>0</v>
      </c>
      <c r="L174" s="10">
        <f>(Seattle!$F17*10^3)/Seattle!$B$8</f>
        <v>0</v>
      </c>
      <c r="M174" s="10">
        <f>(Chicago!$F17*10^3)/Chicago!$B$8</f>
        <v>0</v>
      </c>
      <c r="N174" s="10">
        <f>(Boulder!$F17*10^3)/Boulder!$B$8</f>
        <v>0</v>
      </c>
      <c r="O174" s="10">
        <f>(Minneapolis!$F17*10^3)/Minneapolis!$B$8</f>
        <v>0</v>
      </c>
      <c r="P174" s="10">
        <f>(Helena!$F17*10^3)/Helena!$B$8</f>
        <v>0</v>
      </c>
      <c r="Q174" s="10">
        <f>(Duluth!$F17*10^3)/Duluth!$B$8</f>
        <v>0</v>
      </c>
      <c r="R174" s="10">
        <f>(Fairbanks!$F17*10^3)/Fairbanks!$B$8</f>
        <v>0</v>
      </c>
    </row>
    <row r="175" spans="1:18">
      <c r="A175" s="5"/>
      <c r="B175" s="9" t="s">
        <v>337</v>
      </c>
      <c r="C175" s="10">
        <f>(Miami!$F18*10^3)/Miami!$B$8</f>
        <v>0</v>
      </c>
      <c r="D175" s="10">
        <f>(Houston!$F18*10^3)/Houston!$B$8</f>
        <v>0</v>
      </c>
      <c r="E175" s="10">
        <f>(Phoenix!$F18*10^3)/Phoenix!$B$8</f>
        <v>0</v>
      </c>
      <c r="F175" s="10">
        <f>(Atlanta!$F18*10^3)/Atlanta!$B$8</f>
        <v>0</v>
      </c>
      <c r="G175" s="10">
        <f>(LosAngeles!$F18*10^3)/LosAngeles!$B$8</f>
        <v>0</v>
      </c>
      <c r="H175" s="10">
        <f>(LasVegas!$F18*10^3)/LasVegas!$B$8</f>
        <v>0</v>
      </c>
      <c r="I175" s="10">
        <f>(SanFrancisco!$F18*10^3)/SanFrancisco!$B$8</f>
        <v>0</v>
      </c>
      <c r="J175" s="10">
        <f>(Baltimore!$F18*10^3)/Baltimore!$B$8</f>
        <v>0</v>
      </c>
      <c r="K175" s="10">
        <f>(Albuquerque!$F18*10^3)/Albuquerque!$B$8</f>
        <v>0</v>
      </c>
      <c r="L175" s="10">
        <f>(Seattle!$F18*10^3)/Seattle!$B$8</f>
        <v>0</v>
      </c>
      <c r="M175" s="10">
        <f>(Chicago!$F18*10^3)/Chicago!$B$8</f>
        <v>0</v>
      </c>
      <c r="N175" s="10">
        <f>(Boulder!$F18*10^3)/Boulder!$B$8</f>
        <v>0</v>
      </c>
      <c r="O175" s="10">
        <f>(Minneapolis!$F18*10^3)/Minneapolis!$B$8</f>
        <v>0</v>
      </c>
      <c r="P175" s="10">
        <f>(Helena!$F18*10^3)/Helena!$B$8</f>
        <v>0</v>
      </c>
      <c r="Q175" s="10">
        <f>(Duluth!$F18*10^3)/Duluth!$B$8</f>
        <v>0</v>
      </c>
      <c r="R175" s="10">
        <f>(Fairbanks!$F18*10^3)/Fairbanks!$B$8</f>
        <v>0</v>
      </c>
    </row>
    <row r="176" spans="1:18">
      <c r="A176" s="5"/>
      <c r="B176" s="9" t="s">
        <v>338</v>
      </c>
      <c r="C176" s="10">
        <f>(Miami!$F19*10^3)/Miami!$B$8</f>
        <v>0</v>
      </c>
      <c r="D176" s="10">
        <f>(Houston!$F19*10^3)/Houston!$B$8</f>
        <v>0</v>
      </c>
      <c r="E176" s="10">
        <f>(Phoenix!$F19*10^3)/Phoenix!$B$8</f>
        <v>0</v>
      </c>
      <c r="F176" s="10">
        <f>(Atlanta!$F19*10^3)/Atlanta!$B$8</f>
        <v>0</v>
      </c>
      <c r="G176" s="10">
        <f>(LosAngeles!$F19*10^3)/LosAngeles!$B$8</f>
        <v>0</v>
      </c>
      <c r="H176" s="10">
        <f>(LasVegas!$F19*10^3)/LasVegas!$B$8</f>
        <v>0</v>
      </c>
      <c r="I176" s="10">
        <f>(SanFrancisco!$F19*10^3)/SanFrancisco!$B$8</f>
        <v>0</v>
      </c>
      <c r="J176" s="10">
        <f>(Baltimore!$F19*10^3)/Baltimore!$B$8</f>
        <v>0</v>
      </c>
      <c r="K176" s="10">
        <f>(Albuquerque!$F19*10^3)/Albuquerque!$B$8</f>
        <v>0</v>
      </c>
      <c r="L176" s="10">
        <f>(Seattle!$F19*10^3)/Seattle!$B$8</f>
        <v>0</v>
      </c>
      <c r="M176" s="10">
        <f>(Chicago!$F19*10^3)/Chicago!$B$8</f>
        <v>0</v>
      </c>
      <c r="N176" s="10">
        <f>(Boulder!$F19*10^3)/Boulder!$B$8</f>
        <v>0</v>
      </c>
      <c r="O176" s="10">
        <f>(Minneapolis!$F19*10^3)/Minneapolis!$B$8</f>
        <v>0</v>
      </c>
      <c r="P176" s="10">
        <f>(Helena!$F19*10^3)/Helena!$B$8</f>
        <v>0</v>
      </c>
      <c r="Q176" s="10">
        <f>(Duluth!$F19*10^3)/Duluth!$B$8</f>
        <v>0</v>
      </c>
      <c r="R176" s="10">
        <f>(Fairbanks!$F19*10^3)/Fairbanks!$B$8</f>
        <v>0</v>
      </c>
    </row>
    <row r="177" spans="1:18">
      <c r="A177" s="5"/>
      <c r="B177" s="9" t="s">
        <v>339</v>
      </c>
      <c r="C177" s="10">
        <f>(Miami!$F20*10^3)/Miami!$B$8</f>
        <v>0</v>
      </c>
      <c r="D177" s="10">
        <f>(Houston!$F20*10^3)/Houston!$B$8</f>
        <v>0</v>
      </c>
      <c r="E177" s="10">
        <f>(Phoenix!$F20*10^3)/Phoenix!$B$8</f>
        <v>0</v>
      </c>
      <c r="F177" s="10">
        <f>(Atlanta!$F20*10^3)/Atlanta!$B$8</f>
        <v>0</v>
      </c>
      <c r="G177" s="10">
        <f>(LosAngeles!$F20*10^3)/LosAngeles!$B$8</f>
        <v>0</v>
      </c>
      <c r="H177" s="10">
        <f>(LasVegas!$F20*10^3)/LasVegas!$B$8</f>
        <v>0</v>
      </c>
      <c r="I177" s="10">
        <f>(SanFrancisco!$F20*10^3)/SanFrancisco!$B$8</f>
        <v>0</v>
      </c>
      <c r="J177" s="10">
        <f>(Baltimore!$F20*10^3)/Baltimore!$B$8</f>
        <v>0</v>
      </c>
      <c r="K177" s="10">
        <f>(Albuquerque!$F20*10^3)/Albuquerque!$B$8</f>
        <v>0</v>
      </c>
      <c r="L177" s="10">
        <f>(Seattle!$F20*10^3)/Seattle!$B$8</f>
        <v>0</v>
      </c>
      <c r="M177" s="10">
        <f>(Chicago!$F20*10^3)/Chicago!$B$8</f>
        <v>0</v>
      </c>
      <c r="N177" s="10">
        <f>(Boulder!$F20*10^3)/Boulder!$B$8</f>
        <v>0</v>
      </c>
      <c r="O177" s="10">
        <f>(Minneapolis!$F20*10^3)/Minneapolis!$B$8</f>
        <v>0</v>
      </c>
      <c r="P177" s="10">
        <f>(Helena!$F20*10^3)/Helena!$B$8</f>
        <v>0</v>
      </c>
      <c r="Q177" s="10">
        <f>(Duluth!$F20*10^3)/Duluth!$B$8</f>
        <v>0</v>
      </c>
      <c r="R177" s="10">
        <f>(Fairbanks!$F20*10^3)/Fairbanks!$B$8</f>
        <v>0</v>
      </c>
    </row>
    <row r="178" spans="1:18">
      <c r="A178" s="5"/>
      <c r="B178" s="9" t="s">
        <v>340</v>
      </c>
      <c r="C178" s="10">
        <f>(Miami!$F21*10^3)/Miami!$B$8</f>
        <v>0</v>
      </c>
      <c r="D178" s="10">
        <f>(Houston!$F21*10^3)/Houston!$B$8</f>
        <v>0</v>
      </c>
      <c r="E178" s="10">
        <f>(Phoenix!$F21*10^3)/Phoenix!$B$8</f>
        <v>0</v>
      </c>
      <c r="F178" s="10">
        <f>(Atlanta!$F21*10^3)/Atlanta!$B$8</f>
        <v>0</v>
      </c>
      <c r="G178" s="10">
        <f>(LosAngeles!$F21*10^3)/LosAngeles!$B$8</f>
        <v>0</v>
      </c>
      <c r="H178" s="10">
        <f>(LasVegas!$F21*10^3)/LasVegas!$B$8</f>
        <v>0</v>
      </c>
      <c r="I178" s="10">
        <f>(SanFrancisco!$F21*10^3)/SanFrancisco!$B$8</f>
        <v>0</v>
      </c>
      <c r="J178" s="10">
        <f>(Baltimore!$F21*10^3)/Baltimore!$B$8</f>
        <v>0</v>
      </c>
      <c r="K178" s="10">
        <f>(Albuquerque!$F21*10^3)/Albuquerque!$B$8</f>
        <v>0</v>
      </c>
      <c r="L178" s="10">
        <f>(Seattle!$F21*10^3)/Seattle!$B$8</f>
        <v>0</v>
      </c>
      <c r="M178" s="10">
        <f>(Chicago!$F21*10^3)/Chicago!$B$8</f>
        <v>0</v>
      </c>
      <c r="N178" s="10">
        <f>(Boulder!$F21*10^3)/Boulder!$B$8</f>
        <v>0</v>
      </c>
      <c r="O178" s="10">
        <f>(Minneapolis!$F21*10^3)/Minneapolis!$B$8</f>
        <v>0</v>
      </c>
      <c r="P178" s="10">
        <f>(Helena!$F21*10^3)/Helena!$B$8</f>
        <v>0</v>
      </c>
      <c r="Q178" s="10">
        <f>(Duluth!$F21*10^3)/Duluth!$B$8</f>
        <v>0</v>
      </c>
      <c r="R178" s="10">
        <f>(Fairbanks!$F21*10^3)/Fairbanks!$B$8</f>
        <v>0</v>
      </c>
    </row>
    <row r="179" spans="1:18">
      <c r="A179" s="5"/>
      <c r="B179" s="9" t="s">
        <v>341</v>
      </c>
      <c r="C179" s="10">
        <f>(Miami!$F22*10^3)/Miami!$B$8</f>
        <v>0</v>
      </c>
      <c r="D179" s="10">
        <f>(Houston!$F22*10^3)/Houston!$B$8</f>
        <v>0</v>
      </c>
      <c r="E179" s="10">
        <f>(Phoenix!$F22*10^3)/Phoenix!$B$8</f>
        <v>0</v>
      </c>
      <c r="F179" s="10">
        <f>(Atlanta!$F22*10^3)/Atlanta!$B$8</f>
        <v>0</v>
      </c>
      <c r="G179" s="10">
        <f>(LosAngeles!$F22*10^3)/LosAngeles!$B$8</f>
        <v>0</v>
      </c>
      <c r="H179" s="10">
        <f>(LasVegas!$F22*10^3)/LasVegas!$B$8</f>
        <v>0</v>
      </c>
      <c r="I179" s="10">
        <f>(SanFrancisco!$F22*10^3)/SanFrancisco!$B$8</f>
        <v>0</v>
      </c>
      <c r="J179" s="10">
        <f>(Baltimore!$F22*10^3)/Baltimore!$B$8</f>
        <v>0</v>
      </c>
      <c r="K179" s="10">
        <f>(Albuquerque!$F22*10^3)/Albuquerque!$B$8</f>
        <v>0</v>
      </c>
      <c r="L179" s="10">
        <f>(Seattle!$F22*10^3)/Seattle!$B$8</f>
        <v>0</v>
      </c>
      <c r="M179" s="10">
        <f>(Chicago!$F22*10^3)/Chicago!$B$8</f>
        <v>0</v>
      </c>
      <c r="N179" s="10">
        <f>(Boulder!$F22*10^3)/Boulder!$B$8</f>
        <v>0</v>
      </c>
      <c r="O179" s="10">
        <f>(Minneapolis!$F22*10^3)/Minneapolis!$B$8</f>
        <v>0</v>
      </c>
      <c r="P179" s="10">
        <f>(Helena!$F22*10^3)/Helena!$B$8</f>
        <v>0</v>
      </c>
      <c r="Q179" s="10">
        <f>(Duluth!$F22*10^3)/Duluth!$B$8</f>
        <v>0</v>
      </c>
      <c r="R179" s="10">
        <f>(Fairbanks!$F22*10^3)/Fairbanks!$B$8</f>
        <v>0</v>
      </c>
    </row>
    <row r="180" spans="1:18">
      <c r="A180" s="5"/>
      <c r="B180" s="9" t="s">
        <v>320</v>
      </c>
      <c r="C180" s="10">
        <f>(Miami!$F23*10^3)/Miami!$B$8</f>
        <v>0</v>
      </c>
      <c r="D180" s="10">
        <f>(Houston!$F23*10^3)/Houston!$B$8</f>
        <v>0</v>
      </c>
      <c r="E180" s="10">
        <f>(Phoenix!$F23*10^3)/Phoenix!$B$8</f>
        <v>0</v>
      </c>
      <c r="F180" s="10">
        <f>(Atlanta!$F23*10^3)/Atlanta!$B$8</f>
        <v>0</v>
      </c>
      <c r="G180" s="10">
        <f>(LosAngeles!$F23*10^3)/LosAngeles!$B$8</f>
        <v>0</v>
      </c>
      <c r="H180" s="10">
        <f>(LasVegas!$F23*10^3)/LasVegas!$B$8</f>
        <v>0</v>
      </c>
      <c r="I180" s="10">
        <f>(SanFrancisco!$F23*10^3)/SanFrancisco!$B$8</f>
        <v>0</v>
      </c>
      <c r="J180" s="10">
        <f>(Baltimore!$F23*10^3)/Baltimore!$B$8</f>
        <v>0</v>
      </c>
      <c r="K180" s="10">
        <f>(Albuquerque!$F23*10^3)/Albuquerque!$B$8</f>
        <v>0</v>
      </c>
      <c r="L180" s="10">
        <f>(Seattle!$F23*10^3)/Seattle!$B$8</f>
        <v>0</v>
      </c>
      <c r="M180" s="10">
        <f>(Chicago!$F23*10^3)/Chicago!$B$8</f>
        <v>0</v>
      </c>
      <c r="N180" s="10">
        <f>(Boulder!$F23*10^3)/Boulder!$B$8</f>
        <v>0</v>
      </c>
      <c r="O180" s="10">
        <f>(Minneapolis!$F23*10^3)/Minneapolis!$B$8</f>
        <v>0</v>
      </c>
      <c r="P180" s="10">
        <f>(Helena!$F23*10^3)/Helena!$B$8</f>
        <v>0</v>
      </c>
      <c r="Q180" s="10">
        <f>(Duluth!$F23*10^3)/Duluth!$B$8</f>
        <v>0</v>
      </c>
      <c r="R180" s="10">
        <f>(Fairbanks!$F23*10^3)/Fairbanks!$B$8</f>
        <v>0</v>
      </c>
    </row>
    <row r="181" spans="1:18">
      <c r="A181" s="5"/>
      <c r="B181" s="9" t="s">
        <v>342</v>
      </c>
      <c r="C181" s="10">
        <f>(Miami!$F24*10^3)/Miami!$B$8</f>
        <v>0</v>
      </c>
      <c r="D181" s="10">
        <f>(Houston!$F24*10^3)/Houston!$B$8</f>
        <v>0</v>
      </c>
      <c r="E181" s="10">
        <f>(Phoenix!$F24*10^3)/Phoenix!$B$8</f>
        <v>0</v>
      </c>
      <c r="F181" s="10">
        <f>(Atlanta!$F24*10^3)/Atlanta!$B$8</f>
        <v>0</v>
      </c>
      <c r="G181" s="10">
        <f>(LosAngeles!$F24*10^3)/LosAngeles!$B$8</f>
        <v>0</v>
      </c>
      <c r="H181" s="10">
        <f>(LasVegas!$F24*10^3)/LasVegas!$B$8</f>
        <v>0</v>
      </c>
      <c r="I181" s="10">
        <f>(SanFrancisco!$F24*10^3)/SanFrancisco!$B$8</f>
        <v>0</v>
      </c>
      <c r="J181" s="10">
        <f>(Baltimore!$F24*10^3)/Baltimore!$B$8</f>
        <v>0</v>
      </c>
      <c r="K181" s="10">
        <f>(Albuquerque!$F24*10^3)/Albuquerque!$B$8</f>
        <v>0</v>
      </c>
      <c r="L181" s="10">
        <f>(Seattle!$F24*10^3)/Seattle!$B$8</f>
        <v>0</v>
      </c>
      <c r="M181" s="10">
        <f>(Chicago!$F24*10^3)/Chicago!$B$8</f>
        <v>0</v>
      </c>
      <c r="N181" s="10">
        <f>(Boulder!$F24*10^3)/Boulder!$B$8</f>
        <v>0</v>
      </c>
      <c r="O181" s="10">
        <f>(Minneapolis!$F24*10^3)/Minneapolis!$B$8</f>
        <v>0</v>
      </c>
      <c r="P181" s="10">
        <f>(Helena!$F24*10^3)/Helena!$B$8</f>
        <v>0</v>
      </c>
      <c r="Q181" s="10">
        <f>(Duluth!$F24*10^3)/Duluth!$B$8</f>
        <v>0</v>
      </c>
      <c r="R181" s="10">
        <f>(Fairbanks!$F24*10^3)/Fairbanks!$B$8</f>
        <v>0</v>
      </c>
    </row>
    <row r="182" spans="1:18">
      <c r="A182" s="5"/>
      <c r="B182" s="9" t="s">
        <v>343</v>
      </c>
      <c r="C182" s="10">
        <f>(Miami!$F25*10^3)/Miami!$B$8</f>
        <v>0</v>
      </c>
      <c r="D182" s="10">
        <f>(Houston!$F25*10^3)/Houston!$B$8</f>
        <v>0</v>
      </c>
      <c r="E182" s="10">
        <f>(Phoenix!$F25*10^3)/Phoenix!$B$8</f>
        <v>0</v>
      </c>
      <c r="F182" s="10">
        <f>(Atlanta!$F25*10^3)/Atlanta!$B$8</f>
        <v>0</v>
      </c>
      <c r="G182" s="10">
        <f>(LosAngeles!$F25*10^3)/LosAngeles!$B$8</f>
        <v>0</v>
      </c>
      <c r="H182" s="10">
        <f>(LasVegas!$F25*10^3)/LasVegas!$B$8</f>
        <v>0</v>
      </c>
      <c r="I182" s="10">
        <f>(SanFrancisco!$F25*10^3)/SanFrancisco!$B$8</f>
        <v>0</v>
      </c>
      <c r="J182" s="10">
        <f>(Baltimore!$F25*10^3)/Baltimore!$B$8</f>
        <v>0</v>
      </c>
      <c r="K182" s="10">
        <f>(Albuquerque!$F25*10^3)/Albuquerque!$B$8</f>
        <v>0</v>
      </c>
      <c r="L182" s="10">
        <f>(Seattle!$F25*10^3)/Seattle!$B$8</f>
        <v>0</v>
      </c>
      <c r="M182" s="10">
        <f>(Chicago!$F25*10^3)/Chicago!$B$8</f>
        <v>0</v>
      </c>
      <c r="N182" s="10">
        <f>(Boulder!$F25*10^3)/Boulder!$B$8</f>
        <v>0</v>
      </c>
      <c r="O182" s="10">
        <f>(Minneapolis!$F25*10^3)/Minneapolis!$B$8</f>
        <v>0</v>
      </c>
      <c r="P182" s="10">
        <f>(Helena!$F25*10^3)/Helena!$B$8</f>
        <v>0</v>
      </c>
      <c r="Q182" s="10">
        <f>(Duluth!$F25*10^3)/Duluth!$B$8</f>
        <v>0</v>
      </c>
      <c r="R182" s="10">
        <f>(Fairbanks!$F25*10^3)/Fairbanks!$B$8</f>
        <v>0</v>
      </c>
    </row>
    <row r="183" spans="1:18">
      <c r="A183" s="5"/>
      <c r="B183" s="9" t="s">
        <v>344</v>
      </c>
      <c r="C183" s="10">
        <f>(Miami!$F26*10^3)/Miami!$B$8</f>
        <v>0</v>
      </c>
      <c r="D183" s="10">
        <f>(Houston!$F26*10^3)/Houston!$B$8</f>
        <v>0</v>
      </c>
      <c r="E183" s="10">
        <f>(Phoenix!$F26*10^3)/Phoenix!$B$8</f>
        <v>0</v>
      </c>
      <c r="F183" s="10">
        <f>(Atlanta!$F26*10^3)/Atlanta!$B$8</f>
        <v>0</v>
      </c>
      <c r="G183" s="10">
        <f>(LosAngeles!$F26*10^3)/LosAngeles!$B$8</f>
        <v>0</v>
      </c>
      <c r="H183" s="10">
        <f>(LasVegas!$F26*10^3)/LasVegas!$B$8</f>
        <v>0</v>
      </c>
      <c r="I183" s="10">
        <f>(SanFrancisco!$F26*10^3)/SanFrancisco!$B$8</f>
        <v>0</v>
      </c>
      <c r="J183" s="10">
        <f>(Baltimore!$F26*10^3)/Baltimore!$B$8</f>
        <v>0</v>
      </c>
      <c r="K183" s="10">
        <f>(Albuquerque!$F26*10^3)/Albuquerque!$B$8</f>
        <v>0</v>
      </c>
      <c r="L183" s="10">
        <f>(Seattle!$F26*10^3)/Seattle!$B$8</f>
        <v>0</v>
      </c>
      <c r="M183" s="10">
        <f>(Chicago!$F26*10^3)/Chicago!$B$8</f>
        <v>0</v>
      </c>
      <c r="N183" s="10">
        <f>(Boulder!$F26*10^3)/Boulder!$B$8</f>
        <v>0</v>
      </c>
      <c r="O183" s="10">
        <f>(Minneapolis!$F26*10^3)/Minneapolis!$B$8</f>
        <v>0</v>
      </c>
      <c r="P183" s="10">
        <f>(Helena!$F26*10^3)/Helena!$B$8</f>
        <v>0</v>
      </c>
      <c r="Q183" s="10">
        <f>(Duluth!$F26*10^3)/Duluth!$B$8</f>
        <v>0</v>
      </c>
      <c r="R183" s="10">
        <f>(Fairbanks!$F26*10^3)/Fairbanks!$B$8</f>
        <v>0</v>
      </c>
    </row>
    <row r="184" spans="1:18">
      <c r="A184" s="5"/>
      <c r="B184" s="9" t="s">
        <v>345</v>
      </c>
      <c r="C184" s="10">
        <f>(Miami!$F27*10^3)/Miami!$B$8</f>
        <v>0</v>
      </c>
      <c r="D184" s="10">
        <f>(Houston!$F27*10^3)/Houston!$B$8</f>
        <v>0</v>
      </c>
      <c r="E184" s="10">
        <f>(Phoenix!$F27*10^3)/Phoenix!$B$8</f>
        <v>0</v>
      </c>
      <c r="F184" s="10">
        <f>(Atlanta!$F27*10^3)/Atlanta!$B$8</f>
        <v>0</v>
      </c>
      <c r="G184" s="10">
        <f>(LosAngeles!$F27*10^3)/LosAngeles!$B$8</f>
        <v>0</v>
      </c>
      <c r="H184" s="10">
        <f>(LasVegas!$F27*10^3)/LasVegas!$B$8</f>
        <v>0</v>
      </c>
      <c r="I184" s="10">
        <f>(SanFrancisco!$F27*10^3)/SanFrancisco!$B$8</f>
        <v>0</v>
      </c>
      <c r="J184" s="10">
        <f>(Baltimore!$F27*10^3)/Baltimore!$B$8</f>
        <v>0</v>
      </c>
      <c r="K184" s="10">
        <f>(Albuquerque!$F27*10^3)/Albuquerque!$B$8</f>
        <v>0</v>
      </c>
      <c r="L184" s="10">
        <f>(Seattle!$F27*10^3)/Seattle!$B$8</f>
        <v>0</v>
      </c>
      <c r="M184" s="10">
        <f>(Chicago!$F27*10^3)/Chicago!$B$8</f>
        <v>0</v>
      </c>
      <c r="N184" s="10">
        <f>(Boulder!$F27*10^3)/Boulder!$B$8</f>
        <v>0</v>
      </c>
      <c r="O184" s="10">
        <f>(Minneapolis!$F27*10^3)/Minneapolis!$B$8</f>
        <v>0</v>
      </c>
      <c r="P184" s="10">
        <f>(Helena!$F27*10^3)/Helena!$B$8</f>
        <v>0</v>
      </c>
      <c r="Q184" s="10">
        <f>(Duluth!$F27*10^3)/Duluth!$B$8</f>
        <v>0</v>
      </c>
      <c r="R184" s="10">
        <f>(Fairbanks!$F27*10^3)/Fairbanks!$B$8</f>
        <v>0</v>
      </c>
    </row>
    <row r="185" spans="1:18">
      <c r="A185" s="5"/>
      <c r="B185" s="8" t="s">
        <v>39</v>
      </c>
      <c r="C185" s="10">
        <f>(10^3*Miami!$B$2)/Miami!$B$8</f>
        <v>1967.0354077023526</v>
      </c>
      <c r="D185" s="10">
        <f>(10^3*Houston!$B$2)/Houston!$B$8</f>
        <v>1988.4730517557566</v>
      </c>
      <c r="E185" s="10">
        <f>(10^3*Phoenix!$B$2)/Phoenix!$B$8</f>
        <v>1950.8608417357052</v>
      </c>
      <c r="F185" s="10">
        <f>(10^3*Atlanta!$B$2)/Atlanta!$B$8</f>
        <v>1981.4300444558614</v>
      </c>
      <c r="G185" s="10">
        <f>(10^3*LosAngeles!$B$2)/LosAngeles!$B$8</f>
        <v>1825.6374028642988</v>
      </c>
      <c r="H185" s="10">
        <f>(10^3*LasVegas!$B$2)/LasVegas!$B$8</f>
        <v>1939.9814648313459</v>
      </c>
      <c r="I185" s="10">
        <f>(10^3*SanFrancisco!$B$2)/SanFrancisco!$B$8</f>
        <v>1799.7523886997908</v>
      </c>
      <c r="J185" s="10">
        <f>(10^3*Baltimore!$B$2)/Baltimore!$B$8</f>
        <v>2032.1368427061702</v>
      </c>
      <c r="K185" s="10">
        <f>(10^3*Albuquerque!$B$2)/Albuquerque!$B$8</f>
        <v>1803.5544173998671</v>
      </c>
      <c r="L185" s="10">
        <f>(10^3*Seattle!$B$2)/Seattle!$B$8</f>
        <v>1909.317267141909</v>
      </c>
      <c r="M185" s="10">
        <f>(10^3*Chicago!$B$2)/Chicago!$B$8</f>
        <v>1911.4160761815053</v>
      </c>
      <c r="N185" s="10">
        <f>(10^3*Boulder!$B$2)/Boulder!$B$8</f>
        <v>1731.1678048223548</v>
      </c>
      <c r="O185" s="10">
        <f>(10^3*Minneapolis!$B$2)/Minneapolis!$B$8</f>
        <v>1964.8469555227309</v>
      </c>
      <c r="P185" s="10">
        <f>(10^3*Helena!$B$2)/Helena!$B$8</f>
        <v>1800.2942614118838</v>
      </c>
      <c r="Q185" s="10">
        <f>(10^3*Duluth!$B$2)/Duluth!$B$8</f>
        <v>1980.5429787568055</v>
      </c>
      <c r="R185" s="10">
        <f>(10^3*Fairbanks!$B$2)/Fairbanks!$B$8</f>
        <v>2269.7794689558223</v>
      </c>
    </row>
    <row r="186" spans="1:18">
      <c r="A186" s="8" t="s">
        <v>421</v>
      </c>
      <c r="B186" s="2"/>
    </row>
    <row r="187" spans="1:18">
      <c r="A187" s="5"/>
      <c r="B187" s="8" t="s">
        <v>422</v>
      </c>
      <c r="C187" s="63"/>
      <c r="D187" s="63"/>
      <c r="E187" s="63"/>
      <c r="F187" s="63"/>
      <c r="G187" s="63"/>
      <c r="H187" s="63"/>
      <c r="I187" s="63"/>
      <c r="J187" s="63"/>
      <c r="K187" s="63"/>
      <c r="L187" s="63"/>
      <c r="M187" s="63"/>
      <c r="N187" s="63"/>
      <c r="O187" s="63"/>
      <c r="P187" s="63"/>
      <c r="Q187" s="63"/>
      <c r="R187" s="63"/>
    </row>
    <row r="188" spans="1:18">
      <c r="A188" s="5"/>
      <c r="B188" s="9" t="s">
        <v>423</v>
      </c>
      <c r="C188" s="18">
        <f>10^(-3)*Miami!$C328</f>
        <v>1441.5788770000001</v>
      </c>
      <c r="D188" s="18">
        <f>10^(-3)*Houston!$C328</f>
        <v>1397.7264190000001</v>
      </c>
      <c r="E188" s="18">
        <f>10^(-3)*Phoenix!$C328</f>
        <v>1386.973688</v>
      </c>
      <c r="F188" s="18">
        <f>10^(-3)*Atlanta!$C328</f>
        <v>1322.2369979999999</v>
      </c>
      <c r="G188" s="18">
        <f>10^(-3)*LosAngeles!$C328</f>
        <v>1329.964821</v>
      </c>
      <c r="H188" s="18">
        <f>10^(-3)*LasVegas!$C328</f>
        <v>1363.7570519999999</v>
      </c>
      <c r="I188" s="18">
        <f>10^(-3)*SanFrancisco!$C328</f>
        <v>1250.5852830000001</v>
      </c>
      <c r="J188" s="18">
        <f>10^(-3)*Baltimore!$C328</f>
        <v>1326.0757039999999</v>
      </c>
      <c r="K188" s="18">
        <f>10^(-3)*Albuquerque!$C328</f>
        <v>1320.5087390000001</v>
      </c>
      <c r="L188" s="18">
        <f>10^(-3)*Seattle!$C328</f>
        <v>1239.4779430000001</v>
      </c>
      <c r="M188" s="18">
        <f>10^(-3)*Chicago!$C328</f>
        <v>1230.1406420000001</v>
      </c>
      <c r="N188" s="18">
        <f>10^(-3)*Boulder!$C328</f>
        <v>1291.5083319999999</v>
      </c>
      <c r="O188" s="18">
        <f>10^(-3)*Minneapolis!$C328</f>
        <v>1224.603517</v>
      </c>
      <c r="P188" s="18">
        <f>10^(-3)*Helena!$C328</f>
        <v>1216.2489639999999</v>
      </c>
      <c r="Q188" s="18">
        <f>10^(-3)*Duluth!$C328</f>
        <v>1219.4311890000001</v>
      </c>
      <c r="R188" s="18">
        <f>10^(-3)*Fairbanks!$C328</f>
        <v>1207.5440719999999</v>
      </c>
    </row>
    <row r="189" spans="1:18">
      <c r="A189" s="5"/>
      <c r="B189" s="9" t="s">
        <v>424</v>
      </c>
      <c r="C189" s="18">
        <f>10^(-3)*Miami!$C329</f>
        <v>1446.491561</v>
      </c>
      <c r="D189" s="18">
        <f>10^(-3)*Houston!$C329</f>
        <v>1356.9936929999999</v>
      </c>
      <c r="E189" s="18">
        <f>10^(-3)*Phoenix!$C329</f>
        <v>1426.952082</v>
      </c>
      <c r="F189" s="18">
        <f>10^(-3)*Atlanta!$C329</f>
        <v>1335.5387620000001</v>
      </c>
      <c r="G189" s="18">
        <f>10^(-3)*LosAngeles!$C329</f>
        <v>1292.0021259999999</v>
      </c>
      <c r="H189" s="18">
        <f>10^(-3)*LasVegas!$C329</f>
        <v>1367.091531</v>
      </c>
      <c r="I189" s="18">
        <f>10^(-3)*SanFrancisco!$C329</f>
        <v>1235.2164250000001</v>
      </c>
      <c r="J189" s="18">
        <f>10^(-3)*Baltimore!$C329</f>
        <v>1287.0711450000001</v>
      </c>
      <c r="K189" s="18">
        <f>10^(-3)*Albuquerque!$C329</f>
        <v>1362.392621</v>
      </c>
      <c r="L189" s="18">
        <f>10^(-3)*Seattle!$C329</f>
        <v>1247.065531</v>
      </c>
      <c r="M189" s="18">
        <f>10^(-3)*Chicago!$C329</f>
        <v>1213.427815</v>
      </c>
      <c r="N189" s="18">
        <f>10^(-3)*Boulder!$C329</f>
        <v>1278.4016259999999</v>
      </c>
      <c r="O189" s="18">
        <f>10^(-3)*Minneapolis!$C329</f>
        <v>1225.9906640000002</v>
      </c>
      <c r="P189" s="18">
        <f>10^(-3)*Helena!$C329</f>
        <v>1255.000601</v>
      </c>
      <c r="Q189" s="18">
        <f>10^(-3)*Duluth!$C329</f>
        <v>1219.8297500000001</v>
      </c>
      <c r="R189" s="18">
        <f>10^(-3)*Fairbanks!$C329</f>
        <v>1211.848665</v>
      </c>
    </row>
    <row r="190" spans="1:18">
      <c r="A190" s="5"/>
      <c r="B190" s="64" t="s">
        <v>425</v>
      </c>
      <c r="C190" s="18">
        <f>10^(-3)*Miami!$C330</f>
        <v>1460.5913459999999</v>
      </c>
      <c r="D190" s="18">
        <f>10^(-3)*Houston!$C330</f>
        <v>1389.5177900000001</v>
      </c>
      <c r="E190" s="18">
        <f>10^(-3)*Phoenix!$C330</f>
        <v>1480.7804990000002</v>
      </c>
      <c r="F190" s="18">
        <f>10^(-3)*Atlanta!$C330</f>
        <v>1384.876589</v>
      </c>
      <c r="G190" s="18">
        <f>10^(-3)*LosAngeles!$C330</f>
        <v>1348.6242730000001</v>
      </c>
      <c r="H190" s="18">
        <f>10^(-3)*LasVegas!$C330</f>
        <v>1398.9922570000001</v>
      </c>
      <c r="I190" s="18">
        <f>10^(-3)*SanFrancisco!$C330</f>
        <v>1231.187473</v>
      </c>
      <c r="J190" s="18">
        <f>10^(-3)*Baltimore!$C330</f>
        <v>1334.1318590000001</v>
      </c>
      <c r="K190" s="18">
        <f>10^(-3)*Albuquerque!$C330</f>
        <v>1386.8485109999999</v>
      </c>
      <c r="L190" s="18">
        <f>10^(-3)*Seattle!$C330</f>
        <v>1251.2634599999999</v>
      </c>
      <c r="M190" s="18">
        <f>10^(-3)*Chicago!$C330</f>
        <v>1251.5642460000001</v>
      </c>
      <c r="N190" s="18">
        <f>10^(-3)*Boulder!$C330</f>
        <v>1370.454379</v>
      </c>
      <c r="O190" s="18">
        <f>10^(-3)*Minneapolis!$C330</f>
        <v>1252.2081540000001</v>
      </c>
      <c r="P190" s="18">
        <f>10^(-3)*Helena!$C330</f>
        <v>1292.198275</v>
      </c>
      <c r="Q190" s="18">
        <f>10^(-3)*Duluth!$C330</f>
        <v>1225.125194</v>
      </c>
      <c r="R190" s="18">
        <f>10^(-3)*Fairbanks!$C330</f>
        <v>1208.4476200000001</v>
      </c>
    </row>
    <row r="191" spans="1:18">
      <c r="A191" s="5"/>
      <c r="B191" s="64" t="s">
        <v>426</v>
      </c>
      <c r="C191" s="18">
        <f>10^(-3)*Miami!$C331</f>
        <v>1482.1711299999999</v>
      </c>
      <c r="D191" s="18">
        <f>10^(-3)*Houston!$C331</f>
        <v>1430.264034</v>
      </c>
      <c r="E191" s="18">
        <f>10^(-3)*Phoenix!$C331</f>
        <v>1458.9339439999999</v>
      </c>
      <c r="F191" s="18">
        <f>10^(-3)*Atlanta!$C331</f>
        <v>1357.6642250000002</v>
      </c>
      <c r="G191" s="18">
        <f>10^(-3)*LosAngeles!$C331</f>
        <v>1413.001346</v>
      </c>
      <c r="H191" s="18">
        <f>10^(-3)*LasVegas!$C331</f>
        <v>1396.148743</v>
      </c>
      <c r="I191" s="18">
        <f>10^(-3)*SanFrancisco!$C331</f>
        <v>1279.31755</v>
      </c>
      <c r="J191" s="18">
        <f>10^(-3)*Baltimore!$C331</f>
        <v>1329.706111</v>
      </c>
      <c r="K191" s="18">
        <f>10^(-3)*Albuquerque!$C331</f>
        <v>1442.8786720000001</v>
      </c>
      <c r="L191" s="18">
        <f>10^(-3)*Seattle!$C331</f>
        <v>1242.188044</v>
      </c>
      <c r="M191" s="18">
        <f>10^(-3)*Chicago!$C331</f>
        <v>1298.5291470000002</v>
      </c>
      <c r="N191" s="18">
        <f>10^(-3)*Boulder!$C331</f>
        <v>1319.772256</v>
      </c>
      <c r="O191" s="18">
        <f>10^(-3)*Minneapolis!$C331</f>
        <v>1256.4182779999999</v>
      </c>
      <c r="P191" s="18">
        <f>10^(-3)*Helena!$C331</f>
        <v>1294.859839</v>
      </c>
      <c r="Q191" s="18">
        <f>10^(-3)*Duluth!$C331</f>
        <v>1241.1255549999998</v>
      </c>
      <c r="R191" s="18">
        <f>10^(-3)*Fairbanks!$C331</f>
        <v>1213.5914420000001</v>
      </c>
    </row>
    <row r="192" spans="1:18">
      <c r="A192" s="5"/>
      <c r="B192" s="64" t="s">
        <v>420</v>
      </c>
      <c r="C192" s="18">
        <f>10^(-3)*Miami!$C332</f>
        <v>1562.5617720000002</v>
      </c>
      <c r="D192" s="18">
        <f>10^(-3)*Houston!$C332</f>
        <v>1560.8181119999999</v>
      </c>
      <c r="E192" s="18">
        <f>10^(-3)*Phoenix!$C332</f>
        <v>1501.4659790000001</v>
      </c>
      <c r="F192" s="18">
        <f>10^(-3)*Atlanta!$C332</f>
        <v>1445.477975</v>
      </c>
      <c r="G192" s="18">
        <f>10^(-3)*LosAngeles!$C332</f>
        <v>1329.3591839999999</v>
      </c>
      <c r="H192" s="18">
        <f>10^(-3)*LasVegas!$C332</f>
        <v>1511.0499130000001</v>
      </c>
      <c r="I192" s="18">
        <f>10^(-3)*SanFrancisco!$C332</f>
        <v>1271.689116</v>
      </c>
      <c r="J192" s="18">
        <f>10^(-3)*Baltimore!$C332</f>
        <v>1435.774993</v>
      </c>
      <c r="K192" s="18">
        <f>10^(-3)*Albuquerque!$C332</f>
        <v>1439.6492150000001</v>
      </c>
      <c r="L192" s="18">
        <f>10^(-3)*Seattle!$C332</f>
        <v>1275.4234490000001</v>
      </c>
      <c r="M192" s="18">
        <f>10^(-3)*Chicago!$C332</f>
        <v>1357.744582</v>
      </c>
      <c r="N192" s="18">
        <f>10^(-3)*Boulder!$C332</f>
        <v>1351.164669</v>
      </c>
      <c r="O192" s="18">
        <f>10^(-3)*Minneapolis!$C332</f>
        <v>1326.6600719999999</v>
      </c>
      <c r="P192" s="18">
        <f>10^(-3)*Helena!$C332</f>
        <v>1305.987476</v>
      </c>
      <c r="Q192" s="18">
        <f>10^(-3)*Duluth!$C332</f>
        <v>1292.1699469999999</v>
      </c>
      <c r="R192" s="18">
        <f>10^(-3)*Fairbanks!$C332</f>
        <v>1283.4733840000001</v>
      </c>
    </row>
    <row r="193" spans="1:18">
      <c r="A193" s="5"/>
      <c r="B193" s="64" t="s">
        <v>427</v>
      </c>
      <c r="C193" s="18">
        <f>10^(-3)*Miami!$C333</f>
        <v>1617.482319</v>
      </c>
      <c r="D193" s="18">
        <f>10^(-3)*Houston!$C333</f>
        <v>1548.039229</v>
      </c>
      <c r="E193" s="18">
        <f>10^(-3)*Phoenix!$C333</f>
        <v>1563.4087469999999</v>
      </c>
      <c r="F193" s="18">
        <f>10^(-3)*Atlanta!$C333</f>
        <v>1505.9042120000001</v>
      </c>
      <c r="G193" s="18">
        <f>10^(-3)*LosAngeles!$C333</f>
        <v>1353.9578640000002</v>
      </c>
      <c r="H193" s="18">
        <f>10^(-3)*LasVegas!$C333</f>
        <v>1540.8920930000002</v>
      </c>
      <c r="I193" s="18">
        <f>10^(-3)*SanFrancisco!$C333</f>
        <v>1258.864251</v>
      </c>
      <c r="J193" s="18">
        <f>10^(-3)*Baltimore!$C333</f>
        <v>1562.6379669999999</v>
      </c>
      <c r="K193" s="18">
        <f>10^(-3)*Albuquerque!$C333</f>
        <v>1480.111171</v>
      </c>
      <c r="L193" s="18">
        <f>10^(-3)*Seattle!$C333</f>
        <v>1285.7819680000002</v>
      </c>
      <c r="M193" s="18">
        <f>10^(-3)*Chicago!$C333</f>
        <v>1488.6117180000001</v>
      </c>
      <c r="N193" s="18">
        <f>10^(-3)*Boulder!$C333</f>
        <v>1412.870152</v>
      </c>
      <c r="O193" s="18">
        <f>10^(-3)*Minneapolis!$C333</f>
        <v>1455.2476340000001</v>
      </c>
      <c r="P193" s="18">
        <f>10^(-3)*Helena!$C333</f>
        <v>1351.290342</v>
      </c>
      <c r="Q193" s="18">
        <f>10^(-3)*Duluth!$C333</f>
        <v>1359.5031640000002</v>
      </c>
      <c r="R193" s="18">
        <f>10^(-3)*Fairbanks!$C333</f>
        <v>1301.8234029999999</v>
      </c>
    </row>
    <row r="194" spans="1:18">
      <c r="A194" s="5"/>
      <c r="B194" s="64" t="s">
        <v>428</v>
      </c>
      <c r="C194" s="18">
        <f>10^(-3)*Miami!$C334</f>
        <v>1595.934424</v>
      </c>
      <c r="D194" s="18">
        <f>10^(-3)*Houston!$C334</f>
        <v>1623.4574439999999</v>
      </c>
      <c r="E194" s="18">
        <f>10^(-3)*Phoenix!$C334</f>
        <v>1521.7901489999999</v>
      </c>
      <c r="F194" s="18">
        <f>10^(-3)*Atlanta!$C334</f>
        <v>1530.773504</v>
      </c>
      <c r="G194" s="18">
        <f>10^(-3)*LosAngeles!$C334</f>
        <v>1353.644595</v>
      </c>
      <c r="H194" s="18">
        <f>10^(-3)*LasVegas!$C334</f>
        <v>1501.2642700000001</v>
      </c>
      <c r="I194" s="18">
        <f>10^(-3)*SanFrancisco!$C334</f>
        <v>1277.6618100000001</v>
      </c>
      <c r="J194" s="18">
        <f>10^(-3)*Baltimore!$C334</f>
        <v>1567.084267</v>
      </c>
      <c r="K194" s="18">
        <f>10^(-3)*Albuquerque!$C334</f>
        <v>1458.0806950000001</v>
      </c>
      <c r="L194" s="18">
        <f>10^(-3)*Seattle!$C334</f>
        <v>1322.4149180000002</v>
      </c>
      <c r="M194" s="18">
        <f>10^(-3)*Chicago!$C334</f>
        <v>1477.3988420000001</v>
      </c>
      <c r="N194" s="18">
        <f>10^(-3)*Boulder!$C334</f>
        <v>1368.040649</v>
      </c>
      <c r="O194" s="18">
        <f>10^(-3)*Minneapolis!$C334</f>
        <v>1503.802385</v>
      </c>
      <c r="P194" s="18">
        <f>10^(-3)*Helena!$C334</f>
        <v>1357.0283459999998</v>
      </c>
      <c r="Q194" s="18">
        <f>10^(-3)*Duluth!$C334</f>
        <v>1395.5455139999999</v>
      </c>
      <c r="R194" s="18">
        <f>10^(-3)*Fairbanks!$C334</f>
        <v>1264.3633570000002</v>
      </c>
    </row>
    <row r="195" spans="1:18">
      <c r="A195" s="5"/>
      <c r="B195" s="64" t="s">
        <v>429</v>
      </c>
      <c r="C195" s="18">
        <f>10^(-3)*Miami!$C335</f>
        <v>1574.4291290000001</v>
      </c>
      <c r="D195" s="18">
        <f>10^(-3)*Houston!$C335</f>
        <v>1590.9843619999999</v>
      </c>
      <c r="E195" s="18">
        <f>10^(-3)*Phoenix!$C335</f>
        <v>1531.347741</v>
      </c>
      <c r="F195" s="18">
        <f>10^(-3)*Atlanta!$C335</f>
        <v>1524.5782239999999</v>
      </c>
      <c r="G195" s="18">
        <f>10^(-3)*LosAngeles!$C335</f>
        <v>1392.6686740000002</v>
      </c>
      <c r="H195" s="18">
        <f>10^(-3)*LasVegas!$C335</f>
        <v>1470.0765900000001</v>
      </c>
      <c r="I195" s="18">
        <f>10^(-3)*SanFrancisco!$C335</f>
        <v>1274.1067309999999</v>
      </c>
      <c r="J195" s="18">
        <f>10^(-3)*Baltimore!$C335</f>
        <v>1625.6557190000001</v>
      </c>
      <c r="K195" s="18">
        <f>10^(-3)*Albuquerque!$C335</f>
        <v>1368.46378</v>
      </c>
      <c r="L195" s="18">
        <f>10^(-3)*Seattle!$C335</f>
        <v>1319.702571</v>
      </c>
      <c r="M195" s="18">
        <f>10^(-3)*Chicago!$C335</f>
        <v>1548.291784</v>
      </c>
      <c r="N195" s="18">
        <f>10^(-3)*Boulder!$C335</f>
        <v>1373.2626969999999</v>
      </c>
      <c r="O195" s="18">
        <f>10^(-3)*Minneapolis!$C335</f>
        <v>1493.2189660000001</v>
      </c>
      <c r="P195" s="18">
        <f>10^(-3)*Helena!$C335</f>
        <v>1344.2035020000001</v>
      </c>
      <c r="Q195" s="18">
        <f>10^(-3)*Duluth!$C335</f>
        <v>1378.969413</v>
      </c>
      <c r="R195" s="18">
        <f>10^(-3)*Fairbanks!$C335</f>
        <v>1242.428566</v>
      </c>
    </row>
    <row r="196" spans="1:18">
      <c r="A196" s="5"/>
      <c r="B196" s="64" t="s">
        <v>430</v>
      </c>
      <c r="C196" s="18">
        <f>10^(-3)*Miami!$C336</f>
        <v>1557.0183529999999</v>
      </c>
      <c r="D196" s="18">
        <f>10^(-3)*Houston!$C336</f>
        <v>1606.5217360000001</v>
      </c>
      <c r="E196" s="18">
        <f>10^(-3)*Phoenix!$C336</f>
        <v>1473.784216</v>
      </c>
      <c r="F196" s="18">
        <f>10^(-3)*Atlanta!$C336</f>
        <v>1477.6012779999999</v>
      </c>
      <c r="G196" s="18">
        <f>10^(-3)*LosAngeles!$C336</f>
        <v>1381.3622169999999</v>
      </c>
      <c r="H196" s="18">
        <f>10^(-3)*LasVegas!$C336</f>
        <v>1483.7902150000002</v>
      </c>
      <c r="I196" s="18">
        <f>10^(-3)*SanFrancisco!$C336</f>
        <v>1314.1908759999999</v>
      </c>
      <c r="J196" s="18">
        <f>10^(-3)*Baltimore!$C336</f>
        <v>1409.1342890000001</v>
      </c>
      <c r="K196" s="18">
        <f>10^(-3)*Albuquerque!$C336</f>
        <v>1412.857368</v>
      </c>
      <c r="L196" s="18">
        <f>10^(-3)*Seattle!$C336</f>
        <v>1320.1713999999999</v>
      </c>
      <c r="M196" s="18">
        <f>10^(-3)*Chicago!$C336</f>
        <v>1405.921294</v>
      </c>
      <c r="N196" s="18">
        <f>10^(-3)*Boulder!$C336</f>
        <v>1398.8725670000001</v>
      </c>
      <c r="O196" s="18">
        <f>10^(-3)*Minneapolis!$C336</f>
        <v>1358.967907</v>
      </c>
      <c r="P196" s="18">
        <f>10^(-3)*Helena!$C336</f>
        <v>1284.3988689999999</v>
      </c>
      <c r="Q196" s="18">
        <f>10^(-3)*Duluth!$C336</f>
        <v>1358.7781560000001</v>
      </c>
      <c r="R196" s="18">
        <f>10^(-3)*Fairbanks!$C336</f>
        <v>1199.824177</v>
      </c>
    </row>
    <row r="197" spans="1:18">
      <c r="A197" s="5"/>
      <c r="B197" s="64" t="s">
        <v>431</v>
      </c>
      <c r="C197" s="18">
        <f>10^(-3)*Miami!$C337</f>
        <v>1557.9669720000002</v>
      </c>
      <c r="D197" s="18">
        <f>10^(-3)*Houston!$C337</f>
        <v>1481.7630789999998</v>
      </c>
      <c r="E197" s="18">
        <f>10^(-3)*Phoenix!$C337</f>
        <v>1436.0211690000001</v>
      </c>
      <c r="F197" s="18">
        <f>10^(-3)*Atlanta!$C337</f>
        <v>1381.243823</v>
      </c>
      <c r="G197" s="18">
        <f>10^(-3)*LosAngeles!$C337</f>
        <v>1356.284081</v>
      </c>
      <c r="H197" s="18">
        <f>10^(-3)*LasVegas!$C337</f>
        <v>1427.8544400000001</v>
      </c>
      <c r="I197" s="18">
        <f>10^(-3)*SanFrancisco!$C337</f>
        <v>1259.0598990000001</v>
      </c>
      <c r="J197" s="18">
        <f>10^(-3)*Baltimore!$C337</f>
        <v>1372.0667129999999</v>
      </c>
      <c r="K197" s="18">
        <f>10^(-3)*Albuquerque!$C337</f>
        <v>1375.2820879999999</v>
      </c>
      <c r="L197" s="18">
        <f>10^(-3)*Seattle!$C337</f>
        <v>1246.6686159999999</v>
      </c>
      <c r="M197" s="18">
        <f>10^(-3)*Chicago!$C337</f>
        <v>1319.282498</v>
      </c>
      <c r="N197" s="18">
        <f>10^(-3)*Boulder!$C337</f>
        <v>1364.4661490000001</v>
      </c>
      <c r="O197" s="18">
        <f>10^(-3)*Minneapolis!$C337</f>
        <v>1235.8501410000001</v>
      </c>
      <c r="P197" s="18">
        <f>10^(-3)*Helena!$C337</f>
        <v>1292.6527080000001</v>
      </c>
      <c r="Q197" s="18">
        <f>10^(-3)*Duluth!$C337</f>
        <v>1230.5343870000002</v>
      </c>
      <c r="R197" s="18">
        <f>10^(-3)*Fairbanks!$C337</f>
        <v>1196.0950740000001</v>
      </c>
    </row>
    <row r="198" spans="1:18">
      <c r="A198" s="5"/>
      <c r="B198" s="64" t="s">
        <v>432</v>
      </c>
      <c r="C198" s="18">
        <f>10^(-3)*Miami!$C338</f>
        <v>1483.151179</v>
      </c>
      <c r="D198" s="18">
        <f>10^(-3)*Houston!$C338</f>
        <v>1435.8138230000002</v>
      </c>
      <c r="E198" s="18">
        <f>10^(-3)*Phoenix!$C338</f>
        <v>1406.3472620000002</v>
      </c>
      <c r="F198" s="18">
        <f>10^(-3)*Atlanta!$C338</f>
        <v>1345.0097880000001</v>
      </c>
      <c r="G198" s="18">
        <f>10^(-3)*LosAngeles!$C338</f>
        <v>1308.519675</v>
      </c>
      <c r="H198" s="18">
        <f>10^(-3)*LasVegas!$C338</f>
        <v>1351.694655</v>
      </c>
      <c r="I198" s="18">
        <f>10^(-3)*SanFrancisco!$C338</f>
        <v>1221.5558540000002</v>
      </c>
      <c r="J198" s="18">
        <f>10^(-3)*Baltimore!$C338</f>
        <v>1323.6413219999999</v>
      </c>
      <c r="K198" s="18">
        <f>10^(-3)*Albuquerque!$C338</f>
        <v>1329.030645</v>
      </c>
      <c r="L198" s="18">
        <f>10^(-3)*Seattle!$C338</f>
        <v>1230.0709590000001</v>
      </c>
      <c r="M198" s="18">
        <f>10^(-3)*Chicago!$C338</f>
        <v>1332.662229</v>
      </c>
      <c r="N198" s="18">
        <f>10^(-3)*Boulder!$C338</f>
        <v>1323.8152050000001</v>
      </c>
      <c r="O198" s="18">
        <f>10^(-3)*Minneapolis!$C338</f>
        <v>1255.502432</v>
      </c>
      <c r="P198" s="18">
        <f>10^(-3)*Helena!$C338</f>
        <v>1237.835145</v>
      </c>
      <c r="Q198" s="18">
        <f>10^(-3)*Duluth!$C338</f>
        <v>1238.7436340000002</v>
      </c>
      <c r="R198" s="18">
        <f>10^(-3)*Fairbanks!$C338</f>
        <v>1196.9671310000001</v>
      </c>
    </row>
    <row r="199" spans="1:18">
      <c r="A199" s="5"/>
      <c r="B199" s="64" t="s">
        <v>433</v>
      </c>
      <c r="C199" s="18">
        <f>10^(-3)*Miami!$C339</f>
        <v>1449.3756129999999</v>
      </c>
      <c r="D199" s="18">
        <f>10^(-3)*Houston!$C339</f>
        <v>1389.260372</v>
      </c>
      <c r="E199" s="18">
        <f>10^(-3)*Phoenix!$C339</f>
        <v>1418.949075</v>
      </c>
      <c r="F199" s="18">
        <f>10^(-3)*Atlanta!$C339</f>
        <v>1327.980753</v>
      </c>
      <c r="G199" s="18">
        <f>10^(-3)*LosAngeles!$C339</f>
        <v>1331.073165</v>
      </c>
      <c r="H199" s="18">
        <f>10^(-3)*LasVegas!$C339</f>
        <v>1365.7646370000002</v>
      </c>
      <c r="I199" s="18">
        <f>10^(-3)*SanFrancisco!$C339</f>
        <v>1240.8861880000002</v>
      </c>
      <c r="J199" s="18">
        <f>10^(-3)*Baltimore!$C339</f>
        <v>1301.0297270000001</v>
      </c>
      <c r="K199" s="18">
        <f>10^(-3)*Albuquerque!$C339</f>
        <v>1289.9992</v>
      </c>
      <c r="L199" s="18">
        <f>10^(-3)*Seattle!$C339</f>
        <v>1190.046701</v>
      </c>
      <c r="M199" s="18">
        <f>10^(-3)*Chicago!$C339</f>
        <v>1213.5911040000001</v>
      </c>
      <c r="N199" s="18">
        <f>10^(-3)*Boulder!$C339</f>
        <v>1275.721957</v>
      </c>
      <c r="O199" s="18">
        <f>10^(-3)*Minneapolis!$C339</f>
        <v>1225.7004820000002</v>
      </c>
      <c r="P199" s="18">
        <f>10^(-3)*Helena!$C339</f>
        <v>1222.323267</v>
      </c>
      <c r="Q199" s="18">
        <f>10^(-3)*Duluth!$C339</f>
        <v>1209.829279</v>
      </c>
      <c r="R199" s="18">
        <f>10^(-3)*Fairbanks!$C339</f>
        <v>1207.129422</v>
      </c>
    </row>
    <row r="200" spans="1:18">
      <c r="A200" s="5"/>
      <c r="B200" s="64" t="s">
        <v>434</v>
      </c>
      <c r="C200" s="65"/>
      <c r="D200" s="65"/>
      <c r="E200" s="65"/>
      <c r="F200" s="65"/>
      <c r="G200" s="65"/>
      <c r="H200" s="65"/>
      <c r="I200" s="65"/>
      <c r="J200" s="65"/>
      <c r="K200" s="65"/>
      <c r="L200" s="65"/>
      <c r="M200" s="65"/>
      <c r="N200" s="65"/>
      <c r="O200" s="65"/>
      <c r="P200" s="65"/>
      <c r="Q200" s="65"/>
      <c r="R200" s="65"/>
    </row>
    <row r="201" spans="1:18">
      <c r="A201" s="5"/>
      <c r="B201" s="9" t="s">
        <v>423</v>
      </c>
      <c r="C201" s="18" t="str">
        <f>Miami!$D328</f>
        <v>06-JAN-11:45</v>
      </c>
      <c r="D201" s="18" t="str">
        <f>Houston!$D328</f>
        <v>03-JAN-11:45</v>
      </c>
      <c r="E201" s="18" t="str">
        <f>Phoenix!$D328</f>
        <v>26-JAN-16:15</v>
      </c>
      <c r="F201" s="18" t="str">
        <f>Atlanta!$D328</f>
        <v>30-JAN-16:15</v>
      </c>
      <c r="G201" s="18" t="str">
        <f>LosAngeles!$D328</f>
        <v>26-JAN-13:00</v>
      </c>
      <c r="H201" s="18" t="str">
        <f>LasVegas!$D328</f>
        <v>30-JAN-16:00</v>
      </c>
      <c r="I201" s="18" t="str">
        <f>SanFrancisco!$D328</f>
        <v>20-JAN-14:00</v>
      </c>
      <c r="J201" s="18" t="str">
        <f>Baltimore!$D328</f>
        <v>05-JAN-14:00</v>
      </c>
      <c r="K201" s="18" t="str">
        <f>Albuquerque!$D328</f>
        <v>20-JAN-16:15</v>
      </c>
      <c r="L201" s="18" t="str">
        <f>Seattle!$D328</f>
        <v>03-JAN-17:00</v>
      </c>
      <c r="M201" s="18" t="str">
        <f>Chicago!$D328</f>
        <v>26-JAN-16:00</v>
      </c>
      <c r="N201" s="18" t="str">
        <f>Boulder!$D328</f>
        <v>24-JAN-16:15</v>
      </c>
      <c r="O201" s="18" t="str">
        <f>Minneapolis!$D328</f>
        <v>03-JAN-17:00</v>
      </c>
      <c r="P201" s="18" t="str">
        <f>Helena!$D328</f>
        <v>10-JAN-17:30</v>
      </c>
      <c r="Q201" s="18" t="str">
        <f>Duluth!$D328</f>
        <v>31-JAN-17:00</v>
      </c>
      <c r="R201" s="18" t="str">
        <f>Fairbanks!$D328</f>
        <v>25-JAN-16:15</v>
      </c>
    </row>
    <row r="202" spans="1:18">
      <c r="A202" s="5"/>
      <c r="B202" s="9" t="s">
        <v>424</v>
      </c>
      <c r="C202" s="18" t="str">
        <f>Miami!$D329</f>
        <v>23-FEB-11:45</v>
      </c>
      <c r="D202" s="18" t="str">
        <f>Houston!$D329</f>
        <v>15-FEB-16:15</v>
      </c>
      <c r="E202" s="18" t="str">
        <f>Phoenix!$D329</f>
        <v>28-FEB-17:00</v>
      </c>
      <c r="F202" s="18" t="str">
        <f>Atlanta!$D329</f>
        <v>06-FEB-16:15</v>
      </c>
      <c r="G202" s="18" t="str">
        <f>LosAngeles!$D329</f>
        <v>10-FEB-10:00</v>
      </c>
      <c r="H202" s="18" t="str">
        <f>LasVegas!$D329</f>
        <v>17-FEB-17:30</v>
      </c>
      <c r="I202" s="18" t="str">
        <f>SanFrancisco!$D329</f>
        <v>15-FEB-16:30</v>
      </c>
      <c r="J202" s="18" t="str">
        <f>Baltimore!$D329</f>
        <v>16-FEB-16:15</v>
      </c>
      <c r="K202" s="18" t="str">
        <f>Albuquerque!$D329</f>
        <v>13-FEB-16:30</v>
      </c>
      <c r="L202" s="18" t="str">
        <f>Seattle!$D329</f>
        <v>22-FEB-11:45</v>
      </c>
      <c r="M202" s="18" t="str">
        <f>Chicago!$D329</f>
        <v>09-FEB-17:15</v>
      </c>
      <c r="N202" s="18" t="str">
        <f>Boulder!$D329</f>
        <v>07-FEB-14:00</v>
      </c>
      <c r="O202" s="18" t="str">
        <f>Minneapolis!$D329</f>
        <v>08-FEB-17:00</v>
      </c>
      <c r="P202" s="18" t="str">
        <f>Helena!$D329</f>
        <v>03-FEB-17:30</v>
      </c>
      <c r="Q202" s="18" t="str">
        <f>Duluth!$D329</f>
        <v>15-FEB-17:00</v>
      </c>
      <c r="R202" s="18" t="str">
        <f>Fairbanks!$D329</f>
        <v>17-FEB-17:00</v>
      </c>
    </row>
    <row r="203" spans="1:18">
      <c r="A203" s="5"/>
      <c r="B203" s="64" t="s">
        <v>425</v>
      </c>
      <c r="C203" s="18" t="str">
        <f>Miami!$D330</f>
        <v>14-MAR-10:45</v>
      </c>
      <c r="D203" s="18" t="str">
        <f>Houston!$D330</f>
        <v>24-MAR-16:15</v>
      </c>
      <c r="E203" s="18" t="str">
        <f>Phoenix!$D330</f>
        <v>30-MAR-15:00</v>
      </c>
      <c r="F203" s="18" t="str">
        <f>Atlanta!$D330</f>
        <v>22-MAR-16:00</v>
      </c>
      <c r="G203" s="18" t="str">
        <f>LosAngeles!$D330</f>
        <v>31-MAR-15:00</v>
      </c>
      <c r="H203" s="18" t="str">
        <f>LasVegas!$D330</f>
        <v>21-MAR-15:00</v>
      </c>
      <c r="I203" s="18" t="str">
        <f>SanFrancisco!$D330</f>
        <v>13-MAR-12:00</v>
      </c>
      <c r="J203" s="18" t="str">
        <f>Baltimore!$D330</f>
        <v>17-MAR-16:00</v>
      </c>
      <c r="K203" s="18" t="str">
        <f>Albuquerque!$D330</f>
        <v>02-MAR-16:15</v>
      </c>
      <c r="L203" s="18" t="str">
        <f>Seattle!$D330</f>
        <v>23-MAR-15:00</v>
      </c>
      <c r="M203" s="18" t="str">
        <f>Chicago!$D330</f>
        <v>31-MAR-16:45</v>
      </c>
      <c r="N203" s="18" t="str">
        <f>Boulder!$D330</f>
        <v>30-MAR-15:15</v>
      </c>
      <c r="O203" s="18" t="str">
        <f>Minneapolis!$D330</f>
        <v>31-MAR-15:00</v>
      </c>
      <c r="P203" s="18" t="str">
        <f>Helena!$D330</f>
        <v>29-MAR-16:00</v>
      </c>
      <c r="Q203" s="18" t="str">
        <f>Duluth!$D330</f>
        <v>06-MAR-17:00</v>
      </c>
      <c r="R203" s="18" t="str">
        <f>Fairbanks!$D330</f>
        <v>22-MAR-15:00</v>
      </c>
    </row>
    <row r="204" spans="1:18">
      <c r="A204" s="5"/>
      <c r="B204" s="64" t="s">
        <v>426</v>
      </c>
      <c r="C204" s="18" t="str">
        <f>Miami!$D331</f>
        <v>04-APR-16:00</v>
      </c>
      <c r="D204" s="18" t="str">
        <f>Houston!$D331</f>
        <v>20-APR-15:15</v>
      </c>
      <c r="E204" s="18" t="str">
        <f>Phoenix!$D331</f>
        <v>26-APR-16:00</v>
      </c>
      <c r="F204" s="18" t="str">
        <f>Atlanta!$D331</f>
        <v>14-APR-16:00</v>
      </c>
      <c r="G204" s="18" t="str">
        <f>LosAngeles!$D331</f>
        <v>11-APR-15:00</v>
      </c>
      <c r="H204" s="18" t="str">
        <f>LasVegas!$D331</f>
        <v>26-APR-15:00</v>
      </c>
      <c r="I204" s="18" t="str">
        <f>SanFrancisco!$D331</f>
        <v>13-APR-15:00</v>
      </c>
      <c r="J204" s="18" t="str">
        <f>Baltimore!$D331</f>
        <v>20-APR-15:00</v>
      </c>
      <c r="K204" s="18" t="str">
        <f>Albuquerque!$D331</f>
        <v>21-APR-16:00</v>
      </c>
      <c r="L204" s="18" t="str">
        <f>Seattle!$D331</f>
        <v>14-APR-16:00</v>
      </c>
      <c r="M204" s="18" t="str">
        <f>Chicago!$D331</f>
        <v>27-APR-16:00</v>
      </c>
      <c r="N204" s="18" t="str">
        <f>Boulder!$D331</f>
        <v>27-APR-12:00</v>
      </c>
      <c r="O204" s="18" t="str">
        <f>Minneapolis!$D331</f>
        <v>06-APR-16:00</v>
      </c>
      <c r="P204" s="18" t="str">
        <f>Helena!$D331</f>
        <v>06-APR-16:00</v>
      </c>
      <c r="Q204" s="18" t="str">
        <f>Duluth!$D331</f>
        <v>27-APR-15:15</v>
      </c>
      <c r="R204" s="18" t="str">
        <f>Fairbanks!$D331</f>
        <v>21-APR-16:00</v>
      </c>
    </row>
    <row r="205" spans="1:18">
      <c r="A205" s="5"/>
      <c r="B205" s="64" t="s">
        <v>420</v>
      </c>
      <c r="C205" s="18" t="str">
        <f>Miami!$D332</f>
        <v>19-MAY-15:15</v>
      </c>
      <c r="D205" s="18" t="str">
        <f>Houston!$D332</f>
        <v>18-MAY-16:45</v>
      </c>
      <c r="E205" s="18" t="str">
        <f>Phoenix!$D332</f>
        <v>19-MAY-16:45</v>
      </c>
      <c r="F205" s="18" t="str">
        <f>Atlanta!$D332</f>
        <v>31-MAY-16:00</v>
      </c>
      <c r="G205" s="18" t="str">
        <f>LosAngeles!$D332</f>
        <v>31-MAY-15:15</v>
      </c>
      <c r="H205" s="18" t="str">
        <f>LasVegas!$D332</f>
        <v>11-MAY-15:00</v>
      </c>
      <c r="I205" s="18" t="str">
        <f>SanFrancisco!$D332</f>
        <v>25-MAY-15:30</v>
      </c>
      <c r="J205" s="18" t="str">
        <f>Baltimore!$D332</f>
        <v>31-MAY-15:00</v>
      </c>
      <c r="K205" s="18" t="str">
        <f>Albuquerque!$D332</f>
        <v>12-MAY-16:45</v>
      </c>
      <c r="L205" s="18" t="str">
        <f>Seattle!$D332</f>
        <v>05-MAY-15:00</v>
      </c>
      <c r="M205" s="18" t="str">
        <f>Chicago!$D332</f>
        <v>30-MAY-16:00</v>
      </c>
      <c r="N205" s="18" t="str">
        <f>Boulder!$D332</f>
        <v>19-MAY-16:00</v>
      </c>
      <c r="O205" s="18" t="str">
        <f>Minneapolis!$D332</f>
        <v>31-MAY-16:00</v>
      </c>
      <c r="P205" s="18" t="str">
        <f>Helena!$D332</f>
        <v>04-MAY-16:00</v>
      </c>
      <c r="Q205" s="18" t="str">
        <f>Duluth!$D332</f>
        <v>12-MAY-16:00</v>
      </c>
      <c r="R205" s="18" t="str">
        <f>Fairbanks!$D332</f>
        <v>24-MAY-15:15</v>
      </c>
    </row>
    <row r="206" spans="1:18">
      <c r="A206" s="5"/>
      <c r="B206" s="64" t="s">
        <v>427</v>
      </c>
      <c r="C206" s="18" t="str">
        <f>Miami!$D333</f>
        <v>27-JUN-15:00</v>
      </c>
      <c r="D206" s="18" t="str">
        <f>Houston!$D333</f>
        <v>29-JUN-16:30</v>
      </c>
      <c r="E206" s="18" t="str">
        <f>Phoenix!$D333</f>
        <v>08-JUN-15:00</v>
      </c>
      <c r="F206" s="18" t="str">
        <f>Atlanta!$D333</f>
        <v>08-JUN-15:00</v>
      </c>
      <c r="G206" s="18" t="str">
        <f>LosAngeles!$D333</f>
        <v>23-JUN-16:30</v>
      </c>
      <c r="H206" s="18" t="str">
        <f>LasVegas!$D333</f>
        <v>08-JUN-15:00</v>
      </c>
      <c r="I206" s="18" t="str">
        <f>SanFrancisco!$D333</f>
        <v>16-JUN-15:30</v>
      </c>
      <c r="J206" s="18" t="str">
        <f>Baltimore!$D333</f>
        <v>30-JUN-16:00</v>
      </c>
      <c r="K206" s="18" t="str">
        <f>Albuquerque!$D333</f>
        <v>27-JUN-16:00</v>
      </c>
      <c r="L206" s="18" t="str">
        <f>Seattle!$D333</f>
        <v>27-JUN-16:00</v>
      </c>
      <c r="M206" s="18" t="str">
        <f>Chicago!$D333</f>
        <v>08-JUN-12:00</v>
      </c>
      <c r="N206" s="18" t="str">
        <f>Boulder!$D333</f>
        <v>15-JUN-16:00</v>
      </c>
      <c r="O206" s="18" t="str">
        <f>Minneapolis!$D333</f>
        <v>29-JUN-16:00</v>
      </c>
      <c r="P206" s="18" t="str">
        <f>Helena!$D333</f>
        <v>30-JUN-15:00</v>
      </c>
      <c r="Q206" s="18" t="str">
        <f>Duluth!$D333</f>
        <v>14-JUN-15:15</v>
      </c>
      <c r="R206" s="18" t="str">
        <f>Fairbanks!$D333</f>
        <v>15-JUN-16:00</v>
      </c>
    </row>
    <row r="207" spans="1:18">
      <c r="A207" s="5"/>
      <c r="B207" s="64" t="s">
        <v>428</v>
      </c>
      <c r="C207" s="18" t="str">
        <f>Miami!$D334</f>
        <v>13-JUL-15:45</v>
      </c>
      <c r="D207" s="18" t="str">
        <f>Houston!$D334</f>
        <v>18-JUL-12:30</v>
      </c>
      <c r="E207" s="18" t="str">
        <f>Phoenix!$D334</f>
        <v>11-JUL-16:15</v>
      </c>
      <c r="F207" s="18" t="str">
        <f>Atlanta!$D334</f>
        <v>25-JUL-16:15</v>
      </c>
      <c r="G207" s="18" t="str">
        <f>LosAngeles!$D334</f>
        <v>26-JUL-16:00</v>
      </c>
      <c r="H207" s="18" t="str">
        <f>LasVegas!$D334</f>
        <v>31-JUL-16:30</v>
      </c>
      <c r="I207" s="18" t="str">
        <f>SanFrancisco!$D334</f>
        <v>03-JUL-12:00</v>
      </c>
      <c r="J207" s="18" t="str">
        <f>Baltimore!$D334</f>
        <v>25-JUL-15:00</v>
      </c>
      <c r="K207" s="18" t="str">
        <f>Albuquerque!$D334</f>
        <v>31-JUL-16:00</v>
      </c>
      <c r="L207" s="18" t="str">
        <f>Seattle!$D334</f>
        <v>27-JUL-16:00</v>
      </c>
      <c r="M207" s="18" t="str">
        <f>Chicago!$D334</f>
        <v>14-JUL-10:45</v>
      </c>
      <c r="N207" s="18" t="str">
        <f>Boulder!$D334</f>
        <v>12-JUL-15:00</v>
      </c>
      <c r="O207" s="18" t="str">
        <f>Minneapolis!$D334</f>
        <v>13-JUL-16:00</v>
      </c>
      <c r="P207" s="18" t="str">
        <f>Helena!$D334</f>
        <v>21-JUL-16:00</v>
      </c>
      <c r="Q207" s="18" t="str">
        <f>Duluth!$D334</f>
        <v>12-JUL-08:30</v>
      </c>
      <c r="R207" s="18" t="str">
        <f>Fairbanks!$D334</f>
        <v>20-JUL-16:00</v>
      </c>
    </row>
    <row r="208" spans="1:18">
      <c r="A208" s="5"/>
      <c r="B208" s="64" t="s">
        <v>429</v>
      </c>
      <c r="C208" s="18" t="str">
        <f>Miami!$D335</f>
        <v>21-AUG-15:15</v>
      </c>
      <c r="D208" s="18" t="str">
        <f>Houston!$D335</f>
        <v>03-AUG-15:15</v>
      </c>
      <c r="E208" s="18" t="str">
        <f>Phoenix!$D335</f>
        <v>11-AUG-16:00</v>
      </c>
      <c r="F208" s="18" t="str">
        <f>Atlanta!$D335</f>
        <v>17-AUG-15:15</v>
      </c>
      <c r="G208" s="18" t="str">
        <f>LosAngeles!$D335</f>
        <v>08-AUG-16:30</v>
      </c>
      <c r="H208" s="18" t="str">
        <f>LasVegas!$D335</f>
        <v>02-AUG-16:30</v>
      </c>
      <c r="I208" s="18" t="str">
        <f>SanFrancisco!$D335</f>
        <v>09-AUG-15:15</v>
      </c>
      <c r="J208" s="18" t="str">
        <f>Baltimore!$D335</f>
        <v>09-AUG-15:15</v>
      </c>
      <c r="K208" s="18" t="str">
        <f>Albuquerque!$D335</f>
        <v>01-AUG-15:00</v>
      </c>
      <c r="L208" s="18" t="str">
        <f>Seattle!$D335</f>
        <v>18-AUG-16:00</v>
      </c>
      <c r="M208" s="18" t="str">
        <f>Chicago!$D335</f>
        <v>04-AUG-15:00</v>
      </c>
      <c r="N208" s="18" t="str">
        <f>Boulder!$D335</f>
        <v>29-AUG-15:00</v>
      </c>
      <c r="O208" s="18" t="str">
        <f>Minneapolis!$D335</f>
        <v>25-AUG-16:00</v>
      </c>
      <c r="P208" s="18" t="str">
        <f>Helena!$D335</f>
        <v>18-AUG-16:00</v>
      </c>
      <c r="Q208" s="18" t="str">
        <f>Duluth!$D335</f>
        <v>11-AUG-16:15</v>
      </c>
      <c r="R208" s="18" t="str">
        <f>Fairbanks!$D335</f>
        <v>18-AUG-16:00</v>
      </c>
    </row>
    <row r="209" spans="1:18">
      <c r="A209" s="5"/>
      <c r="B209" s="64" t="s">
        <v>430</v>
      </c>
      <c r="C209" s="18" t="str">
        <f>Miami!$D336</f>
        <v>01-SEP-15:15</v>
      </c>
      <c r="D209" s="18" t="str">
        <f>Houston!$D336</f>
        <v>15-SEP-15:15</v>
      </c>
      <c r="E209" s="18" t="str">
        <f>Phoenix!$D336</f>
        <v>12-SEP-15:15</v>
      </c>
      <c r="F209" s="18" t="str">
        <f>Atlanta!$D336</f>
        <v>01-SEP-15:45</v>
      </c>
      <c r="G209" s="18" t="str">
        <f>LosAngeles!$D336</f>
        <v>01-SEP-15:00</v>
      </c>
      <c r="H209" s="18" t="str">
        <f>LasVegas!$D336</f>
        <v>20-SEP-16:00</v>
      </c>
      <c r="I209" s="18" t="str">
        <f>SanFrancisco!$D336</f>
        <v>28-SEP-15:45</v>
      </c>
      <c r="J209" s="18" t="str">
        <f>Baltimore!$D336</f>
        <v>27-SEP-15:15</v>
      </c>
      <c r="K209" s="18" t="str">
        <f>Albuquerque!$D336</f>
        <v>20-SEP-16:00</v>
      </c>
      <c r="L209" s="18" t="str">
        <f>Seattle!$D336</f>
        <v>01-SEP-15:00</v>
      </c>
      <c r="M209" s="18" t="str">
        <f>Chicago!$D336</f>
        <v>07-SEP-16:00</v>
      </c>
      <c r="N209" s="18" t="str">
        <f>Boulder!$D336</f>
        <v>13-SEP-15:00</v>
      </c>
      <c r="O209" s="18" t="str">
        <f>Minneapolis!$D336</f>
        <v>22-SEP-12:00</v>
      </c>
      <c r="P209" s="18" t="str">
        <f>Helena!$D336</f>
        <v>01-SEP-16:00</v>
      </c>
      <c r="Q209" s="18" t="str">
        <f>Duluth!$D336</f>
        <v>08-SEP-16:00</v>
      </c>
      <c r="R209" s="18" t="str">
        <f>Fairbanks!$D336</f>
        <v>07-SEP-15:00</v>
      </c>
    </row>
    <row r="210" spans="1:18">
      <c r="A210" s="5"/>
      <c r="B210" s="64" t="s">
        <v>431</v>
      </c>
      <c r="C210" s="18" t="str">
        <f>Miami!$D337</f>
        <v>06-OCT-15:00</v>
      </c>
      <c r="D210" s="18" t="str">
        <f>Houston!$D337</f>
        <v>30-OCT-15:15</v>
      </c>
      <c r="E210" s="18" t="str">
        <f>Phoenix!$D337</f>
        <v>23-OCT-16:30</v>
      </c>
      <c r="F210" s="18" t="str">
        <f>Atlanta!$D337</f>
        <v>20-OCT-16:45</v>
      </c>
      <c r="G210" s="18" t="str">
        <f>LosAngeles!$D337</f>
        <v>19-OCT-15:45</v>
      </c>
      <c r="H210" s="18" t="str">
        <f>LasVegas!$D337</f>
        <v>03-OCT-15:00</v>
      </c>
      <c r="I210" s="18" t="str">
        <f>SanFrancisco!$D337</f>
        <v>30-OCT-13:00</v>
      </c>
      <c r="J210" s="18" t="str">
        <f>Baltimore!$D337</f>
        <v>03-OCT-10:45</v>
      </c>
      <c r="K210" s="18" t="str">
        <f>Albuquerque!$D337</f>
        <v>13-OCT-15:15</v>
      </c>
      <c r="L210" s="18" t="str">
        <f>Seattle!$D337</f>
        <v>17-OCT-16:00</v>
      </c>
      <c r="M210" s="18" t="str">
        <f>Chicago!$D337</f>
        <v>31-OCT-09:00</v>
      </c>
      <c r="N210" s="18" t="str">
        <f>Boulder!$D337</f>
        <v>05-OCT-15:00</v>
      </c>
      <c r="O210" s="18" t="str">
        <f>Minneapolis!$D337</f>
        <v>25-OCT-15:15</v>
      </c>
      <c r="P210" s="18" t="str">
        <f>Helena!$D337</f>
        <v>19-OCT-16:00</v>
      </c>
      <c r="Q210" s="18" t="str">
        <f>Duluth!$D337</f>
        <v>25-OCT-15:15</v>
      </c>
      <c r="R210" s="18" t="str">
        <f>Fairbanks!$D337</f>
        <v>27-OCT-16:00</v>
      </c>
    </row>
    <row r="211" spans="1:18">
      <c r="A211" s="5"/>
      <c r="B211" s="64" t="s">
        <v>432</v>
      </c>
      <c r="C211" s="18" t="str">
        <f>Miami!$D338</f>
        <v>03-NOV-15:15</v>
      </c>
      <c r="D211" s="18" t="str">
        <f>Houston!$D338</f>
        <v>27-NOV-17:00</v>
      </c>
      <c r="E211" s="18" t="str">
        <f>Phoenix!$D338</f>
        <v>15-NOV-16:30</v>
      </c>
      <c r="F211" s="18" t="str">
        <f>Atlanta!$D338</f>
        <v>03-NOV-15:15</v>
      </c>
      <c r="G211" s="18" t="str">
        <f>LosAngeles!$D338</f>
        <v>29-NOV-11:45</v>
      </c>
      <c r="H211" s="18" t="str">
        <f>LasVegas!$D338</f>
        <v>22-NOV-16:30</v>
      </c>
      <c r="I211" s="18" t="str">
        <f>SanFrancisco!$D338</f>
        <v>16-NOV-16:15</v>
      </c>
      <c r="J211" s="18" t="str">
        <f>Baltimore!$D338</f>
        <v>03-NOV-13:00</v>
      </c>
      <c r="K211" s="18" t="str">
        <f>Albuquerque!$D338</f>
        <v>13-NOV-17:00</v>
      </c>
      <c r="L211" s="18" t="str">
        <f>Seattle!$D338</f>
        <v>28-NOV-17:00</v>
      </c>
      <c r="M211" s="18" t="str">
        <f>Chicago!$D338</f>
        <v>02-NOV-09:30</v>
      </c>
      <c r="N211" s="18" t="str">
        <f>Boulder!$D338</f>
        <v>10-NOV-13:00</v>
      </c>
      <c r="O211" s="18" t="str">
        <f>Minneapolis!$D338</f>
        <v>01-NOV-15:15</v>
      </c>
      <c r="P211" s="18" t="str">
        <f>Helena!$D338</f>
        <v>21-NOV-11:45</v>
      </c>
      <c r="Q211" s="18" t="str">
        <f>Duluth!$D338</f>
        <v>03-NOV-16:00</v>
      </c>
      <c r="R211" s="18" t="str">
        <f>Fairbanks!$D338</f>
        <v>29-NOV-17:30</v>
      </c>
    </row>
    <row r="212" spans="1:18">
      <c r="A212" s="5"/>
      <c r="B212" s="64" t="s">
        <v>433</v>
      </c>
      <c r="C212" s="18" t="str">
        <f>Miami!$D339</f>
        <v>15-DEC-17:30</v>
      </c>
      <c r="D212" s="18" t="str">
        <f>Houston!$D339</f>
        <v>06-DEC-17:30</v>
      </c>
      <c r="E212" s="18" t="str">
        <f>Phoenix!$D339</f>
        <v>06-DEC-16:15</v>
      </c>
      <c r="F212" s="18" t="str">
        <f>Atlanta!$D339</f>
        <v>28-DEC-14:00</v>
      </c>
      <c r="G212" s="18" t="str">
        <f>LosAngeles!$D339</f>
        <v>18-DEC-11:45</v>
      </c>
      <c r="H212" s="18" t="str">
        <f>LasVegas!$D339</f>
        <v>05-DEC-16:30</v>
      </c>
      <c r="I212" s="18" t="str">
        <f>SanFrancisco!$D339</f>
        <v>29-DEC-16:00</v>
      </c>
      <c r="J212" s="18" t="str">
        <f>Baltimore!$D339</f>
        <v>06-DEC-16:00</v>
      </c>
      <c r="K212" s="18" t="str">
        <f>Albuquerque!$D339</f>
        <v>12-DEC-15:00</v>
      </c>
      <c r="L212" s="18" t="str">
        <f>Seattle!$D339</f>
        <v>07-DEC-17:00</v>
      </c>
      <c r="M212" s="18" t="str">
        <f>Chicago!$D339</f>
        <v>05-DEC-16:00</v>
      </c>
      <c r="N212" s="18" t="str">
        <f>Boulder!$D339</f>
        <v>29-DEC-14:00</v>
      </c>
      <c r="O212" s="18" t="str">
        <f>Minneapolis!$D339</f>
        <v>20-DEC-16:30</v>
      </c>
      <c r="P212" s="18" t="str">
        <f>Helena!$D339</f>
        <v>12-DEC-17:00</v>
      </c>
      <c r="Q212" s="18" t="str">
        <f>Duluth!$D339</f>
        <v>21-DEC-16:45</v>
      </c>
      <c r="R212" s="18" t="str">
        <f>Fairbanks!$D339</f>
        <v>13-DEC-17:00</v>
      </c>
    </row>
    <row r="213" spans="1:18" s="85" customFormat="1">
      <c r="A213" s="66" t="s">
        <v>993</v>
      </c>
      <c r="B213" s="64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</row>
    <row r="214" spans="1:18" s="85" customFormat="1">
      <c r="A214" s="5"/>
      <c r="B214" s="86" t="s">
        <v>994</v>
      </c>
      <c r="C214" s="87">
        <f>Miami!$B$4</f>
        <v>118965.45</v>
      </c>
      <c r="D214" s="87">
        <f>Houston!$B$4</f>
        <v>125995.96</v>
      </c>
      <c r="E214" s="87">
        <f>Phoenix!$B$4</f>
        <v>108762.24000000001</v>
      </c>
      <c r="F214" s="87">
        <f>Atlanta!$B$4</f>
        <v>113822.38</v>
      </c>
      <c r="G214" s="87">
        <f>LosAngeles!$B$4</f>
        <v>98453.92</v>
      </c>
      <c r="H214" s="87">
        <f>LasVegas!$B$4</f>
        <v>120129.95</v>
      </c>
      <c r="I214" s="87">
        <f>SanFrancisco!$B$4</f>
        <v>93605.92</v>
      </c>
      <c r="J214" s="87">
        <f>Baltimore!$B$4</f>
        <v>119875.6</v>
      </c>
      <c r="K214" s="87">
        <f>Albuquerque!$B$4</f>
        <v>105042.19</v>
      </c>
      <c r="L214" s="87">
        <f>Seattle!$B$4</f>
        <v>63043.39</v>
      </c>
      <c r="M214" s="87">
        <f>Chicago!$B$4</f>
        <v>112030.05</v>
      </c>
      <c r="N214" s="87">
        <f>Boulder!$B$4</f>
        <v>100680.98</v>
      </c>
      <c r="O214" s="87">
        <f>Minneapolis!$B$4</f>
        <v>110141.64</v>
      </c>
      <c r="P214" s="87">
        <f>Helena!$B$4</f>
        <v>105039.64</v>
      </c>
      <c r="Q214" s="87">
        <f>Duluth!$B$4</f>
        <v>108379.39</v>
      </c>
      <c r="R214" s="87">
        <f>Fairbanks!$B$4</f>
        <v>117743.51</v>
      </c>
    </row>
    <row r="215" spans="1:18" s="85" customFormat="1">
      <c r="A215" s="5"/>
      <c r="B215" s="88" t="s">
        <v>995</v>
      </c>
      <c r="C215" s="87">
        <f>Miami!$C$4</f>
        <v>5305.69</v>
      </c>
      <c r="D215" s="87">
        <f>Houston!$C$4</f>
        <v>5619.24</v>
      </c>
      <c r="E215" s="87">
        <f>Phoenix!$C$4</f>
        <v>4850.6400000000003</v>
      </c>
      <c r="F215" s="87">
        <f>Atlanta!$C$4</f>
        <v>5076.32</v>
      </c>
      <c r="G215" s="87">
        <f>LosAngeles!$C$4</f>
        <v>4390.8999999999996</v>
      </c>
      <c r="H215" s="87">
        <f>LasVegas!$C$4</f>
        <v>5357.62</v>
      </c>
      <c r="I215" s="87">
        <f>SanFrancisco!$C$4</f>
        <v>4174.6899999999996</v>
      </c>
      <c r="J215" s="87">
        <f>Baltimore!$C$4</f>
        <v>5346.28</v>
      </c>
      <c r="K215" s="87">
        <f>Albuquerque!$C$4</f>
        <v>4684.7299999999996</v>
      </c>
      <c r="L215" s="87">
        <f>Seattle!$C$4</f>
        <v>2811.65</v>
      </c>
      <c r="M215" s="87">
        <f>Chicago!$C$4</f>
        <v>4996.38</v>
      </c>
      <c r="N215" s="87">
        <f>Boulder!$C$4</f>
        <v>4490.2299999999996</v>
      </c>
      <c r="O215" s="87">
        <f>Minneapolis!$C$4</f>
        <v>4912.16</v>
      </c>
      <c r="P215" s="87">
        <f>Helena!$C$4</f>
        <v>4684.62</v>
      </c>
      <c r="Q215" s="87">
        <f>Duluth!$C$4</f>
        <v>4833.57</v>
      </c>
      <c r="R215" s="87">
        <f>Fairbanks!$C$4</f>
        <v>5251.19</v>
      </c>
    </row>
    <row r="216" spans="1:18">
      <c r="A216" s="66" t="s">
        <v>435</v>
      </c>
      <c r="B216" s="67"/>
    </row>
    <row r="217" spans="1:18">
      <c r="A217" s="66"/>
      <c r="B217" s="68" t="s">
        <v>326</v>
      </c>
      <c r="C217" s="11">
        <f>Miami!$G$14</f>
        <v>0</v>
      </c>
      <c r="D217" s="11">
        <f>Houston!$G$14</f>
        <v>0</v>
      </c>
      <c r="E217" s="11">
        <f>Phoenix!$G$14</f>
        <v>0</v>
      </c>
      <c r="F217" s="11">
        <f>Atlanta!$G$14</f>
        <v>0</v>
      </c>
      <c r="G217" s="11">
        <f>LosAngeles!$G$14</f>
        <v>0</v>
      </c>
      <c r="H217" s="11">
        <f>LasVegas!$G$14</f>
        <v>0</v>
      </c>
      <c r="I217" s="11">
        <f>SanFrancisco!$G$14</f>
        <v>0</v>
      </c>
      <c r="J217" s="11">
        <f>Baltimore!$G$14</f>
        <v>0</v>
      </c>
      <c r="K217" s="11">
        <f>Albuquerque!$G$14</f>
        <v>0</v>
      </c>
      <c r="L217" s="11">
        <f>Seattle!$G$14</f>
        <v>0</v>
      </c>
      <c r="M217" s="11">
        <f>Chicago!$G$14</f>
        <v>0</v>
      </c>
      <c r="N217" s="11">
        <f>Boulder!$G$14</f>
        <v>0</v>
      </c>
      <c r="O217" s="11">
        <f>Minneapolis!$G$14</f>
        <v>0</v>
      </c>
      <c r="P217" s="11">
        <f>Helena!$G$14</f>
        <v>0</v>
      </c>
      <c r="Q217" s="11">
        <f>Duluth!$G$14</f>
        <v>0</v>
      </c>
      <c r="R217" s="11">
        <f>Fairbanks!$G$14</f>
        <v>0</v>
      </c>
    </row>
    <row r="218" spans="1:18">
      <c r="A218" s="66"/>
      <c r="B218" s="68" t="s">
        <v>340</v>
      </c>
      <c r="C218" s="11">
        <f>Miami!$G$21</f>
        <v>34349.21</v>
      </c>
      <c r="D218" s="11">
        <f>Houston!$G$21</f>
        <v>27857.87</v>
      </c>
      <c r="E218" s="11">
        <f>Phoenix!$G$21</f>
        <v>36688</v>
      </c>
      <c r="F218" s="11">
        <f>Atlanta!$G$21</f>
        <v>22541.71</v>
      </c>
      <c r="G218" s="11">
        <f>LosAngeles!$G$21</f>
        <v>18532.98</v>
      </c>
      <c r="H218" s="11">
        <f>LasVegas!$G$21</f>
        <v>31793.14</v>
      </c>
      <c r="I218" s="11">
        <f>SanFrancisco!$G$21</f>
        <v>11263.65</v>
      </c>
      <c r="J218" s="11">
        <f>Baltimore!$G$21</f>
        <v>19060.7</v>
      </c>
      <c r="K218" s="11">
        <f>Albuquerque!$G$21</f>
        <v>19207.900000000001</v>
      </c>
      <c r="L218" s="11">
        <f>Seattle!$G$21</f>
        <v>10637.32</v>
      </c>
      <c r="M218" s="11">
        <f>Chicago!$G$21</f>
        <v>14124.1</v>
      </c>
      <c r="N218" s="11">
        <f>Boulder!$G$21</f>
        <v>14251.15</v>
      </c>
      <c r="O218" s="11">
        <f>Minneapolis!$G$21</f>
        <v>12562.81</v>
      </c>
      <c r="P218" s="11">
        <f>Helena!$G$21</f>
        <v>10683.3</v>
      </c>
      <c r="Q218" s="11">
        <f>Duluth!$G$21</f>
        <v>8072.85</v>
      </c>
      <c r="R218" s="11">
        <f>Fairbanks!$G$21</f>
        <v>5436.97</v>
      </c>
    </row>
    <row r="219" spans="1:18">
      <c r="A219" s="66"/>
      <c r="B219" s="68" t="s">
        <v>341</v>
      </c>
      <c r="C219" s="11">
        <f>Miami!$G$22</f>
        <v>10.23</v>
      </c>
      <c r="D219" s="11">
        <f>Houston!$G$22</f>
        <v>126.03</v>
      </c>
      <c r="E219" s="11">
        <f>Phoenix!$G$22</f>
        <v>505.93</v>
      </c>
      <c r="F219" s="11">
        <f>Atlanta!$G$22</f>
        <v>333.06</v>
      </c>
      <c r="G219" s="11">
        <f>LosAngeles!$G$22</f>
        <v>123.24</v>
      </c>
      <c r="H219" s="11">
        <f>LasVegas!$G$22</f>
        <v>999.15</v>
      </c>
      <c r="I219" s="11">
        <f>SanFrancisco!$G$22</f>
        <v>85.9</v>
      </c>
      <c r="J219" s="11">
        <f>Baltimore!$G$22</f>
        <v>530.12</v>
      </c>
      <c r="K219" s="11">
        <f>Albuquerque!$G$22</f>
        <v>948.12</v>
      </c>
      <c r="L219" s="11">
        <f>Seattle!$G$22</f>
        <v>273.33999999999997</v>
      </c>
      <c r="M219" s="11">
        <f>Chicago!$G$22</f>
        <v>591.75</v>
      </c>
      <c r="N219" s="11">
        <f>Boulder!$G$22</f>
        <v>924.45</v>
      </c>
      <c r="O219" s="11">
        <f>Minneapolis!$G$22</f>
        <v>717.32</v>
      </c>
      <c r="P219" s="11">
        <f>Helena!$G$22</f>
        <v>926.33</v>
      </c>
      <c r="Q219" s="11">
        <f>Duluth!$G$22</f>
        <v>875.46</v>
      </c>
      <c r="R219" s="11">
        <f>Fairbanks!$G$22</f>
        <v>1153.26</v>
      </c>
    </row>
    <row r="220" spans="1:18">
      <c r="A220" s="66"/>
      <c r="B220" s="68" t="s">
        <v>342</v>
      </c>
      <c r="C220" s="11">
        <f>Miami!$G$24</f>
        <v>4037.61</v>
      </c>
      <c r="D220" s="11">
        <f>Houston!$G$24</f>
        <v>4037.61</v>
      </c>
      <c r="E220" s="11">
        <f>Phoenix!$G$24</f>
        <v>4037.61</v>
      </c>
      <c r="F220" s="11">
        <f>Atlanta!$G$24</f>
        <v>4037.61</v>
      </c>
      <c r="G220" s="11">
        <f>LosAngeles!$G$24</f>
        <v>4037.61</v>
      </c>
      <c r="H220" s="11">
        <f>LasVegas!$G$24</f>
        <v>4037.61</v>
      </c>
      <c r="I220" s="11">
        <f>SanFrancisco!$G$24</f>
        <v>4037.61</v>
      </c>
      <c r="J220" s="11">
        <f>Baltimore!$G$24</f>
        <v>4037.61</v>
      </c>
      <c r="K220" s="11">
        <f>Albuquerque!$G$24</f>
        <v>4037.61</v>
      </c>
      <c r="L220" s="11">
        <f>Seattle!$G$24</f>
        <v>4037.61</v>
      </c>
      <c r="M220" s="11">
        <f>Chicago!$G$24</f>
        <v>4037.61</v>
      </c>
      <c r="N220" s="11">
        <f>Boulder!$G$24</f>
        <v>4037.61</v>
      </c>
      <c r="O220" s="11">
        <f>Minneapolis!$G$24</f>
        <v>4037.61</v>
      </c>
      <c r="P220" s="11">
        <f>Helena!$G$24</f>
        <v>4037.61</v>
      </c>
      <c r="Q220" s="11">
        <f>Duluth!$G$24</f>
        <v>4037.61</v>
      </c>
      <c r="R220" s="11">
        <f>Fairbanks!$G$24</f>
        <v>4037.61</v>
      </c>
    </row>
    <row r="221" spans="1:18">
      <c r="A221" s="66"/>
      <c r="B221" s="67" t="s">
        <v>436</v>
      </c>
      <c r="C221" s="11">
        <f>Miami!$G$28</f>
        <v>38397.050000000003</v>
      </c>
      <c r="D221" s="11">
        <f>Houston!$G$28</f>
        <v>32021.5</v>
      </c>
      <c r="E221" s="11">
        <f>Phoenix!$G$28</f>
        <v>41231.54</v>
      </c>
      <c r="F221" s="11">
        <f>Atlanta!$G$28</f>
        <v>26912.38</v>
      </c>
      <c r="G221" s="11">
        <f>LosAngeles!$G$28</f>
        <v>22693.83</v>
      </c>
      <c r="H221" s="11">
        <f>LasVegas!$G$28</f>
        <v>36829.89</v>
      </c>
      <c r="I221" s="11">
        <f>SanFrancisco!$G$28</f>
        <v>15387.15</v>
      </c>
      <c r="J221" s="11">
        <f>Baltimore!$G$28</f>
        <v>23628.42</v>
      </c>
      <c r="K221" s="11">
        <f>Albuquerque!$G$28</f>
        <v>24193.63</v>
      </c>
      <c r="L221" s="11">
        <f>Seattle!$G$28</f>
        <v>14948.27</v>
      </c>
      <c r="M221" s="11">
        <f>Chicago!$G$28</f>
        <v>18753.45</v>
      </c>
      <c r="N221" s="11">
        <f>Boulder!$G$28</f>
        <v>19213.21</v>
      </c>
      <c r="O221" s="11">
        <f>Minneapolis!$G$28</f>
        <v>17317.740000000002</v>
      </c>
      <c r="P221" s="11">
        <f>Helena!$G$28</f>
        <v>15647.24</v>
      </c>
      <c r="Q221" s="11">
        <f>Duluth!$G$28</f>
        <v>12985.92</v>
      </c>
      <c r="R221" s="11">
        <f>Fairbanks!$G$28</f>
        <v>10627.83</v>
      </c>
    </row>
    <row r="222" spans="1:18">
      <c r="A222" s="66" t="s">
        <v>437</v>
      </c>
      <c r="B222" s="68"/>
      <c r="C222" s="63"/>
      <c r="D222" s="63"/>
      <c r="E222" s="63"/>
      <c r="F222" s="63"/>
      <c r="G222" s="63"/>
      <c r="H222" s="63"/>
      <c r="I222" s="63"/>
      <c r="J222" s="63"/>
      <c r="K222" s="63"/>
      <c r="L222" s="63"/>
      <c r="M222" s="63"/>
      <c r="N222" s="63"/>
      <c r="O222" s="63"/>
      <c r="P222" s="63"/>
      <c r="Q222" s="63"/>
      <c r="R222" s="63"/>
    </row>
    <row r="223" spans="1:18">
      <c r="A223" s="5"/>
      <c r="B223" s="64" t="s">
        <v>438</v>
      </c>
      <c r="C223" s="11">
        <f>Miami!$H$323</f>
        <v>2645680</v>
      </c>
      <c r="D223" s="11">
        <f>Houston!$H$323</f>
        <v>3075250</v>
      </c>
      <c r="E223" s="11">
        <f>Phoenix!$H$323</f>
        <v>2727380</v>
      </c>
      <c r="F223" s="11">
        <f>Atlanta!$H$323</f>
        <v>2742340</v>
      </c>
      <c r="G223" s="11">
        <f>LosAngeles!$H$323</f>
        <v>1125410</v>
      </c>
      <c r="H223" s="11">
        <f>LasVegas!$H$323</f>
        <v>2995570</v>
      </c>
      <c r="I223" s="11">
        <f>SanFrancisco!$H$323</f>
        <v>1084590</v>
      </c>
      <c r="J223" s="11">
        <f>Baltimore!$H$323</f>
        <v>2428610</v>
      </c>
      <c r="K223" s="11">
        <f>Albuquerque!$H$323</f>
        <v>3339530</v>
      </c>
      <c r="L223" s="11">
        <f>Seattle!$H$323</f>
        <v>827123.61399999994</v>
      </c>
      <c r="M223" s="11">
        <f>Chicago!$H$323</f>
        <v>4230040</v>
      </c>
      <c r="N223" s="11">
        <f>Boulder!$H$323</f>
        <v>3199270</v>
      </c>
      <c r="O223" s="11">
        <f>Minneapolis!$H$323</f>
        <v>2832620</v>
      </c>
      <c r="P223" s="11">
        <f>Helena!$H$323</f>
        <v>2862460</v>
      </c>
      <c r="Q223" s="11">
        <f>Duluth!$H$323</f>
        <v>2768440</v>
      </c>
      <c r="R223" s="11">
        <f>Fairbanks!$H$323</f>
        <v>2425080</v>
      </c>
    </row>
    <row r="224" spans="1:18">
      <c r="A224" s="5"/>
      <c r="B224" s="9" t="s">
        <v>439</v>
      </c>
      <c r="C224" s="11">
        <f>Miami!$B$323</f>
        <v>6253280</v>
      </c>
      <c r="D224" s="11">
        <f>Houston!$B$323</f>
        <v>7813630</v>
      </c>
      <c r="E224" s="11">
        <f>Phoenix!$B$323</f>
        <v>6552490</v>
      </c>
      <c r="F224" s="11">
        <f>Atlanta!$B$323</f>
        <v>6399260</v>
      </c>
      <c r="G224" s="11">
        <f>LosAngeles!$B$323</f>
        <v>3060440</v>
      </c>
      <c r="H224" s="11">
        <f>LasVegas!$B$323</f>
        <v>7229050</v>
      </c>
      <c r="I224" s="11">
        <f>SanFrancisco!$B$323</f>
        <v>2957460</v>
      </c>
      <c r="J224" s="11">
        <f>Baltimore!$B$323</f>
        <v>5648400</v>
      </c>
      <c r="K224" s="11">
        <f>Albuquerque!$B$323</f>
        <v>7913400</v>
      </c>
      <c r="L224" s="11">
        <f>Seattle!$B$323</f>
        <v>2129190</v>
      </c>
      <c r="M224" s="11">
        <f>Chicago!$B$323</f>
        <v>9930660</v>
      </c>
      <c r="N224" s="11">
        <f>Boulder!$B$323</f>
        <v>7581940</v>
      </c>
      <c r="O224" s="11">
        <f>Minneapolis!$B$323</f>
        <v>6715620</v>
      </c>
      <c r="P224" s="11">
        <f>Helena!$B$323</f>
        <v>6808010</v>
      </c>
      <c r="Q224" s="11">
        <f>Duluth!$B$323</f>
        <v>6581000</v>
      </c>
      <c r="R224" s="11">
        <f>Fairbanks!$B$323</f>
        <v>6253770</v>
      </c>
    </row>
    <row r="225" spans="1:18">
      <c r="A225" s="5"/>
      <c r="B225" s="64" t="s">
        <v>440</v>
      </c>
      <c r="C225" s="11">
        <f>Miami!$C$323</f>
        <v>10480.645</v>
      </c>
      <c r="D225" s="11">
        <f>Houston!$C$323</f>
        <v>9970.5967000000001</v>
      </c>
      <c r="E225" s="11">
        <f>Phoenix!$C$323</f>
        <v>10492.322</v>
      </c>
      <c r="F225" s="11">
        <f>Atlanta!$C$323</f>
        <v>11520.933800000001</v>
      </c>
      <c r="G225" s="11">
        <f>LosAngeles!$C$323</f>
        <v>2657.31</v>
      </c>
      <c r="H225" s="11">
        <f>LasVegas!$C$323</f>
        <v>11310.789500000001</v>
      </c>
      <c r="I225" s="11">
        <f>SanFrancisco!$C$323</f>
        <v>2573.3240999999998</v>
      </c>
      <c r="J225" s="11">
        <f>Baltimore!$C$323</f>
        <v>10307.497499999999</v>
      </c>
      <c r="K225" s="11">
        <f>Albuquerque!$C$323</f>
        <v>13306.9787</v>
      </c>
      <c r="L225" s="11">
        <f>Seattle!$C$323</f>
        <v>2774.9749000000002</v>
      </c>
      <c r="M225" s="11">
        <f>Chicago!$C$323</f>
        <v>17308.397799999999</v>
      </c>
      <c r="N225" s="11">
        <f>Boulder!$C$323</f>
        <v>12745.706</v>
      </c>
      <c r="O225" s="11">
        <f>Minneapolis!$C$323</f>
        <v>11413.8213</v>
      </c>
      <c r="P225" s="11">
        <f>Helena!$C$323</f>
        <v>11416.3305</v>
      </c>
      <c r="Q225" s="11">
        <f>Duluth!$C$323</f>
        <v>11107.6132</v>
      </c>
      <c r="R225" s="11">
        <f>Fairbanks!$C$323</f>
        <v>7370.6587</v>
      </c>
    </row>
    <row r="226" spans="1:18">
      <c r="A226" s="5"/>
      <c r="B226" s="64" t="s">
        <v>441</v>
      </c>
      <c r="C226" s="11">
        <f>Miami!$D$323</f>
        <v>37838.833400000003</v>
      </c>
      <c r="D226" s="11">
        <f>Houston!$D$323</f>
        <v>40331.7958</v>
      </c>
      <c r="E226" s="11">
        <f>Phoenix!$D$323</f>
        <v>32901.799400000004</v>
      </c>
      <c r="F226" s="11">
        <f>Atlanta!$D$323</f>
        <v>28029.8292</v>
      </c>
      <c r="G226" s="11">
        <f>LosAngeles!$D$323</f>
        <v>21695.53</v>
      </c>
      <c r="H226" s="11">
        <f>LasVegas!$D$323</f>
        <v>44662.832399999999</v>
      </c>
      <c r="I226" s="11">
        <f>SanFrancisco!$D$323</f>
        <v>19995.3164</v>
      </c>
      <c r="J226" s="11">
        <f>Baltimore!$D$323</f>
        <v>28627.9221</v>
      </c>
      <c r="K226" s="11">
        <f>Albuquerque!$D$323</f>
        <v>33179.551200000002</v>
      </c>
      <c r="L226" s="11">
        <f>Seattle!$D$323</f>
        <v>5386.6534000000001</v>
      </c>
      <c r="M226" s="11">
        <f>Chicago!$D$323</f>
        <v>49763.3001</v>
      </c>
      <c r="N226" s="11">
        <f>Boulder!$D$323</f>
        <v>31768.7222</v>
      </c>
      <c r="O226" s="11">
        <f>Minneapolis!$D$323</f>
        <v>17347.279600000002</v>
      </c>
      <c r="P226" s="11">
        <f>Helena!$D$323</f>
        <v>18969.360400000001</v>
      </c>
      <c r="Q226" s="11">
        <f>Duluth!$D$323</f>
        <v>16747.495900000002</v>
      </c>
      <c r="R226" s="11">
        <f>Fairbanks!$D$323</f>
        <v>35452.576800000003</v>
      </c>
    </row>
    <row r="227" spans="1:18">
      <c r="A227" s="5"/>
      <c r="B227" s="64" t="s">
        <v>442</v>
      </c>
      <c r="C227" s="11">
        <f>Miami!$E$323</f>
        <v>0</v>
      </c>
      <c r="D227" s="11">
        <f>Houston!$E$323</f>
        <v>0</v>
      </c>
      <c r="E227" s="11">
        <f>Phoenix!$E$323</f>
        <v>0</v>
      </c>
      <c r="F227" s="11">
        <f>Atlanta!$E$323</f>
        <v>0</v>
      </c>
      <c r="G227" s="11">
        <f>LosAngeles!$E$323</f>
        <v>0</v>
      </c>
      <c r="H227" s="11">
        <f>LasVegas!$E$323</f>
        <v>0</v>
      </c>
      <c r="I227" s="11">
        <f>SanFrancisco!$E$323</f>
        <v>0</v>
      </c>
      <c r="J227" s="11">
        <f>Baltimore!$E$323</f>
        <v>0</v>
      </c>
      <c r="K227" s="11">
        <f>Albuquerque!$E$323</f>
        <v>0</v>
      </c>
      <c r="L227" s="11">
        <f>Seattle!$E$323</f>
        <v>0</v>
      </c>
      <c r="M227" s="11">
        <f>Chicago!$E$323</f>
        <v>0</v>
      </c>
      <c r="N227" s="11">
        <f>Boulder!$E$323</f>
        <v>0</v>
      </c>
      <c r="O227" s="11">
        <f>Minneapolis!$E$323</f>
        <v>0</v>
      </c>
      <c r="P227" s="11">
        <f>Helena!$E$323</f>
        <v>0</v>
      </c>
      <c r="Q227" s="11">
        <f>Duluth!$E$323</f>
        <v>0</v>
      </c>
      <c r="R227" s="11">
        <f>Fairbanks!$E$323</f>
        <v>0</v>
      </c>
    </row>
    <row r="228" spans="1:18">
      <c r="A228" s="5"/>
      <c r="B228" s="64" t="s">
        <v>443</v>
      </c>
      <c r="C228" s="72">
        <f>Miami!$F$323</f>
        <v>0.17369999999999999</v>
      </c>
      <c r="D228" s="72">
        <f>Houston!$F$323</f>
        <v>0.1149</v>
      </c>
      <c r="E228" s="72">
        <f>Phoenix!$F$323</f>
        <v>9.0800000000000006E-2</v>
      </c>
      <c r="F228" s="72">
        <f>Atlanta!$F$323</f>
        <v>0.104</v>
      </c>
      <c r="G228" s="72">
        <f>LosAngeles!$F$323</f>
        <v>1.1299999999999999E-2</v>
      </c>
      <c r="H228" s="72">
        <f>LasVegas!$F$323</f>
        <v>8.5199999999999998E-2</v>
      </c>
      <c r="I228" s="72">
        <f>SanFrancisco!$F$323</f>
        <v>1.0699999999999999E-2</v>
      </c>
      <c r="J228" s="72">
        <f>Baltimore!$F$323</f>
        <v>0.1172</v>
      </c>
      <c r="K228" s="72">
        <f>Albuquerque!$F$323</f>
        <v>0.13059999999999999</v>
      </c>
      <c r="L228" s="72">
        <f>Seattle!$F$323</f>
        <v>2.29E-2</v>
      </c>
      <c r="M228" s="72">
        <f>Chicago!$F$323</f>
        <v>0.1517</v>
      </c>
      <c r="N228" s="72">
        <f>Boulder!$F$323</f>
        <v>0.12509999999999999</v>
      </c>
      <c r="O228" s="72">
        <f>Minneapolis!$F$323</f>
        <v>0.1283</v>
      </c>
      <c r="P228" s="72">
        <f>Helena!$F$323</f>
        <v>0.13300000000000001</v>
      </c>
      <c r="Q228" s="72">
        <f>Duluth!$F$323</f>
        <v>0.1241</v>
      </c>
      <c r="R228" s="72">
        <f>Fairbanks!$F$323</f>
        <v>0.1226</v>
      </c>
    </row>
    <row r="229" spans="1:18">
      <c r="A229" s="5"/>
      <c r="B229" s="64" t="s">
        <v>455</v>
      </c>
      <c r="C229" s="11">
        <f>10^(-3)*Miami!$G$323</f>
        <v>4682.67</v>
      </c>
      <c r="D229" s="11">
        <f>10^(-3)*Houston!$G$323</f>
        <v>13756.5</v>
      </c>
      <c r="E229" s="11">
        <f>10^(-3)*Phoenix!$G$323</f>
        <v>243016</v>
      </c>
      <c r="F229" s="11">
        <f>10^(-3)*Atlanta!$G$323</f>
        <v>49852.1</v>
      </c>
      <c r="G229" s="11">
        <f>10^(-3)*LosAngeles!$G$323</f>
        <v>130885</v>
      </c>
      <c r="H229" s="11">
        <f>10^(-3)*LasVegas!$G$323</f>
        <v>222727</v>
      </c>
      <c r="I229" s="11">
        <f>10^(-3)*SanFrancisco!$G$323</f>
        <v>120623</v>
      </c>
      <c r="J229" s="11">
        <f>10^(-3)*Baltimore!$G$323</f>
        <v>1780.23</v>
      </c>
      <c r="K229" s="11">
        <f>10^(-3)*Albuquerque!$G$323</f>
        <v>34498</v>
      </c>
      <c r="L229" s="11">
        <f>10^(-3)*Seattle!$G$323</f>
        <v>71140.3</v>
      </c>
      <c r="M229" s="11">
        <f>10^(-3)*Chicago!$G$323</f>
        <v>11455.1</v>
      </c>
      <c r="N229" s="11">
        <f>10^(-3)*Boulder!$G$323</f>
        <v>33031.1</v>
      </c>
      <c r="O229" s="11">
        <f>10^(-3)*Minneapolis!$G$323</f>
        <v>11400.1</v>
      </c>
      <c r="P229" s="11">
        <f>10^(-3)*Helena!$G$323</f>
        <v>449922</v>
      </c>
      <c r="Q229" s="11">
        <f>10^(-3)*Duluth!$G$323</f>
        <v>11005.6</v>
      </c>
      <c r="R229" s="11">
        <f>10^(-3)*Fairbanks!$G$323</f>
        <v>7114.2</v>
      </c>
    </row>
    <row r="230" spans="1:18">
      <c r="B230" s="17"/>
      <c r="C230" s="18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</row>
    <row r="231" spans="1:18">
      <c r="B231" s="17"/>
      <c r="C231" s="18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</row>
    <row r="232" spans="1:18">
      <c r="B232" s="17"/>
      <c r="C232" s="18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</row>
    <row r="233" spans="1:18">
      <c r="B233" s="17"/>
      <c r="C233" s="18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</row>
    <row r="234" spans="1:18">
      <c r="B234" s="17"/>
      <c r="C234" s="18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</row>
    <row r="235" spans="1:18">
      <c r="B235" s="17"/>
      <c r="C235" s="18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</row>
    <row r="236" spans="1:18">
      <c r="B236" s="17"/>
      <c r="C236" s="18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</row>
    <row r="237" spans="1:18">
      <c r="B237" s="17"/>
      <c r="C237" s="18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</row>
    <row r="238" spans="1:18">
      <c r="B238" s="17"/>
      <c r="C238" s="18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</row>
    <row r="239" spans="1:18">
      <c r="B239" s="17"/>
      <c r="C239" s="18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</row>
    <row r="240" spans="1:18">
      <c r="B240" s="17"/>
      <c r="C240" s="18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</row>
    <row r="241" spans="2:18">
      <c r="B241" s="17"/>
      <c r="C241" s="18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</row>
    <row r="242" spans="2:18">
      <c r="B242" s="17"/>
      <c r="C242" s="18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</row>
    <row r="243" spans="2:18">
      <c r="B243" s="17"/>
      <c r="C243" s="18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</row>
    <row r="244" spans="2:18">
      <c r="B244" s="17"/>
      <c r="C244" s="18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</row>
    <row r="245" spans="2:18">
      <c r="B245" s="17"/>
      <c r="C245" s="18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</row>
    <row r="246" spans="2:18">
      <c r="B246" s="17"/>
      <c r="C246" s="18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</row>
    <row r="247" spans="2:18">
      <c r="B247" s="17"/>
      <c r="C247" s="18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</row>
    <row r="248" spans="2:18">
      <c r="B248" s="17"/>
      <c r="C248" s="18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</row>
    <row r="249" spans="2:18">
      <c r="B249" s="17"/>
      <c r="C249" s="18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</row>
    <row r="250" spans="2:18">
      <c r="B250" s="17"/>
      <c r="C250" s="18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</row>
    <row r="251" spans="2:18">
      <c r="B251" s="17"/>
      <c r="C251" s="18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</row>
    <row r="253" spans="2:18">
      <c r="B253" s="16"/>
    </row>
    <row r="254" spans="2:18">
      <c r="B254" s="17"/>
      <c r="C254" s="18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</row>
    <row r="255" spans="2:18">
      <c r="B255" s="17"/>
      <c r="C255" s="18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</row>
    <row r="256" spans="2:18">
      <c r="B256" s="17"/>
      <c r="C256" s="18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</row>
    <row r="257" spans="2:18">
      <c r="B257" s="17"/>
      <c r="C257" s="18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</row>
    <row r="258" spans="2:18">
      <c r="B258" s="17"/>
      <c r="C258" s="18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</row>
    <row r="259" spans="2:18">
      <c r="B259" s="17"/>
      <c r="C259" s="18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</row>
    <row r="260" spans="2:18">
      <c r="B260" s="17"/>
      <c r="C260" s="18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</row>
    <row r="261" spans="2:18">
      <c r="B261" s="17"/>
      <c r="C261" s="18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</row>
    <row r="262" spans="2:18">
      <c r="B262" s="17"/>
      <c r="C262" s="18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</row>
    <row r="263" spans="2:18">
      <c r="B263" s="17"/>
      <c r="C263" s="18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</row>
    <row r="264" spans="2:18">
      <c r="B264" s="17"/>
      <c r="C264" s="18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</row>
    <row r="265" spans="2:18">
      <c r="B265" s="17"/>
      <c r="C265" s="18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</row>
    <row r="266" spans="2:18">
      <c r="B266" s="17"/>
      <c r="C266" s="18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</row>
    <row r="267" spans="2:18">
      <c r="B267" s="17"/>
      <c r="C267" s="18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</row>
    <row r="268" spans="2:18">
      <c r="B268" s="17"/>
      <c r="C268" s="18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</row>
    <row r="269" spans="2:18">
      <c r="B269" s="17"/>
      <c r="C269" s="18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</row>
    <row r="270" spans="2:18">
      <c r="B270" s="17"/>
      <c r="C270" s="18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</row>
    <row r="271" spans="2:18">
      <c r="B271" s="17"/>
      <c r="C271" s="18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</row>
    <row r="272" spans="2:18">
      <c r="B272" s="17"/>
      <c r="C272" s="18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</row>
    <row r="273" spans="2:18">
      <c r="B273" s="17"/>
      <c r="C273" s="18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</row>
    <row r="274" spans="2:18">
      <c r="B274" s="17"/>
      <c r="C274" s="18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</row>
    <row r="275" spans="2:18">
      <c r="B275" s="17"/>
      <c r="C275" s="18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</row>
    <row r="276" spans="2:18">
      <c r="B276" s="17"/>
      <c r="C276" s="18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</row>
    <row r="277" spans="2:18">
      <c r="B277" s="17"/>
      <c r="C277" s="18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</row>
    <row r="278" spans="2:18">
      <c r="B278" s="17"/>
      <c r="C278" s="18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</row>
    <row r="279" spans="2:18">
      <c r="B279" s="17"/>
      <c r="C279" s="18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</row>
    <row r="280" spans="2:18">
      <c r="B280" s="17"/>
      <c r="C280" s="18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</row>
    <row r="281" spans="2:18">
      <c r="B281" s="17"/>
      <c r="C281" s="18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</row>
    <row r="282" spans="2:18">
      <c r="B282" s="17"/>
      <c r="C282" s="18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</row>
    <row r="284" spans="2:18">
      <c r="B284" s="16"/>
    </row>
    <row r="285" spans="2:18">
      <c r="B285" s="17"/>
      <c r="C285" s="18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</row>
    <row r="286" spans="2:18">
      <c r="B286" s="17"/>
      <c r="C286" s="18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</row>
    <row r="287" spans="2:18">
      <c r="B287" s="17"/>
      <c r="C287" s="18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</row>
    <row r="288" spans="2:18">
      <c r="B288" s="17"/>
      <c r="C288" s="18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</row>
    <row r="289" spans="2:18">
      <c r="B289" s="17"/>
      <c r="C289" s="18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</row>
    <row r="290" spans="2:18">
      <c r="B290" s="17"/>
      <c r="C290" s="18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</row>
    <row r="291" spans="2:18">
      <c r="B291" s="17"/>
      <c r="C291" s="18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</row>
    <row r="292" spans="2:18">
      <c r="B292" s="17"/>
      <c r="C292" s="18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</row>
    <row r="293" spans="2:18">
      <c r="B293" s="17"/>
      <c r="C293" s="18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</row>
    <row r="294" spans="2:18">
      <c r="B294" s="17"/>
      <c r="C294" s="18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</row>
    <row r="295" spans="2:18">
      <c r="B295" s="17"/>
      <c r="C295" s="18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</row>
    <row r="296" spans="2:18">
      <c r="B296" s="17"/>
      <c r="C296" s="18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</row>
    <row r="297" spans="2:18">
      <c r="B297" s="17"/>
      <c r="C297" s="18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</row>
    <row r="298" spans="2:18">
      <c r="B298" s="17"/>
      <c r="C298" s="18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</row>
    <row r="299" spans="2:18">
      <c r="B299" s="17"/>
      <c r="C299" s="18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</row>
    <row r="300" spans="2:18">
      <c r="B300" s="17"/>
      <c r="C300" s="18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</row>
    <row r="301" spans="2:18">
      <c r="B301" s="17"/>
      <c r="C301" s="18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</row>
    <row r="302" spans="2:18">
      <c r="B302" s="17"/>
      <c r="C302" s="18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</row>
    <row r="303" spans="2:18">
      <c r="B303" s="17"/>
      <c r="C303" s="18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</row>
    <row r="304" spans="2:18">
      <c r="B304" s="17"/>
      <c r="C304" s="18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</row>
    <row r="305" spans="2:18">
      <c r="B305" s="17"/>
      <c r="C305" s="18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</row>
    <row r="306" spans="2:18">
      <c r="B306" s="17"/>
      <c r="C306" s="18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</row>
    <row r="307" spans="2:18">
      <c r="B307" s="17"/>
      <c r="C307" s="18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</row>
    <row r="308" spans="2:18">
      <c r="B308" s="17"/>
      <c r="C308" s="18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</row>
    <row r="309" spans="2:18">
      <c r="B309" s="17"/>
      <c r="C309" s="18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</row>
    <row r="310" spans="2:18">
      <c r="B310" s="17"/>
      <c r="C310" s="18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</row>
    <row r="311" spans="2:18">
      <c r="B311" s="17"/>
      <c r="C311" s="18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</row>
    <row r="312" spans="2:18">
      <c r="B312" s="17"/>
      <c r="C312" s="18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</row>
    <row r="313" spans="2:18">
      <c r="B313" s="17"/>
      <c r="C313" s="18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</row>
    <row r="315" spans="2:18">
      <c r="B315" s="16"/>
    </row>
    <row r="316" spans="2:18">
      <c r="B316" s="17"/>
      <c r="C316" s="18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</row>
    <row r="317" spans="2:18">
      <c r="B317" s="17"/>
      <c r="C317" s="18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</row>
    <row r="318" spans="2:18">
      <c r="B318" s="17"/>
      <c r="C318" s="18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</row>
    <row r="319" spans="2:18">
      <c r="B319" s="17"/>
      <c r="C319" s="18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</row>
    <row r="320" spans="2:18">
      <c r="B320" s="17"/>
      <c r="C320" s="18"/>
      <c r="D320" s="11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</row>
    <row r="321" spans="2:18">
      <c r="B321" s="17"/>
      <c r="C321" s="18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</row>
    <row r="322" spans="2:18">
      <c r="B322" s="17"/>
      <c r="C322" s="18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</row>
    <row r="323" spans="2:18">
      <c r="B323" s="17"/>
      <c r="C323" s="18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</row>
    <row r="324" spans="2:18">
      <c r="B324" s="17"/>
      <c r="C324" s="18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</row>
    <row r="325" spans="2:18">
      <c r="B325" s="17"/>
      <c r="C325" s="18"/>
      <c r="D325" s="11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</row>
    <row r="326" spans="2:18">
      <c r="B326" s="17"/>
      <c r="C326" s="18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</row>
    <row r="327" spans="2:18">
      <c r="B327" s="17"/>
      <c r="C327" s="18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</row>
    <row r="328" spans="2:18">
      <c r="B328" s="17"/>
      <c r="C328" s="18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</row>
    <row r="329" spans="2:18">
      <c r="B329" s="17"/>
      <c r="C329" s="18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</row>
    <row r="330" spans="2:18">
      <c r="B330" s="17"/>
      <c r="C330" s="18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</row>
    <row r="331" spans="2:18">
      <c r="B331" s="17"/>
      <c r="C331" s="18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</row>
    <row r="332" spans="2:18">
      <c r="B332" s="17"/>
      <c r="C332" s="18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</row>
    <row r="333" spans="2:18">
      <c r="B333" s="17"/>
      <c r="C333" s="18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</row>
    <row r="334" spans="2:18">
      <c r="B334" s="17"/>
      <c r="C334" s="18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</row>
    <row r="335" spans="2:18">
      <c r="B335" s="17"/>
      <c r="C335" s="18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</row>
    <row r="336" spans="2:18">
      <c r="B336" s="17"/>
      <c r="C336" s="18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</row>
    <row r="337" spans="2:18">
      <c r="B337" s="17"/>
      <c r="C337" s="18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</row>
    <row r="338" spans="2:18">
      <c r="B338" s="17"/>
      <c r="C338" s="18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</row>
    <row r="339" spans="2:18">
      <c r="B339" s="17"/>
      <c r="C339" s="18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</row>
    <row r="340" spans="2:18">
      <c r="B340" s="17"/>
      <c r="C340" s="18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</row>
    <row r="341" spans="2:18">
      <c r="B341" s="17"/>
      <c r="C341" s="18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</row>
    <row r="342" spans="2:18">
      <c r="B342" s="17"/>
      <c r="C342" s="18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</row>
    <row r="343" spans="2:18">
      <c r="B343" s="17"/>
      <c r="C343" s="18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</row>
    <row r="344" spans="2:18">
      <c r="B344" s="17"/>
      <c r="C344" s="18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</row>
    <row r="346" spans="2:18">
      <c r="B346" s="16"/>
    </row>
    <row r="347" spans="2:18">
      <c r="B347" s="17"/>
      <c r="C347" s="18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</row>
    <row r="348" spans="2:18">
      <c r="B348" s="17"/>
      <c r="C348" s="18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</row>
    <row r="349" spans="2:18">
      <c r="B349" s="17"/>
      <c r="C349" s="18"/>
      <c r="D349" s="11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</row>
    <row r="350" spans="2:18">
      <c r="B350" s="17"/>
      <c r="C350" s="18"/>
      <c r="D350" s="11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</row>
    <row r="351" spans="2:18">
      <c r="B351" s="17"/>
      <c r="C351" s="18"/>
      <c r="D351" s="11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</row>
    <row r="352" spans="2:18">
      <c r="B352" s="17"/>
      <c r="C352" s="18"/>
      <c r="D352" s="11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</row>
    <row r="353" spans="2:18">
      <c r="B353" s="17"/>
      <c r="C353" s="18"/>
      <c r="D353" s="11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</row>
    <row r="354" spans="2:18">
      <c r="B354" s="17"/>
      <c r="C354" s="18"/>
      <c r="D354" s="11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</row>
    <row r="355" spans="2:18">
      <c r="B355" s="17"/>
      <c r="C355" s="18"/>
      <c r="D355" s="11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</row>
    <row r="356" spans="2:18">
      <c r="B356" s="17"/>
      <c r="C356" s="18"/>
      <c r="D356" s="11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</row>
    <row r="357" spans="2:18">
      <c r="B357" s="17"/>
      <c r="C357" s="18"/>
      <c r="D357" s="11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</row>
    <row r="358" spans="2:18">
      <c r="B358" s="17"/>
      <c r="C358" s="18"/>
      <c r="D358" s="11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</row>
    <row r="359" spans="2:18">
      <c r="B359" s="17"/>
      <c r="C359" s="18"/>
      <c r="D359" s="11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</row>
    <row r="360" spans="2:18">
      <c r="B360" s="17"/>
      <c r="C360" s="18"/>
      <c r="D360" s="11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</row>
    <row r="361" spans="2:18">
      <c r="B361" s="17"/>
      <c r="C361" s="18"/>
      <c r="D361" s="11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</row>
    <row r="362" spans="2:18">
      <c r="B362" s="17"/>
      <c r="C362" s="18"/>
      <c r="D362" s="11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</row>
    <row r="363" spans="2:18">
      <c r="B363" s="17"/>
      <c r="C363" s="18"/>
      <c r="D363" s="11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</row>
    <row r="364" spans="2:18">
      <c r="B364" s="17"/>
      <c r="C364" s="18"/>
      <c r="D364" s="11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</row>
    <row r="365" spans="2:18">
      <c r="B365" s="17"/>
      <c r="C365" s="18"/>
      <c r="D365" s="11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</row>
    <row r="366" spans="2:18">
      <c r="B366" s="17"/>
      <c r="C366" s="18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</row>
    <row r="367" spans="2:18">
      <c r="B367" s="17"/>
      <c r="C367" s="18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</row>
    <row r="368" spans="2:18">
      <c r="B368" s="17"/>
      <c r="C368" s="18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</row>
    <row r="369" spans="2:18">
      <c r="B369" s="17"/>
      <c r="C369" s="18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</row>
    <row r="370" spans="2:18">
      <c r="B370" s="17"/>
      <c r="C370" s="18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</row>
    <row r="371" spans="2:18">
      <c r="B371" s="17"/>
      <c r="C371" s="18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</row>
    <row r="372" spans="2:18">
      <c r="B372" s="17"/>
      <c r="C372" s="18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</row>
    <row r="373" spans="2:18">
      <c r="B373" s="17"/>
      <c r="C373" s="18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</row>
    <row r="374" spans="2:18">
      <c r="B374" s="17"/>
      <c r="C374" s="18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</row>
    <row r="375" spans="2:18">
      <c r="B375" s="17"/>
      <c r="C375" s="18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</row>
    <row r="377" spans="2:18">
      <c r="B377" s="16"/>
    </row>
    <row r="378" spans="2:18">
      <c r="B378" s="17"/>
      <c r="C378" s="18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</row>
    <row r="379" spans="2:18">
      <c r="B379" s="17"/>
      <c r="C379" s="18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</row>
    <row r="380" spans="2:18">
      <c r="B380" s="17"/>
      <c r="C380" s="18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</row>
    <row r="381" spans="2:18">
      <c r="B381" s="17"/>
      <c r="C381" s="18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</row>
    <row r="382" spans="2:18">
      <c r="B382" s="17"/>
      <c r="C382" s="18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</row>
    <row r="383" spans="2:18">
      <c r="B383" s="17"/>
      <c r="C383" s="18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</row>
    <row r="384" spans="2:18">
      <c r="B384" s="17"/>
      <c r="C384" s="18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</row>
    <row r="385" spans="2:18">
      <c r="B385" s="17"/>
      <c r="C385" s="18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</row>
    <row r="386" spans="2:18">
      <c r="B386" s="17"/>
      <c r="C386" s="18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</row>
    <row r="387" spans="2:18">
      <c r="B387" s="17"/>
      <c r="C387" s="18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</row>
    <row r="388" spans="2:18">
      <c r="B388" s="17"/>
      <c r="C388" s="18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</row>
    <row r="389" spans="2:18">
      <c r="B389" s="17"/>
      <c r="C389" s="18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</row>
    <row r="390" spans="2:18">
      <c r="B390" s="17"/>
      <c r="C390" s="18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</row>
    <row r="391" spans="2:18">
      <c r="B391" s="17"/>
      <c r="C391" s="18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</row>
    <row r="392" spans="2:18">
      <c r="B392" s="17"/>
      <c r="C392" s="18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</row>
    <row r="393" spans="2:18">
      <c r="B393" s="17"/>
      <c r="C393" s="18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</row>
    <row r="394" spans="2:18">
      <c r="B394" s="17"/>
      <c r="C394" s="18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</row>
    <row r="395" spans="2:18">
      <c r="B395" s="17"/>
      <c r="C395" s="18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</row>
    <row r="396" spans="2:18">
      <c r="B396" s="17"/>
      <c r="C396" s="18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</row>
    <row r="397" spans="2:18">
      <c r="B397" s="17"/>
      <c r="C397" s="18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</row>
    <row r="398" spans="2:18">
      <c r="B398" s="17"/>
      <c r="C398" s="18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</row>
    <row r="399" spans="2:18">
      <c r="B399" s="17"/>
      <c r="C399" s="18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</row>
    <row r="400" spans="2:18">
      <c r="B400" s="17"/>
      <c r="C400" s="18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</row>
    <row r="401" spans="2:18">
      <c r="B401" s="17"/>
      <c r="C401" s="18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</row>
    <row r="402" spans="2:18">
      <c r="B402" s="17"/>
      <c r="C402" s="18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</row>
    <row r="403" spans="2:18">
      <c r="B403" s="17"/>
      <c r="C403" s="18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</row>
    <row r="404" spans="2:18">
      <c r="B404" s="17"/>
      <c r="C404" s="18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</row>
    <row r="405" spans="2:18">
      <c r="B405" s="17"/>
      <c r="C405" s="18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</row>
    <row r="406" spans="2:18">
      <c r="B406" s="17"/>
      <c r="C406" s="18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</row>
    <row r="408" spans="2:18">
      <c r="B408" s="16"/>
    </row>
    <row r="409" spans="2:18">
      <c r="B409" s="17"/>
      <c r="C409" s="18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</row>
    <row r="410" spans="2:18">
      <c r="B410" s="17"/>
      <c r="C410" s="18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</row>
    <row r="411" spans="2:18">
      <c r="B411" s="17"/>
      <c r="C411" s="18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</row>
    <row r="412" spans="2:18">
      <c r="B412" s="17"/>
      <c r="C412" s="18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</row>
    <row r="413" spans="2:18">
      <c r="B413" s="17"/>
      <c r="C413" s="18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</row>
    <row r="414" spans="2:18">
      <c r="B414" s="17"/>
      <c r="C414" s="18"/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</row>
    <row r="415" spans="2:18">
      <c r="B415" s="17"/>
      <c r="C415" s="18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</row>
    <row r="416" spans="2:18">
      <c r="B416" s="17"/>
      <c r="C416" s="18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</row>
    <row r="417" spans="2:18">
      <c r="B417" s="17"/>
      <c r="C417" s="18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</row>
    <row r="418" spans="2:18">
      <c r="B418" s="17"/>
      <c r="C418" s="18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</row>
    <row r="419" spans="2:18">
      <c r="B419" s="17"/>
      <c r="C419" s="18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</row>
    <row r="420" spans="2:18">
      <c r="B420" s="17"/>
      <c r="C420" s="18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</row>
    <row r="421" spans="2:18">
      <c r="B421" s="17"/>
      <c r="C421" s="18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</row>
    <row r="422" spans="2:18">
      <c r="B422" s="17"/>
      <c r="C422" s="18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</row>
    <row r="423" spans="2:18">
      <c r="B423" s="17"/>
      <c r="C423" s="18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</row>
    <row r="424" spans="2:18">
      <c r="B424" s="17"/>
      <c r="C424" s="18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</row>
    <row r="425" spans="2:18">
      <c r="B425" s="17"/>
      <c r="C425" s="18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</row>
    <row r="426" spans="2:18">
      <c r="B426" s="17"/>
      <c r="C426" s="18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</row>
    <row r="427" spans="2:18">
      <c r="B427" s="17"/>
      <c r="C427" s="18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</row>
    <row r="428" spans="2:18">
      <c r="B428" s="17"/>
      <c r="C428" s="18"/>
      <c r="D428" s="11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</row>
    <row r="429" spans="2:18">
      <c r="B429" s="17"/>
      <c r="C429" s="18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</row>
    <row r="430" spans="2:18">
      <c r="B430" s="17"/>
      <c r="C430" s="18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</row>
    <row r="431" spans="2:18">
      <c r="B431" s="17"/>
      <c r="C431" s="18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</row>
    <row r="432" spans="2:18">
      <c r="B432" s="17"/>
      <c r="C432" s="18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</row>
    <row r="433" spans="2:18">
      <c r="B433" s="17"/>
      <c r="C433" s="18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</row>
    <row r="434" spans="2:18">
      <c r="B434" s="17"/>
      <c r="C434" s="18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</row>
    <row r="435" spans="2:18">
      <c r="B435" s="17"/>
      <c r="C435" s="18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</row>
    <row r="436" spans="2:18">
      <c r="B436" s="17"/>
      <c r="C436" s="18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</row>
    <row r="437" spans="2:18">
      <c r="B437" s="17"/>
      <c r="C437" s="18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</row>
    <row r="439" spans="2:18">
      <c r="B439" s="16"/>
    </row>
    <row r="440" spans="2:18">
      <c r="B440" s="17"/>
      <c r="C440" s="18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</row>
    <row r="441" spans="2:18">
      <c r="B441" s="17"/>
      <c r="C441" s="18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</row>
    <row r="442" spans="2:18">
      <c r="B442" s="17"/>
      <c r="C442" s="18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</row>
    <row r="443" spans="2:18">
      <c r="B443" s="17"/>
      <c r="C443" s="18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</row>
    <row r="444" spans="2:18">
      <c r="B444" s="17"/>
      <c r="C444" s="18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</row>
    <row r="445" spans="2:18">
      <c r="B445" s="17"/>
      <c r="C445" s="18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</row>
    <row r="446" spans="2:18">
      <c r="B446" s="17"/>
      <c r="C446" s="18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</row>
    <row r="447" spans="2:18">
      <c r="B447" s="17"/>
      <c r="C447" s="18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</row>
    <row r="448" spans="2:18">
      <c r="B448" s="17"/>
      <c r="C448" s="18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</row>
    <row r="449" spans="2:18">
      <c r="B449" s="17"/>
      <c r="C449" s="18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</row>
    <row r="450" spans="2:18">
      <c r="B450" s="17"/>
      <c r="C450" s="18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</row>
    <row r="451" spans="2:18">
      <c r="B451" s="17"/>
      <c r="C451" s="18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</row>
    <row r="452" spans="2:18">
      <c r="B452" s="17"/>
      <c r="C452" s="18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</row>
    <row r="453" spans="2:18">
      <c r="B453" s="17"/>
      <c r="C453" s="18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</row>
    <row r="454" spans="2:18">
      <c r="B454" s="17"/>
      <c r="C454" s="18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</row>
    <row r="455" spans="2:18">
      <c r="B455" s="17"/>
      <c r="C455" s="18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</row>
    <row r="456" spans="2:18">
      <c r="B456" s="17"/>
      <c r="C456" s="18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</row>
    <row r="457" spans="2:18">
      <c r="B457" s="17"/>
      <c r="C457" s="18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</row>
    <row r="458" spans="2:18">
      <c r="B458" s="17"/>
      <c r="C458" s="18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</row>
    <row r="459" spans="2:18">
      <c r="B459" s="17"/>
      <c r="C459" s="18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</row>
    <row r="460" spans="2:18">
      <c r="B460" s="17"/>
      <c r="C460" s="18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</row>
    <row r="461" spans="2:18">
      <c r="B461" s="17"/>
      <c r="C461" s="18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</row>
    <row r="462" spans="2:18">
      <c r="B462" s="17"/>
      <c r="C462" s="18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</row>
    <row r="463" spans="2:18">
      <c r="B463" s="17"/>
      <c r="C463" s="18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</row>
    <row r="464" spans="2:18">
      <c r="B464" s="17"/>
      <c r="C464" s="18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</row>
    <row r="465" spans="2:18">
      <c r="B465" s="17"/>
      <c r="C465" s="18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</row>
    <row r="466" spans="2:18">
      <c r="B466" s="17"/>
      <c r="C466" s="18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</row>
    <row r="467" spans="2:18">
      <c r="B467" s="17"/>
      <c r="C467" s="18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</row>
    <row r="468" spans="2:18">
      <c r="B468" s="17"/>
      <c r="C468" s="18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</row>
    <row r="470" spans="2:18">
      <c r="B470" s="16"/>
    </row>
    <row r="471" spans="2:18">
      <c r="B471" s="17"/>
      <c r="C471" s="18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</row>
    <row r="472" spans="2:18">
      <c r="B472" s="17"/>
      <c r="C472" s="18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</row>
    <row r="473" spans="2:18">
      <c r="B473" s="17"/>
      <c r="C473" s="18"/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</row>
    <row r="474" spans="2:18">
      <c r="B474" s="17"/>
      <c r="C474" s="18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</row>
    <row r="475" spans="2:18">
      <c r="B475" s="17"/>
      <c r="C475" s="18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</row>
    <row r="476" spans="2:18">
      <c r="B476" s="17"/>
      <c r="C476" s="18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</row>
    <row r="477" spans="2:18">
      <c r="B477" s="17"/>
      <c r="C477" s="18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</row>
    <row r="478" spans="2:18">
      <c r="B478" s="17"/>
      <c r="C478" s="18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</row>
    <row r="479" spans="2:18">
      <c r="B479" s="17"/>
      <c r="C479" s="18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</row>
    <row r="480" spans="2:18">
      <c r="B480" s="17"/>
      <c r="C480" s="18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</row>
    <row r="481" spans="2:18">
      <c r="B481" s="17"/>
      <c r="C481" s="18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</row>
    <row r="482" spans="2:18">
      <c r="B482" s="17"/>
      <c r="C482" s="18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</row>
    <row r="483" spans="2:18">
      <c r="B483" s="17"/>
      <c r="C483" s="18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</row>
    <row r="484" spans="2:18">
      <c r="B484" s="17"/>
      <c r="C484" s="18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</row>
    <row r="485" spans="2:18">
      <c r="B485" s="17"/>
      <c r="C485" s="18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</row>
    <row r="486" spans="2:18">
      <c r="B486" s="17"/>
      <c r="C486" s="18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</row>
    <row r="487" spans="2:18">
      <c r="B487" s="17"/>
      <c r="C487" s="18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</row>
    <row r="488" spans="2:18">
      <c r="B488" s="17"/>
      <c r="C488" s="18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</row>
    <row r="489" spans="2:18">
      <c r="B489" s="17"/>
      <c r="C489" s="18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</row>
    <row r="490" spans="2:18">
      <c r="B490" s="17"/>
      <c r="C490" s="18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</row>
    <row r="491" spans="2:18">
      <c r="B491" s="17"/>
      <c r="C491" s="18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</row>
    <row r="492" spans="2:18">
      <c r="B492" s="17"/>
      <c r="C492" s="18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</row>
    <row r="493" spans="2:18">
      <c r="B493" s="17"/>
      <c r="C493" s="18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</row>
    <row r="494" spans="2:18">
      <c r="B494" s="17"/>
      <c r="C494" s="18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</row>
    <row r="495" spans="2:18">
      <c r="B495" s="17"/>
      <c r="C495" s="18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</row>
    <row r="496" spans="2:18">
      <c r="B496" s="17"/>
      <c r="C496" s="18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</row>
    <row r="497" spans="2:18">
      <c r="B497" s="17"/>
      <c r="C497" s="18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</row>
    <row r="498" spans="2:18">
      <c r="B498" s="17"/>
      <c r="C498" s="18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</row>
    <row r="499" spans="2:18">
      <c r="B499" s="17"/>
      <c r="C499" s="18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</row>
    <row r="501" spans="2:18">
      <c r="B501" s="16"/>
    </row>
    <row r="502" spans="2:18">
      <c r="B502" s="17"/>
      <c r="C502" s="18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</row>
    <row r="503" spans="2:18">
      <c r="B503" s="17"/>
      <c r="C503" s="18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</row>
    <row r="504" spans="2:18">
      <c r="B504" s="17"/>
      <c r="C504" s="18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</row>
    <row r="505" spans="2:18">
      <c r="B505" s="17"/>
      <c r="C505" s="18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</row>
    <row r="506" spans="2:18">
      <c r="B506" s="17"/>
      <c r="C506" s="18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</row>
    <row r="507" spans="2:18">
      <c r="B507" s="17"/>
      <c r="C507" s="18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</row>
    <row r="508" spans="2:18">
      <c r="B508" s="17"/>
      <c r="C508" s="18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</row>
    <row r="509" spans="2:18">
      <c r="B509" s="17"/>
      <c r="C509" s="18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</row>
    <row r="510" spans="2:18">
      <c r="B510" s="17"/>
      <c r="C510" s="18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</row>
    <row r="511" spans="2:18">
      <c r="B511" s="17"/>
      <c r="C511" s="18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</row>
    <row r="512" spans="2:18">
      <c r="B512" s="17"/>
      <c r="C512" s="18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</row>
    <row r="513" spans="2:18">
      <c r="B513" s="17"/>
      <c r="C513" s="18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</row>
    <row r="514" spans="2:18">
      <c r="B514" s="17"/>
      <c r="C514" s="18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</row>
    <row r="515" spans="2:18">
      <c r="B515" s="17"/>
      <c r="C515" s="18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</row>
    <row r="516" spans="2:18">
      <c r="B516" s="17"/>
      <c r="C516" s="18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</row>
    <row r="517" spans="2:18">
      <c r="B517" s="17"/>
      <c r="C517" s="18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</row>
    <row r="518" spans="2:18">
      <c r="B518" s="17"/>
      <c r="C518" s="18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</row>
    <row r="519" spans="2:18">
      <c r="B519" s="17"/>
      <c r="C519" s="18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</row>
    <row r="520" spans="2:18">
      <c r="B520" s="17"/>
      <c r="C520" s="18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</row>
    <row r="521" spans="2:18">
      <c r="B521" s="17"/>
      <c r="C521" s="18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</row>
    <row r="522" spans="2:18">
      <c r="B522" s="17"/>
      <c r="C522" s="18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</row>
    <row r="523" spans="2:18">
      <c r="B523" s="17"/>
      <c r="C523" s="18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</row>
    <row r="524" spans="2:18">
      <c r="B524" s="17"/>
      <c r="C524" s="18"/>
      <c r="D524" s="11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</row>
    <row r="525" spans="2:18">
      <c r="B525" s="17"/>
      <c r="C525" s="18"/>
      <c r="D525" s="11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</row>
    <row r="526" spans="2:18">
      <c r="B526" s="17"/>
      <c r="C526" s="18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</row>
    <row r="527" spans="2:18">
      <c r="B527" s="17"/>
      <c r="C527" s="18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</row>
    <row r="528" spans="2:18">
      <c r="B528" s="17"/>
      <c r="C528" s="18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</row>
    <row r="529" spans="2:18">
      <c r="B529" s="17"/>
      <c r="C529" s="18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</row>
    <row r="530" spans="2:18">
      <c r="B530" s="17"/>
      <c r="C530" s="18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</row>
    <row r="532" spans="2:18">
      <c r="B532" s="16"/>
    </row>
    <row r="533" spans="2:18">
      <c r="B533" s="17"/>
      <c r="C533" s="18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</row>
    <row r="534" spans="2:18">
      <c r="B534" s="17"/>
      <c r="C534" s="18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</row>
    <row r="535" spans="2:18">
      <c r="B535" s="17"/>
      <c r="C535" s="18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</row>
    <row r="536" spans="2:18">
      <c r="B536" s="17"/>
      <c r="C536" s="18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</row>
    <row r="537" spans="2:18">
      <c r="B537" s="17"/>
      <c r="C537" s="18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</row>
    <row r="538" spans="2:18">
      <c r="B538" s="17"/>
      <c r="C538" s="18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</row>
    <row r="539" spans="2:18">
      <c r="B539" s="17"/>
      <c r="C539" s="18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</row>
    <row r="540" spans="2:18">
      <c r="B540" s="17"/>
      <c r="C540" s="18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</row>
    <row r="541" spans="2:18">
      <c r="B541" s="17"/>
      <c r="C541" s="18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</row>
    <row r="542" spans="2:18">
      <c r="B542" s="17"/>
      <c r="C542" s="18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</row>
    <row r="543" spans="2:18">
      <c r="B543" s="17"/>
      <c r="C543" s="18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</row>
    <row r="544" spans="2:18">
      <c r="B544" s="17"/>
      <c r="C544" s="18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</row>
    <row r="545" spans="2:18">
      <c r="B545" s="17"/>
      <c r="C545" s="18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</row>
    <row r="546" spans="2:18">
      <c r="B546" s="17"/>
      <c r="C546" s="18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</row>
    <row r="547" spans="2:18">
      <c r="B547" s="17"/>
      <c r="C547" s="18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</row>
    <row r="548" spans="2:18">
      <c r="B548" s="17"/>
      <c r="C548" s="18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</row>
    <row r="549" spans="2:18">
      <c r="B549" s="17"/>
      <c r="C549" s="18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</row>
    <row r="550" spans="2:18">
      <c r="B550" s="17"/>
      <c r="C550" s="18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</row>
    <row r="551" spans="2:18">
      <c r="B551" s="17"/>
      <c r="C551" s="18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</row>
    <row r="552" spans="2:18">
      <c r="B552" s="17"/>
      <c r="C552" s="18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</row>
    <row r="553" spans="2:18">
      <c r="B553" s="17"/>
      <c r="C553" s="18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</row>
    <row r="554" spans="2:18">
      <c r="B554" s="17"/>
      <c r="C554" s="18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</row>
    <row r="555" spans="2:18">
      <c r="B555" s="17"/>
      <c r="C555" s="18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</row>
    <row r="556" spans="2:18">
      <c r="B556" s="17"/>
      <c r="C556" s="18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</row>
    <row r="557" spans="2:18">
      <c r="B557" s="17"/>
      <c r="C557" s="18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</row>
    <row r="558" spans="2:18">
      <c r="B558" s="17"/>
      <c r="C558" s="18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</row>
    <row r="559" spans="2:18">
      <c r="B559" s="17"/>
      <c r="C559" s="18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</row>
    <row r="560" spans="2:18">
      <c r="B560" s="17"/>
      <c r="C560" s="18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</row>
    <row r="561" spans="2:18">
      <c r="B561" s="17"/>
      <c r="C561" s="18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</row>
    <row r="563" spans="2:18">
      <c r="B563" s="16"/>
    </row>
    <row r="564" spans="2:18">
      <c r="B564" s="17"/>
      <c r="C564" s="18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</row>
    <row r="565" spans="2:18">
      <c r="B565" s="17"/>
      <c r="C565" s="18"/>
      <c r="D565" s="11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</row>
    <row r="566" spans="2:18">
      <c r="B566" s="17"/>
      <c r="C566" s="18"/>
      <c r="D566" s="11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</row>
    <row r="567" spans="2:18">
      <c r="B567" s="17"/>
      <c r="C567" s="18"/>
      <c r="D567" s="11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</row>
    <row r="568" spans="2:18">
      <c r="B568" s="17"/>
      <c r="C568" s="18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</row>
    <row r="569" spans="2:18">
      <c r="B569" s="17"/>
      <c r="C569" s="18"/>
      <c r="D569" s="11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</row>
    <row r="570" spans="2:18">
      <c r="B570" s="17"/>
      <c r="C570" s="18"/>
      <c r="D570" s="11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</row>
    <row r="571" spans="2:18">
      <c r="B571" s="17"/>
      <c r="C571" s="18"/>
      <c r="D571" s="11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</row>
    <row r="572" spans="2:18">
      <c r="B572" s="17"/>
      <c r="C572" s="18"/>
      <c r="D572" s="11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</row>
    <row r="573" spans="2:18">
      <c r="B573" s="17"/>
      <c r="C573" s="18"/>
      <c r="D573" s="11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</row>
    <row r="574" spans="2:18">
      <c r="B574" s="17"/>
      <c r="C574" s="18"/>
      <c r="D574" s="11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</row>
    <row r="575" spans="2:18">
      <c r="B575" s="17"/>
      <c r="C575" s="18"/>
      <c r="D575" s="11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</row>
    <row r="576" spans="2:18">
      <c r="B576" s="17"/>
      <c r="C576" s="18"/>
      <c r="D576" s="11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</row>
    <row r="577" spans="2:18">
      <c r="B577" s="17"/>
      <c r="C577" s="18"/>
      <c r="D577" s="11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</row>
    <row r="578" spans="2:18">
      <c r="B578" s="17"/>
      <c r="C578" s="18"/>
      <c r="D578" s="11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</row>
    <row r="579" spans="2:18">
      <c r="B579" s="17"/>
      <c r="C579" s="18"/>
      <c r="D579" s="11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</row>
    <row r="580" spans="2:18">
      <c r="B580" s="17"/>
      <c r="C580" s="18"/>
      <c r="D580" s="11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</row>
    <row r="581" spans="2:18">
      <c r="B581" s="17"/>
      <c r="C581" s="18"/>
      <c r="D581" s="11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</row>
    <row r="582" spans="2:18">
      <c r="B582" s="17"/>
      <c r="C582" s="18"/>
      <c r="D582" s="11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</row>
    <row r="583" spans="2:18">
      <c r="B583" s="17"/>
      <c r="C583" s="18"/>
      <c r="D583" s="11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</row>
    <row r="584" spans="2:18">
      <c r="B584" s="17"/>
      <c r="C584" s="18"/>
      <c r="D584" s="11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</row>
    <row r="585" spans="2:18">
      <c r="B585" s="17"/>
      <c r="C585" s="18"/>
      <c r="D585" s="11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</row>
    <row r="586" spans="2:18">
      <c r="B586" s="17"/>
      <c r="C586" s="18"/>
      <c r="D586" s="11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</row>
    <row r="587" spans="2:18">
      <c r="B587" s="17"/>
      <c r="C587" s="18"/>
      <c r="D587" s="11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</row>
    <row r="588" spans="2:18">
      <c r="B588" s="17"/>
      <c r="C588" s="18"/>
      <c r="D588" s="11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</row>
    <row r="589" spans="2:18">
      <c r="B589" s="17"/>
      <c r="C589" s="18"/>
      <c r="D589" s="11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</row>
    <row r="590" spans="2:18">
      <c r="B590" s="17"/>
      <c r="C590" s="18"/>
      <c r="D590" s="11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</row>
    <row r="591" spans="2:18">
      <c r="B591" s="17"/>
      <c r="C591" s="18"/>
      <c r="D591" s="11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</row>
    <row r="592" spans="2:18">
      <c r="B592" s="17"/>
      <c r="C592" s="18"/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</row>
    <row r="594" spans="2:18">
      <c r="B594" s="16"/>
    </row>
    <row r="595" spans="2:18">
      <c r="B595" s="17"/>
      <c r="C595" s="18"/>
      <c r="D595" s="11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</row>
    <row r="596" spans="2:18">
      <c r="B596" s="17"/>
      <c r="C596" s="18"/>
      <c r="D596" s="11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</row>
    <row r="597" spans="2:18">
      <c r="B597" s="17"/>
      <c r="C597" s="18"/>
      <c r="D597" s="11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</row>
    <row r="598" spans="2:18">
      <c r="B598" s="17"/>
      <c r="C598" s="18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</row>
    <row r="599" spans="2:18">
      <c r="B599" s="17"/>
      <c r="C599" s="18"/>
      <c r="D599" s="11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</row>
    <row r="600" spans="2:18">
      <c r="B600" s="17"/>
      <c r="C600" s="18"/>
      <c r="D600" s="11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</row>
    <row r="601" spans="2:18">
      <c r="B601" s="17"/>
      <c r="C601" s="18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</row>
    <row r="602" spans="2:18">
      <c r="B602" s="17"/>
      <c r="C602" s="18"/>
      <c r="D602" s="11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</row>
    <row r="603" spans="2:18">
      <c r="B603" s="17"/>
      <c r="C603" s="18"/>
      <c r="D603" s="11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</row>
    <row r="604" spans="2:18">
      <c r="B604" s="17"/>
      <c r="C604" s="18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</row>
    <row r="605" spans="2:18">
      <c r="B605" s="17"/>
      <c r="C605" s="18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</row>
    <row r="606" spans="2:18">
      <c r="B606" s="17"/>
      <c r="C606" s="18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</row>
    <row r="607" spans="2:18">
      <c r="B607" s="17"/>
      <c r="C607" s="18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</row>
    <row r="608" spans="2:18">
      <c r="B608" s="17"/>
      <c r="C608" s="18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</row>
    <row r="609" spans="2:18">
      <c r="B609" s="17"/>
      <c r="C609" s="18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</row>
    <row r="610" spans="2:18">
      <c r="B610" s="17"/>
      <c r="C610" s="18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</row>
    <row r="611" spans="2:18">
      <c r="B611" s="17"/>
      <c r="C611" s="18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</row>
    <row r="612" spans="2:18">
      <c r="B612" s="17"/>
      <c r="C612" s="18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</row>
    <row r="613" spans="2:18">
      <c r="B613" s="17"/>
      <c r="C613" s="18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</row>
    <row r="614" spans="2:18">
      <c r="B614" s="17"/>
      <c r="C614" s="18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</row>
    <row r="615" spans="2:18">
      <c r="B615" s="17"/>
      <c r="C615" s="18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</row>
    <row r="616" spans="2:18">
      <c r="B616" s="17"/>
      <c r="C616" s="18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</row>
    <row r="617" spans="2:18">
      <c r="B617" s="17"/>
      <c r="C617" s="18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</row>
    <row r="618" spans="2:18">
      <c r="B618" s="17"/>
      <c r="C618" s="18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</row>
    <row r="619" spans="2:18">
      <c r="B619" s="17"/>
      <c r="C619" s="18"/>
      <c r="D619" s="11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</row>
    <row r="620" spans="2:18">
      <c r="B620" s="17"/>
      <c r="C620" s="18"/>
      <c r="D620" s="11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</row>
    <row r="621" spans="2:18">
      <c r="B621" s="17"/>
      <c r="C621" s="18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</row>
    <row r="622" spans="2:18">
      <c r="B622" s="17"/>
      <c r="C622" s="18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</row>
    <row r="623" spans="2:18">
      <c r="B623" s="17"/>
      <c r="C623" s="18"/>
      <c r="D623" s="11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</row>
    <row r="625" spans="2:18">
      <c r="B625" s="16"/>
    </row>
    <row r="626" spans="2:18">
      <c r="B626" s="17"/>
      <c r="C626" s="18"/>
      <c r="D626" s="11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</row>
    <row r="627" spans="2:18">
      <c r="B627" s="17"/>
      <c r="C627" s="18"/>
      <c r="D627" s="11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</row>
    <row r="628" spans="2:18">
      <c r="B628" s="17"/>
      <c r="C628" s="18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</row>
    <row r="629" spans="2:18">
      <c r="B629" s="17"/>
      <c r="C629" s="18"/>
      <c r="D629" s="11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</row>
    <row r="630" spans="2:18">
      <c r="B630" s="17"/>
      <c r="C630" s="18"/>
      <c r="D630" s="11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</row>
    <row r="631" spans="2:18">
      <c r="B631" s="17"/>
      <c r="C631" s="18"/>
      <c r="D631" s="11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</row>
    <row r="632" spans="2:18">
      <c r="B632" s="17"/>
      <c r="C632" s="18"/>
      <c r="D632" s="11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</row>
    <row r="633" spans="2:18">
      <c r="B633" s="17"/>
      <c r="C633" s="18"/>
      <c r="D633" s="11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</row>
    <row r="634" spans="2:18">
      <c r="B634" s="17"/>
      <c r="C634" s="18"/>
      <c r="D634" s="11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</row>
    <row r="635" spans="2:18">
      <c r="B635" s="17"/>
      <c r="C635" s="18"/>
      <c r="D635" s="11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</row>
    <row r="636" spans="2:18">
      <c r="B636" s="17"/>
      <c r="C636" s="18"/>
      <c r="D636" s="11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</row>
    <row r="637" spans="2:18">
      <c r="B637" s="17"/>
      <c r="C637" s="18"/>
      <c r="D637" s="11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</row>
    <row r="638" spans="2:18">
      <c r="B638" s="17"/>
      <c r="C638" s="18"/>
      <c r="D638" s="11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</row>
    <row r="639" spans="2:18">
      <c r="B639" s="17"/>
      <c r="C639" s="18"/>
      <c r="D639" s="11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</row>
    <row r="640" spans="2:18">
      <c r="B640" s="17"/>
      <c r="C640" s="18"/>
      <c r="D640" s="11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</row>
    <row r="641" spans="2:18">
      <c r="B641" s="17"/>
      <c r="C641" s="18"/>
      <c r="D641" s="11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</row>
    <row r="642" spans="2:18">
      <c r="B642" s="17"/>
      <c r="C642" s="18"/>
      <c r="D642" s="11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</row>
    <row r="643" spans="2:18">
      <c r="B643" s="17"/>
      <c r="C643" s="18"/>
      <c r="D643" s="11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</row>
    <row r="644" spans="2:18">
      <c r="B644" s="17"/>
      <c r="C644" s="18"/>
      <c r="D644" s="11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</row>
    <row r="645" spans="2:18">
      <c r="B645" s="17"/>
      <c r="C645" s="18"/>
      <c r="D645" s="11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</row>
    <row r="646" spans="2:18">
      <c r="B646" s="17"/>
      <c r="C646" s="18"/>
      <c r="D646" s="11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</row>
    <row r="647" spans="2:18">
      <c r="B647" s="17"/>
      <c r="C647" s="18"/>
      <c r="D647" s="11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</row>
    <row r="648" spans="2:18">
      <c r="B648" s="17"/>
      <c r="C648" s="18"/>
      <c r="D648" s="11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</row>
    <row r="649" spans="2:18">
      <c r="B649" s="17"/>
      <c r="C649" s="18"/>
      <c r="D649" s="11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</row>
    <row r="650" spans="2:18">
      <c r="B650" s="17"/>
      <c r="C650" s="18"/>
      <c r="D650" s="11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</row>
    <row r="651" spans="2:18">
      <c r="B651" s="17"/>
      <c r="C651" s="18"/>
      <c r="D651" s="11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</row>
    <row r="652" spans="2:18">
      <c r="B652" s="17"/>
      <c r="C652" s="18"/>
      <c r="D652" s="11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</row>
    <row r="653" spans="2:18">
      <c r="B653" s="17"/>
      <c r="C653" s="18"/>
      <c r="D653" s="11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</row>
    <row r="654" spans="2:18">
      <c r="B654" s="17"/>
      <c r="C654" s="18"/>
      <c r="D654" s="11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1"/>
  <dimension ref="A1:AL354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46" width="9.33203125" style="74" customWidth="1"/>
    <col min="47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44105.34</v>
      </c>
      <c r="C2" s="90">
        <v>1967.04</v>
      </c>
      <c r="D2" s="90">
        <v>1967.04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44105.34</v>
      </c>
      <c r="C3" s="90">
        <v>1967.04</v>
      </c>
      <c r="D3" s="90">
        <v>1967.04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118965.45</v>
      </c>
      <c r="C4" s="90">
        <v>5305.69</v>
      </c>
      <c r="D4" s="90">
        <v>5305.69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118965.45</v>
      </c>
      <c r="C5" s="90">
        <v>5305.69</v>
      </c>
      <c r="D5" s="90">
        <v>5305.69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10469.07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8216.15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108.31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2704.01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1838.19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1306.23</v>
      </c>
      <c r="C21" s="90">
        <v>0</v>
      </c>
      <c r="D21" s="90">
        <v>0</v>
      </c>
      <c r="E21" s="90">
        <v>0</v>
      </c>
      <c r="F21" s="90">
        <v>0</v>
      </c>
      <c r="G21" s="90">
        <v>34349.21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27.5</v>
      </c>
      <c r="C22" s="90">
        <v>0</v>
      </c>
      <c r="D22" s="90">
        <v>0</v>
      </c>
      <c r="E22" s="90">
        <v>0</v>
      </c>
      <c r="F22" s="90">
        <v>0</v>
      </c>
      <c r="G22" s="90">
        <v>10.23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456.55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204.66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31821.31</v>
      </c>
      <c r="C28" s="90">
        <v>12284.03</v>
      </c>
      <c r="D28" s="90">
        <v>0</v>
      </c>
      <c r="E28" s="90">
        <v>0</v>
      </c>
      <c r="F28" s="90">
        <v>0</v>
      </c>
      <c r="G28" s="90">
        <v>38397.050000000003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1.306</v>
      </c>
      <c r="E96" s="90">
        <v>1.623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1.306</v>
      </c>
      <c r="E97" s="90">
        <v>1.623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1.306</v>
      </c>
      <c r="E98" s="90">
        <v>1.623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1.306</v>
      </c>
      <c r="E99" s="90">
        <v>1.623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1.306</v>
      </c>
      <c r="E100" s="90">
        <v>1.623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1.306</v>
      </c>
      <c r="E101" s="90">
        <v>1.623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0.56899999999999995</v>
      </c>
      <c r="E102" s="90">
        <v>0.63700000000000001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1.306</v>
      </c>
      <c r="E103" s="90">
        <v>1.623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1.306</v>
      </c>
      <c r="E104" s="90">
        <v>1.623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1.306</v>
      </c>
      <c r="E105" s="90">
        <v>1.623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1.306</v>
      </c>
      <c r="E106" s="90">
        <v>1.623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1.306</v>
      </c>
      <c r="E107" s="90">
        <v>1.623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1.306</v>
      </c>
      <c r="E108" s="90">
        <v>1.623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0.56899999999999995</v>
      </c>
      <c r="E109" s="90">
        <v>0.63700000000000001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1.306</v>
      </c>
      <c r="E110" s="90">
        <v>1.623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1.306</v>
      </c>
      <c r="E111" s="90">
        <v>1.623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1.306</v>
      </c>
      <c r="E112" s="90">
        <v>1.623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1.306</v>
      </c>
      <c r="E113" s="90">
        <v>1.623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1.306</v>
      </c>
      <c r="E114" s="90">
        <v>1.623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1.306</v>
      </c>
      <c r="E115" s="90">
        <v>1.623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1.306</v>
      </c>
      <c r="E116" s="90">
        <v>1.623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1.306</v>
      </c>
      <c r="E117" s="90">
        <v>1.623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1.306</v>
      </c>
      <c r="E118" s="90">
        <v>1.623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1.306</v>
      </c>
      <c r="E119" s="90">
        <v>1.623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1.306</v>
      </c>
      <c r="E120" s="90">
        <v>1.623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1.306</v>
      </c>
      <c r="E121" s="90">
        <v>1.623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1.306</v>
      </c>
      <c r="E122" s="90">
        <v>1.623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1.306</v>
      </c>
      <c r="E123" s="90">
        <v>1.623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1.306</v>
      </c>
      <c r="E124" s="90">
        <v>1.623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1.306</v>
      </c>
      <c r="E125" s="90">
        <v>1.623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0.56899999999999995</v>
      </c>
      <c r="E126" s="90">
        <v>0.63700000000000001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1.306</v>
      </c>
      <c r="E127" s="90">
        <v>1.623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1.306</v>
      </c>
      <c r="E128" s="90">
        <v>1.623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1.306</v>
      </c>
      <c r="E129" s="90">
        <v>1.623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1.306</v>
      </c>
      <c r="E130" s="90">
        <v>1.623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1.306</v>
      </c>
      <c r="E131" s="90">
        <v>1.623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0.56899999999999995</v>
      </c>
      <c r="E132" s="90">
        <v>0.63700000000000001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1.306</v>
      </c>
      <c r="E133" s="90">
        <v>1.623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1.306</v>
      </c>
      <c r="E134" s="90">
        <v>1.623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1.306</v>
      </c>
      <c r="E135" s="90">
        <v>1.623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1.306</v>
      </c>
      <c r="E136" s="90">
        <v>1.623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1.306</v>
      </c>
      <c r="E137" s="90">
        <v>1.623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1.306</v>
      </c>
      <c r="E138" s="90">
        <v>1.623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1.306</v>
      </c>
      <c r="E139" s="90">
        <v>1.623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1.306</v>
      </c>
      <c r="E140" s="90">
        <v>1.623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0.56899999999999995</v>
      </c>
      <c r="E141" s="90">
        <v>0.63700000000000001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1.306</v>
      </c>
      <c r="E142" s="90">
        <v>1.623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1.306</v>
      </c>
      <c r="E143" s="90">
        <v>1.623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0.56899999999999995</v>
      </c>
      <c r="E144" s="90">
        <v>0.63700000000000001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1.306</v>
      </c>
      <c r="E145" s="90">
        <v>1.623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1.306</v>
      </c>
      <c r="E146" s="90">
        <v>1.623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0.56899999999999995</v>
      </c>
      <c r="E147" s="90">
        <v>0.63700000000000001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1.306</v>
      </c>
      <c r="E148" s="90">
        <v>1.623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0.56899999999999995</v>
      </c>
      <c r="E149" s="90">
        <v>0.63700000000000001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1.306</v>
      </c>
      <c r="E150" s="90">
        <v>1.623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1.306</v>
      </c>
      <c r="E151" s="90">
        <v>1.623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1.306</v>
      </c>
      <c r="E152" s="90">
        <v>1.623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1.306</v>
      </c>
      <c r="E153" s="90">
        <v>1.623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1.306</v>
      </c>
      <c r="E154" s="90">
        <v>1.623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1.306</v>
      </c>
      <c r="E155" s="90">
        <v>1.623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1.306</v>
      </c>
      <c r="E156" s="90">
        <v>1.623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1.306</v>
      </c>
      <c r="E157" s="90">
        <v>1.623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1.306</v>
      </c>
      <c r="E158" s="90">
        <v>1.623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1.306</v>
      </c>
      <c r="E159" s="90">
        <v>1.623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1.306</v>
      </c>
      <c r="E160" s="90">
        <v>1.623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1.306</v>
      </c>
      <c r="E161" s="90">
        <v>1.623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1.306</v>
      </c>
      <c r="E162" s="90">
        <v>1.623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1.306</v>
      </c>
      <c r="E163" s="90">
        <v>1.623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1.306</v>
      </c>
      <c r="E164" s="90">
        <v>1.623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1.306</v>
      </c>
      <c r="E165" s="90">
        <v>1.623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1.306</v>
      </c>
      <c r="E166" s="90">
        <v>1.623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1.306</v>
      </c>
      <c r="E167" s="90">
        <v>1.623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1.306</v>
      </c>
      <c r="E168" s="90">
        <v>1.623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1.306</v>
      </c>
      <c r="E169" s="90">
        <v>1.623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1.306</v>
      </c>
      <c r="E170" s="90">
        <v>1.623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1.306</v>
      </c>
      <c r="E171" s="90">
        <v>1.623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1.306</v>
      </c>
      <c r="E172" s="90">
        <v>1.623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1.306</v>
      </c>
      <c r="E173" s="90">
        <v>1.623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1026</v>
      </c>
      <c r="C176" s="90">
        <v>35.76</v>
      </c>
      <c r="D176" s="90">
        <v>35.76</v>
      </c>
      <c r="E176" s="90">
        <v>5.835</v>
      </c>
      <c r="F176" s="90">
        <v>0.54</v>
      </c>
      <c r="G176" s="90">
        <v>0.38400000000000001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1026</v>
      </c>
      <c r="C177" s="90">
        <v>30.42</v>
      </c>
      <c r="D177" s="90">
        <v>30.42</v>
      </c>
      <c r="E177" s="90">
        <v>5.835</v>
      </c>
      <c r="F177" s="90">
        <v>0.54</v>
      </c>
      <c r="G177" s="90">
        <v>0.38400000000000001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1026</v>
      </c>
      <c r="C178" s="90">
        <v>25.03</v>
      </c>
      <c r="D178" s="90">
        <v>25.03</v>
      </c>
      <c r="E178" s="90">
        <v>5.835</v>
      </c>
      <c r="F178" s="90">
        <v>0.54</v>
      </c>
      <c r="G178" s="90">
        <v>0.38400000000000001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1026</v>
      </c>
      <c r="C179" s="90">
        <v>4.91</v>
      </c>
      <c r="D179" s="90">
        <v>24.53</v>
      </c>
      <c r="E179" s="90">
        <v>5.835</v>
      </c>
      <c r="F179" s="90">
        <v>0.54</v>
      </c>
      <c r="G179" s="90">
        <v>0.38400000000000001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1026</v>
      </c>
      <c r="C180" s="90">
        <v>6.54</v>
      </c>
      <c r="D180" s="90">
        <v>6.54</v>
      </c>
      <c r="E180" s="90">
        <v>5.835</v>
      </c>
      <c r="F180" s="90">
        <v>0.54</v>
      </c>
      <c r="G180" s="90">
        <v>0.38400000000000001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1026</v>
      </c>
      <c r="C181" s="90">
        <v>4.91</v>
      </c>
      <c r="D181" s="90">
        <v>4.91</v>
      </c>
      <c r="E181" s="90">
        <v>5.835</v>
      </c>
      <c r="F181" s="90">
        <v>0.54</v>
      </c>
      <c r="G181" s="90">
        <v>0.38400000000000001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1026</v>
      </c>
      <c r="C182" s="90">
        <v>4.91</v>
      </c>
      <c r="D182" s="90">
        <v>29.43</v>
      </c>
      <c r="E182" s="90">
        <v>5.835</v>
      </c>
      <c r="F182" s="90">
        <v>0.54</v>
      </c>
      <c r="G182" s="90">
        <v>0.38400000000000001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1026</v>
      </c>
      <c r="C183" s="90">
        <v>62.63</v>
      </c>
      <c r="D183" s="90">
        <v>62.63</v>
      </c>
      <c r="E183" s="90">
        <v>5.835</v>
      </c>
      <c r="F183" s="90">
        <v>0.54</v>
      </c>
      <c r="G183" s="90">
        <v>0.38400000000000001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1026</v>
      </c>
      <c r="C184" s="90">
        <v>35.76</v>
      </c>
      <c r="D184" s="90">
        <v>35.76</v>
      </c>
      <c r="E184" s="90">
        <v>5.835</v>
      </c>
      <c r="F184" s="90">
        <v>0.54</v>
      </c>
      <c r="G184" s="90">
        <v>0.38400000000000001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1026</v>
      </c>
      <c r="C185" s="90">
        <v>9.81</v>
      </c>
      <c r="D185" s="90">
        <v>9.81</v>
      </c>
      <c r="E185" s="90">
        <v>5.835</v>
      </c>
      <c r="F185" s="90">
        <v>0.54</v>
      </c>
      <c r="G185" s="90">
        <v>0.38400000000000001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1026</v>
      </c>
      <c r="C186" s="90">
        <v>8.17</v>
      </c>
      <c r="D186" s="90">
        <v>8.17</v>
      </c>
      <c r="E186" s="90">
        <v>5.835</v>
      </c>
      <c r="F186" s="90">
        <v>0.54</v>
      </c>
      <c r="G186" s="90">
        <v>0.38400000000000001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1026</v>
      </c>
      <c r="C187" s="90">
        <v>2.96</v>
      </c>
      <c r="D187" s="90">
        <v>11.86</v>
      </c>
      <c r="E187" s="90">
        <v>5.835</v>
      </c>
      <c r="F187" s="90">
        <v>0.54</v>
      </c>
      <c r="G187" s="90">
        <v>0.38400000000000001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1026</v>
      </c>
      <c r="C188" s="90">
        <v>8.17</v>
      </c>
      <c r="D188" s="90">
        <v>40.869999999999997</v>
      </c>
      <c r="E188" s="90">
        <v>5.835</v>
      </c>
      <c r="F188" s="90">
        <v>0.54</v>
      </c>
      <c r="G188" s="90">
        <v>0.38400000000000001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1026</v>
      </c>
      <c r="C189" s="90">
        <v>9.81</v>
      </c>
      <c r="D189" s="90">
        <v>9.81</v>
      </c>
      <c r="E189" s="90">
        <v>5.835</v>
      </c>
      <c r="F189" s="90">
        <v>0.54</v>
      </c>
      <c r="G189" s="90">
        <v>0.38400000000000001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1026</v>
      </c>
      <c r="C190" s="90">
        <v>8.17</v>
      </c>
      <c r="D190" s="90">
        <v>8.17</v>
      </c>
      <c r="E190" s="90">
        <v>5.835</v>
      </c>
      <c r="F190" s="90">
        <v>0.54</v>
      </c>
      <c r="G190" s="90">
        <v>0.38400000000000001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1026</v>
      </c>
      <c r="C191" s="90">
        <v>2.96</v>
      </c>
      <c r="D191" s="90">
        <v>17.77</v>
      </c>
      <c r="E191" s="90">
        <v>5.835</v>
      </c>
      <c r="F191" s="90">
        <v>0.54</v>
      </c>
      <c r="G191" s="90">
        <v>0.38400000000000001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1027</v>
      </c>
      <c r="C192" s="90">
        <v>4.91</v>
      </c>
      <c r="D192" s="90">
        <v>49.05</v>
      </c>
      <c r="E192" s="90">
        <v>5.835</v>
      </c>
      <c r="F192" s="90">
        <v>0.54</v>
      </c>
      <c r="G192" s="90">
        <v>0.38400000000000001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1027</v>
      </c>
      <c r="C193" s="90">
        <v>4.91</v>
      </c>
      <c r="D193" s="90">
        <v>49.05</v>
      </c>
      <c r="E193" s="90">
        <v>5.835</v>
      </c>
      <c r="F193" s="90">
        <v>0.54</v>
      </c>
      <c r="G193" s="90">
        <v>0.38400000000000001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1027</v>
      </c>
      <c r="C194" s="90">
        <v>4.91</v>
      </c>
      <c r="D194" s="90">
        <v>4.91</v>
      </c>
      <c r="E194" s="90">
        <v>5.835</v>
      </c>
      <c r="F194" s="90">
        <v>0.54</v>
      </c>
      <c r="G194" s="90">
        <v>0.38400000000000001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1027</v>
      </c>
      <c r="C195" s="90">
        <v>8.17</v>
      </c>
      <c r="D195" s="90">
        <v>8.17</v>
      </c>
      <c r="E195" s="90">
        <v>5.835</v>
      </c>
      <c r="F195" s="90">
        <v>0.54</v>
      </c>
      <c r="G195" s="90">
        <v>0.38400000000000001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1027</v>
      </c>
      <c r="C196" s="90">
        <v>4.91</v>
      </c>
      <c r="D196" s="90">
        <v>4.91</v>
      </c>
      <c r="E196" s="90">
        <v>5.835</v>
      </c>
      <c r="F196" s="90">
        <v>0.54</v>
      </c>
      <c r="G196" s="90">
        <v>0.38400000000000001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1027</v>
      </c>
      <c r="C197" s="90">
        <v>8.17</v>
      </c>
      <c r="D197" s="90">
        <v>8.17</v>
      </c>
      <c r="E197" s="90">
        <v>5.835</v>
      </c>
      <c r="F197" s="90">
        <v>0.54</v>
      </c>
      <c r="G197" s="90">
        <v>0.38400000000000001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1027</v>
      </c>
      <c r="C198" s="90">
        <v>4.74</v>
      </c>
      <c r="D198" s="90">
        <v>47.41</v>
      </c>
      <c r="E198" s="90">
        <v>5.835</v>
      </c>
      <c r="F198" s="90">
        <v>0.54</v>
      </c>
      <c r="G198" s="90">
        <v>0.38400000000000001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1027</v>
      </c>
      <c r="C199" s="90">
        <v>4.74</v>
      </c>
      <c r="D199" s="90">
        <v>47.41</v>
      </c>
      <c r="E199" s="90">
        <v>5.835</v>
      </c>
      <c r="F199" s="90">
        <v>0.54</v>
      </c>
      <c r="G199" s="90">
        <v>0.38400000000000001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1027</v>
      </c>
      <c r="C200" s="90">
        <v>4.91</v>
      </c>
      <c r="D200" s="90">
        <v>4.91</v>
      </c>
      <c r="E200" s="90">
        <v>5.835</v>
      </c>
      <c r="F200" s="90">
        <v>0.54</v>
      </c>
      <c r="G200" s="90">
        <v>0.38400000000000001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1027</v>
      </c>
      <c r="C201" s="90">
        <v>8.17</v>
      </c>
      <c r="D201" s="90">
        <v>8.17</v>
      </c>
      <c r="E201" s="90">
        <v>5.835</v>
      </c>
      <c r="F201" s="90">
        <v>0.54</v>
      </c>
      <c r="G201" s="90">
        <v>0.38400000000000001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1027</v>
      </c>
      <c r="C202" s="90">
        <v>4.91</v>
      </c>
      <c r="D202" s="90">
        <v>4.91</v>
      </c>
      <c r="E202" s="90">
        <v>5.835</v>
      </c>
      <c r="F202" s="90">
        <v>0.54</v>
      </c>
      <c r="G202" s="90">
        <v>0.38400000000000001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1027</v>
      </c>
      <c r="C203" s="90">
        <v>8.17</v>
      </c>
      <c r="D203" s="90">
        <v>8.17</v>
      </c>
      <c r="E203" s="90">
        <v>5.835</v>
      </c>
      <c r="F203" s="90">
        <v>0.54</v>
      </c>
      <c r="G203" s="90">
        <v>0.38400000000000001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1027</v>
      </c>
      <c r="C204" s="90">
        <v>4.91</v>
      </c>
      <c r="D204" s="90">
        <v>49.05</v>
      </c>
      <c r="E204" s="90">
        <v>5.835</v>
      </c>
      <c r="F204" s="90">
        <v>0.54</v>
      </c>
      <c r="G204" s="90">
        <v>0.38400000000000001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1027</v>
      </c>
      <c r="C205" s="90">
        <v>4.91</v>
      </c>
      <c r="D205" s="90">
        <v>49.05</v>
      </c>
      <c r="E205" s="90">
        <v>5.835</v>
      </c>
      <c r="F205" s="90">
        <v>0.54</v>
      </c>
      <c r="G205" s="90">
        <v>0.38400000000000001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1027</v>
      </c>
      <c r="C206" s="90">
        <v>6.54</v>
      </c>
      <c r="D206" s="90">
        <v>6.54</v>
      </c>
      <c r="E206" s="90">
        <v>5.835</v>
      </c>
      <c r="F206" s="90">
        <v>0.54</v>
      </c>
      <c r="G206" s="90">
        <v>0.38400000000000001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1027</v>
      </c>
      <c r="C207" s="90">
        <v>4.91</v>
      </c>
      <c r="D207" s="90">
        <v>4.91</v>
      </c>
      <c r="E207" s="90">
        <v>5.835</v>
      </c>
      <c r="F207" s="90">
        <v>0.54</v>
      </c>
      <c r="G207" s="90">
        <v>0.38400000000000001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1027</v>
      </c>
      <c r="C208" s="90">
        <v>6.54</v>
      </c>
      <c r="D208" s="90">
        <v>6.54</v>
      </c>
      <c r="E208" s="90">
        <v>5.835</v>
      </c>
      <c r="F208" s="90">
        <v>0.54</v>
      </c>
      <c r="G208" s="90">
        <v>0.38400000000000001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1027</v>
      </c>
      <c r="C209" s="90">
        <v>4.91</v>
      </c>
      <c r="D209" s="90">
        <v>4.91</v>
      </c>
      <c r="E209" s="90">
        <v>5.835</v>
      </c>
      <c r="F209" s="90">
        <v>0.54</v>
      </c>
      <c r="G209" s="90">
        <v>0.38400000000000001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1027</v>
      </c>
      <c r="C210" s="90">
        <v>4.74</v>
      </c>
      <c r="D210" s="90">
        <v>47.41</v>
      </c>
      <c r="E210" s="90">
        <v>5.835</v>
      </c>
      <c r="F210" s="90">
        <v>0.54</v>
      </c>
      <c r="G210" s="90">
        <v>0.38400000000000001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1027</v>
      </c>
      <c r="C211" s="90">
        <v>4.74</v>
      </c>
      <c r="D211" s="90">
        <v>47.41</v>
      </c>
      <c r="E211" s="90">
        <v>5.835</v>
      </c>
      <c r="F211" s="90">
        <v>0.54</v>
      </c>
      <c r="G211" s="90">
        <v>0.38400000000000001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1027</v>
      </c>
      <c r="C212" s="90">
        <v>6.54</v>
      </c>
      <c r="D212" s="90">
        <v>6.54</v>
      </c>
      <c r="E212" s="90">
        <v>5.835</v>
      </c>
      <c r="F212" s="90">
        <v>0.54</v>
      </c>
      <c r="G212" s="90">
        <v>0.38400000000000001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1027</v>
      </c>
      <c r="C213" s="90">
        <v>4.91</v>
      </c>
      <c r="D213" s="90">
        <v>4.91</v>
      </c>
      <c r="E213" s="90">
        <v>5.835</v>
      </c>
      <c r="F213" s="90">
        <v>0.54</v>
      </c>
      <c r="G213" s="90">
        <v>0.38400000000000001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1027</v>
      </c>
      <c r="C214" s="90">
        <v>6.54</v>
      </c>
      <c r="D214" s="90">
        <v>6.54</v>
      </c>
      <c r="E214" s="90">
        <v>5.835</v>
      </c>
      <c r="F214" s="90">
        <v>0.54</v>
      </c>
      <c r="G214" s="90">
        <v>0.38400000000000001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1027</v>
      </c>
      <c r="C215" s="90">
        <v>4.91</v>
      </c>
      <c r="D215" s="90">
        <v>4.91</v>
      </c>
      <c r="E215" s="90">
        <v>5.835</v>
      </c>
      <c r="F215" s="90">
        <v>0.54</v>
      </c>
      <c r="G215" s="90">
        <v>0.38400000000000001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5.83</v>
      </c>
      <c r="F216" s="90">
        <v>0.54</v>
      </c>
      <c r="G216" s="90">
        <v>0.38400000000000001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5.83</v>
      </c>
      <c r="F217" s="90">
        <v>0.54</v>
      </c>
      <c r="G217" s="90">
        <v>0.38400000000000001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5.83</v>
      </c>
      <c r="F218" s="90">
        <v>0.54</v>
      </c>
      <c r="G218" s="90">
        <v>0.38400000000000001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3342232.39</v>
      </c>
      <c r="D221" s="90">
        <v>5.54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3506081.94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3156418.75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621527.9</v>
      </c>
      <c r="D226" s="90">
        <v>402417.32</v>
      </c>
      <c r="E226" s="90">
        <v>219110.58</v>
      </c>
      <c r="F226" s="90">
        <v>0.65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401872.41</v>
      </c>
      <c r="D227" s="90">
        <v>284738.09999999998</v>
      </c>
      <c r="E227" s="90">
        <v>117134.3</v>
      </c>
      <c r="F227" s="90">
        <v>0.71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945612.85</v>
      </c>
      <c r="D228" s="90">
        <v>623591.28</v>
      </c>
      <c r="E228" s="90">
        <v>322021.57</v>
      </c>
      <c r="F228" s="90">
        <v>0.66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1543448.63</v>
      </c>
      <c r="D229" s="90">
        <v>1012110.24</v>
      </c>
      <c r="E229" s="90">
        <v>531338.39</v>
      </c>
      <c r="F229" s="90">
        <v>0.66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79793.990000000005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14569.67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16735.32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21050.87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16667.03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16667.03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16667.03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16667.03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54530.19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65574.44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65574.44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55713.46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16393.61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16393.61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65574.44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200456.25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29819.54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40651.53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18142.830000000002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79671.039999999994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150408.03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77806.320000000007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77806.320000000007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59274.03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28535.72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29098.46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53391.29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57134.46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271850.76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54695.86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198678.97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37194.92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9433.27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4498.63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41755.040000000001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9751.2199999999993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8420.31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61469.06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61469.06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13600.02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13517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88687.24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88087.77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13845.08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13762.11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62582.13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62394.6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14820.86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14749.82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109422.69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108924.83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15626.57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15550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43033.68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107584.19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41817.120000000003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196600.76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73782.8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126321.34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18.809999999999999</v>
      </c>
      <c r="F295" s="90">
        <v>31669.86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15.92</v>
      </c>
      <c r="F296" s="90">
        <v>26978.959999999999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30.41</v>
      </c>
      <c r="F297" s="90">
        <v>50854.79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48.74</v>
      </c>
      <c r="F298" s="90">
        <v>80740.09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30626.93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19305.98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44548.45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0.8</v>
      </c>
      <c r="F307" s="90">
        <v>0.23</v>
      </c>
      <c r="G307" s="90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506532.16360000003</v>
      </c>
      <c r="C310" s="90">
        <v>838.50310000000002</v>
      </c>
      <c r="D310" s="90">
        <v>2982.7415999999998</v>
      </c>
      <c r="E310" s="90">
        <v>0</v>
      </c>
      <c r="F310" s="90">
        <v>1.37E-2</v>
      </c>
      <c r="G310" s="90">
        <v>369114.25719999999</v>
      </c>
      <c r="H310" s="90">
        <v>213259.11569999999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0"/>
      <c r="AA310" s="80"/>
    </row>
    <row r="311" spans="1:27">
      <c r="A311" s="90" t="s">
        <v>795</v>
      </c>
      <c r="B311" s="90">
        <v>455842.83769999997</v>
      </c>
      <c r="C311" s="90">
        <v>756.71190000000001</v>
      </c>
      <c r="D311" s="90">
        <v>2700.9322999999999</v>
      </c>
      <c r="E311" s="90">
        <v>0</v>
      </c>
      <c r="F311" s="90">
        <v>1.24E-2</v>
      </c>
      <c r="G311" s="90">
        <v>334242.16029999999</v>
      </c>
      <c r="H311" s="90">
        <v>192130.31909999999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0"/>
      <c r="AA311" s="80"/>
    </row>
    <row r="312" spans="1:27">
      <c r="A312" s="90" t="s">
        <v>796</v>
      </c>
      <c r="B312" s="90">
        <v>516035.37449999998</v>
      </c>
      <c r="C312" s="90">
        <v>860.06230000000005</v>
      </c>
      <c r="D312" s="90">
        <v>3084.5702999999999</v>
      </c>
      <c r="E312" s="90">
        <v>0</v>
      </c>
      <c r="F312" s="90">
        <v>1.4200000000000001E-2</v>
      </c>
      <c r="G312" s="90">
        <v>381720.52069999999</v>
      </c>
      <c r="H312" s="90">
        <v>217844.08110000001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0"/>
      <c r="AA312" s="80"/>
    </row>
    <row r="313" spans="1:27">
      <c r="A313" s="90" t="s">
        <v>797</v>
      </c>
      <c r="B313" s="90">
        <v>497459.08750000002</v>
      </c>
      <c r="C313" s="90">
        <v>832.51300000000003</v>
      </c>
      <c r="D313" s="90">
        <v>3000.3811999999998</v>
      </c>
      <c r="E313" s="90">
        <v>0</v>
      </c>
      <c r="F313" s="90">
        <v>1.38E-2</v>
      </c>
      <c r="G313" s="90">
        <v>371304.83919999999</v>
      </c>
      <c r="H313" s="90">
        <v>210343.92600000001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0"/>
      <c r="AA313" s="80"/>
    </row>
    <row r="314" spans="1:27">
      <c r="A314" s="90" t="s">
        <v>420</v>
      </c>
      <c r="B314" s="90">
        <v>545243.13170000003</v>
      </c>
      <c r="C314" s="90">
        <v>917.99950000000001</v>
      </c>
      <c r="D314" s="90">
        <v>3332.0207</v>
      </c>
      <c r="E314" s="90">
        <v>0</v>
      </c>
      <c r="F314" s="90">
        <v>1.5299999999999999E-2</v>
      </c>
      <c r="G314" s="90">
        <v>412350.67190000002</v>
      </c>
      <c r="H314" s="90">
        <v>231101.7236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0"/>
      <c r="AA314" s="80"/>
    </row>
    <row r="315" spans="1:27">
      <c r="A315" s="90" t="s">
        <v>798</v>
      </c>
      <c r="B315" s="90">
        <v>538014.91799999995</v>
      </c>
      <c r="C315" s="90">
        <v>908.74369999999999</v>
      </c>
      <c r="D315" s="90">
        <v>3310.7831000000001</v>
      </c>
      <c r="E315" s="90">
        <v>0</v>
      </c>
      <c r="F315" s="90">
        <v>1.52E-2</v>
      </c>
      <c r="G315" s="90">
        <v>409724.81770000001</v>
      </c>
      <c r="H315" s="90">
        <v>228330.014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0"/>
      <c r="AA315" s="80"/>
    </row>
    <row r="316" spans="1:27">
      <c r="A316" s="90" t="s">
        <v>799</v>
      </c>
      <c r="B316" s="90">
        <v>558262.67799999996</v>
      </c>
      <c r="C316" s="90">
        <v>944.54480000000001</v>
      </c>
      <c r="D316" s="90">
        <v>3447.9848999999999</v>
      </c>
      <c r="E316" s="90">
        <v>0</v>
      </c>
      <c r="F316" s="90">
        <v>1.5800000000000002E-2</v>
      </c>
      <c r="G316" s="90">
        <v>426705.4915</v>
      </c>
      <c r="H316" s="90">
        <v>237083.4797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0"/>
      <c r="AA316" s="80"/>
    </row>
    <row r="317" spans="1:27">
      <c r="A317" s="90" t="s">
        <v>800</v>
      </c>
      <c r="B317" s="90">
        <v>565691.37430000002</v>
      </c>
      <c r="C317" s="90">
        <v>957.8818</v>
      </c>
      <c r="D317" s="90">
        <v>3499.9123</v>
      </c>
      <c r="E317" s="90">
        <v>0</v>
      </c>
      <c r="F317" s="90">
        <v>1.6E-2</v>
      </c>
      <c r="G317" s="90">
        <v>433132.39319999999</v>
      </c>
      <c r="H317" s="90">
        <v>240315.27179999999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0"/>
      <c r="AA317" s="80"/>
    </row>
    <row r="318" spans="1:27">
      <c r="A318" s="90" t="s">
        <v>801</v>
      </c>
      <c r="B318" s="90">
        <v>537108.06880000001</v>
      </c>
      <c r="C318" s="90">
        <v>906.1902</v>
      </c>
      <c r="D318" s="90">
        <v>3297.1606000000002</v>
      </c>
      <c r="E318" s="90">
        <v>0</v>
      </c>
      <c r="F318" s="90">
        <v>1.5100000000000001E-2</v>
      </c>
      <c r="G318" s="90">
        <v>408038.13949999999</v>
      </c>
      <c r="H318" s="90">
        <v>227842.77189999999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0"/>
      <c r="AA318" s="80"/>
    </row>
    <row r="319" spans="1:27">
      <c r="A319" s="90" t="s">
        <v>802</v>
      </c>
      <c r="B319" s="90">
        <v>536083.22690000001</v>
      </c>
      <c r="C319" s="90">
        <v>900.69880000000001</v>
      </c>
      <c r="D319" s="90">
        <v>3261.2573000000002</v>
      </c>
      <c r="E319" s="90">
        <v>0</v>
      </c>
      <c r="F319" s="90">
        <v>1.4999999999999999E-2</v>
      </c>
      <c r="G319" s="90">
        <v>403591.87530000001</v>
      </c>
      <c r="H319" s="90">
        <v>227031.04560000001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0"/>
      <c r="AA319" s="80"/>
    </row>
    <row r="320" spans="1:27">
      <c r="A320" s="90" t="s">
        <v>803</v>
      </c>
      <c r="B320" s="90">
        <v>499894.8309</v>
      </c>
      <c r="C320" s="90">
        <v>833.69449999999995</v>
      </c>
      <c r="D320" s="90">
        <v>2992.2883000000002</v>
      </c>
      <c r="E320" s="90">
        <v>0</v>
      </c>
      <c r="F320" s="90">
        <v>1.38E-2</v>
      </c>
      <c r="G320" s="90">
        <v>370300.92080000002</v>
      </c>
      <c r="H320" s="90">
        <v>211083.7911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0"/>
      <c r="AA320" s="80"/>
    </row>
    <row r="321" spans="1:38">
      <c r="A321" s="90" t="s">
        <v>804</v>
      </c>
      <c r="B321" s="90">
        <v>497109.77439999999</v>
      </c>
      <c r="C321" s="90">
        <v>823.10149999999999</v>
      </c>
      <c r="D321" s="90">
        <v>2928.8008</v>
      </c>
      <c r="E321" s="90">
        <v>0</v>
      </c>
      <c r="F321" s="90">
        <v>1.35E-2</v>
      </c>
      <c r="G321" s="90">
        <v>362439.2488</v>
      </c>
      <c r="H321" s="90">
        <v>209311.77009999999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0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6253280</v>
      </c>
      <c r="C323" s="90">
        <v>10480.645</v>
      </c>
      <c r="D323" s="90">
        <v>37838.833400000003</v>
      </c>
      <c r="E323" s="90">
        <v>0</v>
      </c>
      <c r="F323" s="90">
        <v>0.17369999999999999</v>
      </c>
      <c r="G323" s="91">
        <v>4682670</v>
      </c>
      <c r="H323" s="91">
        <v>2645680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455842.83769999997</v>
      </c>
      <c r="C324" s="90">
        <v>756.71190000000001</v>
      </c>
      <c r="D324" s="90">
        <v>2700.9322999999999</v>
      </c>
      <c r="E324" s="90">
        <v>0</v>
      </c>
      <c r="F324" s="90">
        <v>1.24E-2</v>
      </c>
      <c r="G324" s="90">
        <v>334242.16029999999</v>
      </c>
      <c r="H324" s="90">
        <v>192130.31909999999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0"/>
      <c r="AA324" s="80"/>
    </row>
    <row r="325" spans="1:38">
      <c r="A325" s="90" t="s">
        <v>807</v>
      </c>
      <c r="B325" s="90">
        <v>565691.37430000002</v>
      </c>
      <c r="C325" s="90">
        <v>957.8818</v>
      </c>
      <c r="D325" s="90">
        <v>3499.9123</v>
      </c>
      <c r="E325" s="90">
        <v>0</v>
      </c>
      <c r="F325" s="90">
        <v>1.6E-2</v>
      </c>
      <c r="G325" s="90">
        <v>433132.39319999999</v>
      </c>
      <c r="H325" s="90">
        <v>240315.27179999999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0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2508340000000</v>
      </c>
      <c r="C328" s="90">
        <v>1441578.8770000001</v>
      </c>
      <c r="D328" s="90" t="s">
        <v>873</v>
      </c>
      <c r="E328" s="90">
        <v>445952.00699999998</v>
      </c>
      <c r="F328" s="90">
        <v>310109.712</v>
      </c>
      <c r="G328" s="90">
        <v>93692.376000000004</v>
      </c>
      <c r="H328" s="90">
        <v>0</v>
      </c>
      <c r="I328" s="90">
        <v>315440.266</v>
      </c>
      <c r="J328" s="90">
        <v>0</v>
      </c>
      <c r="K328" s="90">
        <v>60974.703999999998</v>
      </c>
      <c r="L328" s="90">
        <v>41427.995999999999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11019.178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2271360000000</v>
      </c>
      <c r="C329" s="90">
        <v>1446491.561</v>
      </c>
      <c r="D329" s="90" t="s">
        <v>874</v>
      </c>
      <c r="E329" s="90">
        <v>445952.00699999998</v>
      </c>
      <c r="F329" s="90">
        <v>310109.712</v>
      </c>
      <c r="G329" s="90">
        <v>96111.494000000006</v>
      </c>
      <c r="H329" s="90">
        <v>0</v>
      </c>
      <c r="I329" s="90">
        <v>317706.29599999997</v>
      </c>
      <c r="J329" s="90">
        <v>0</v>
      </c>
      <c r="K329" s="90">
        <v>61043.288999999997</v>
      </c>
      <c r="L329" s="90">
        <v>41427.995999999999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11178.13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2594000000000</v>
      </c>
      <c r="C330" s="90">
        <v>1460591.3459999999</v>
      </c>
      <c r="D330" s="90" t="s">
        <v>875</v>
      </c>
      <c r="E330" s="90">
        <v>445952.00699999998</v>
      </c>
      <c r="F330" s="90">
        <v>310109.712</v>
      </c>
      <c r="G330" s="90">
        <v>93027.798999999999</v>
      </c>
      <c r="H330" s="90">
        <v>0</v>
      </c>
      <c r="I330" s="90">
        <v>334536.79499999998</v>
      </c>
      <c r="J330" s="90">
        <v>0</v>
      </c>
      <c r="K330" s="90">
        <v>61511.775000000001</v>
      </c>
      <c r="L330" s="90">
        <v>41427.995999999999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11062.624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2523220000000</v>
      </c>
      <c r="C331" s="90">
        <v>1482171.13</v>
      </c>
      <c r="D331" s="90" t="s">
        <v>876</v>
      </c>
      <c r="E331" s="90">
        <v>445952.00699999998</v>
      </c>
      <c r="F331" s="90">
        <v>310109.712</v>
      </c>
      <c r="G331" s="90">
        <v>107071.605</v>
      </c>
      <c r="H331" s="90">
        <v>0</v>
      </c>
      <c r="I331" s="90">
        <v>345583.22200000001</v>
      </c>
      <c r="J331" s="90">
        <v>0</v>
      </c>
      <c r="K331" s="90">
        <v>62538.091</v>
      </c>
      <c r="L331" s="90">
        <v>41427.995999999999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6525.8590000000004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2802150000000</v>
      </c>
      <c r="C332" s="90">
        <v>1562561.7720000001</v>
      </c>
      <c r="D332" s="90" t="s">
        <v>877</v>
      </c>
      <c r="E332" s="90">
        <v>445952.00699999998</v>
      </c>
      <c r="F332" s="90">
        <v>310109.712</v>
      </c>
      <c r="G332" s="90">
        <v>110766.693</v>
      </c>
      <c r="H332" s="90">
        <v>0</v>
      </c>
      <c r="I332" s="90">
        <v>420213.35499999998</v>
      </c>
      <c r="J332" s="90">
        <v>0</v>
      </c>
      <c r="K332" s="90">
        <v>64581.957999999999</v>
      </c>
      <c r="L332" s="90">
        <v>41427.995999999999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6547.4139999999998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2784310000000</v>
      </c>
      <c r="C333" s="90">
        <v>1617482.3189999999</v>
      </c>
      <c r="D333" s="90" t="s">
        <v>1028</v>
      </c>
      <c r="E333" s="90">
        <v>445952.00699999998</v>
      </c>
      <c r="F333" s="90">
        <v>310109.712</v>
      </c>
      <c r="G333" s="90">
        <v>107838.549</v>
      </c>
      <c r="H333" s="90">
        <v>0</v>
      </c>
      <c r="I333" s="90">
        <v>477087.978</v>
      </c>
      <c r="J333" s="90">
        <v>0</v>
      </c>
      <c r="K333" s="90">
        <v>65406.506999999998</v>
      </c>
      <c r="L333" s="90">
        <v>41427.995999999999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6696.933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2899700000000</v>
      </c>
      <c r="C334" s="90">
        <v>1595934.4240000001</v>
      </c>
      <c r="D334" s="90" t="s">
        <v>1029</v>
      </c>
      <c r="E334" s="90">
        <v>445952.00699999998</v>
      </c>
      <c r="F334" s="90">
        <v>310109.712</v>
      </c>
      <c r="G334" s="90">
        <v>111917.96400000001</v>
      </c>
      <c r="H334" s="90">
        <v>0</v>
      </c>
      <c r="I334" s="90">
        <v>451622.82199999999</v>
      </c>
      <c r="J334" s="90">
        <v>0</v>
      </c>
      <c r="K334" s="90">
        <v>65285.413999999997</v>
      </c>
      <c r="L334" s="90">
        <v>41427.995999999999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6655.8729999999996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2943380000000</v>
      </c>
      <c r="C335" s="90">
        <v>1574429.129</v>
      </c>
      <c r="D335" s="90" t="s">
        <v>878</v>
      </c>
      <c r="E335" s="90">
        <v>445952.00699999998</v>
      </c>
      <c r="F335" s="90">
        <v>310109.712</v>
      </c>
      <c r="G335" s="90">
        <v>100455.209</v>
      </c>
      <c r="H335" s="90">
        <v>0</v>
      </c>
      <c r="I335" s="90">
        <v>442862.788</v>
      </c>
      <c r="J335" s="90">
        <v>0</v>
      </c>
      <c r="K335" s="90">
        <v>63986.245000000003</v>
      </c>
      <c r="L335" s="90">
        <v>41427.995999999999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6672.5349999999999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2772850000000</v>
      </c>
      <c r="C336" s="90">
        <v>1557018.3529999999</v>
      </c>
      <c r="D336" s="90" t="s">
        <v>1030</v>
      </c>
      <c r="E336" s="90">
        <v>445952.00699999998</v>
      </c>
      <c r="F336" s="90">
        <v>310109.712</v>
      </c>
      <c r="G336" s="90">
        <v>109271.217</v>
      </c>
      <c r="H336" s="90">
        <v>0</v>
      </c>
      <c r="I336" s="90">
        <v>416374.962</v>
      </c>
      <c r="J336" s="90">
        <v>0</v>
      </c>
      <c r="K336" s="90">
        <v>64343.707000000002</v>
      </c>
      <c r="L336" s="90">
        <v>41427.995999999999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6576.1139999999996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2742630000000</v>
      </c>
      <c r="C337" s="90">
        <v>1557966.9720000001</v>
      </c>
      <c r="D337" s="90" t="s">
        <v>879</v>
      </c>
      <c r="E337" s="90">
        <v>445952.00699999998</v>
      </c>
      <c r="F337" s="90">
        <v>310109.712</v>
      </c>
      <c r="G337" s="90">
        <v>112058.959</v>
      </c>
      <c r="H337" s="90">
        <v>0</v>
      </c>
      <c r="I337" s="90">
        <v>414155.43300000002</v>
      </c>
      <c r="J337" s="90">
        <v>0</v>
      </c>
      <c r="K337" s="90">
        <v>64721.754000000001</v>
      </c>
      <c r="L337" s="90">
        <v>41427.995999999999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6578.473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2516400000000</v>
      </c>
      <c r="C338" s="90">
        <v>1483151.179</v>
      </c>
      <c r="D338" s="90" t="s">
        <v>907</v>
      </c>
      <c r="E338" s="90">
        <v>445952.00699999998</v>
      </c>
      <c r="F338" s="90">
        <v>310109.712</v>
      </c>
      <c r="G338" s="90">
        <v>98179.896999999997</v>
      </c>
      <c r="H338" s="90">
        <v>0</v>
      </c>
      <c r="I338" s="90">
        <v>355848.77399999998</v>
      </c>
      <c r="J338" s="90">
        <v>0</v>
      </c>
      <c r="K338" s="90">
        <v>62382.877</v>
      </c>
      <c r="L338" s="90">
        <v>41427.995999999999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6287.2780000000002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2462980000000</v>
      </c>
      <c r="C339" s="90">
        <v>1449375.6129999999</v>
      </c>
      <c r="D339" s="90" t="s">
        <v>1031</v>
      </c>
      <c r="E339" s="90">
        <v>445952.00699999998</v>
      </c>
      <c r="F339" s="90">
        <v>310109.712</v>
      </c>
      <c r="G339" s="90">
        <v>99768.623000000007</v>
      </c>
      <c r="H339" s="90">
        <v>0</v>
      </c>
      <c r="I339" s="90">
        <v>314510.17200000002</v>
      </c>
      <c r="J339" s="90">
        <v>6881</v>
      </c>
      <c r="K339" s="90">
        <v>61477.267</v>
      </c>
      <c r="L339" s="90">
        <v>41427.995999999999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6286.1970000000001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31821300000000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2271360000000</v>
      </c>
      <c r="C342" s="90">
        <v>1441578.8770000001</v>
      </c>
      <c r="D342" s="90"/>
      <c r="E342" s="90">
        <v>445952.00699999998</v>
      </c>
      <c r="F342" s="90">
        <v>310109.712</v>
      </c>
      <c r="G342" s="90">
        <v>93027.798999999999</v>
      </c>
      <c r="H342" s="90">
        <v>0</v>
      </c>
      <c r="I342" s="90">
        <v>314510.17200000002</v>
      </c>
      <c r="J342" s="90">
        <v>0</v>
      </c>
      <c r="K342" s="90">
        <v>60974.703999999998</v>
      </c>
      <c r="L342" s="90">
        <v>41427.995999999999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6286.1970000000001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2943380000000</v>
      </c>
      <c r="C343" s="90">
        <v>1617482.3189999999</v>
      </c>
      <c r="D343" s="90"/>
      <c r="E343" s="90">
        <v>445952.00699999998</v>
      </c>
      <c r="F343" s="90">
        <v>310109.712</v>
      </c>
      <c r="G343" s="90">
        <v>112058.959</v>
      </c>
      <c r="H343" s="90">
        <v>0</v>
      </c>
      <c r="I343" s="90">
        <v>477087.978</v>
      </c>
      <c r="J343" s="90">
        <v>6881</v>
      </c>
      <c r="K343" s="90">
        <v>65406.506999999998</v>
      </c>
      <c r="L343" s="90">
        <v>41427.995999999999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11178.13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880</v>
      </c>
      <c r="C345" s="90" t="s">
        <v>881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882</v>
      </c>
      <c r="B346" s="90">
        <v>663045.68999999994</v>
      </c>
      <c r="C346" s="90">
        <v>140629.01999999999</v>
      </c>
      <c r="D346" s="90">
        <v>0</v>
      </c>
      <c r="E346" s="90">
        <v>803674.7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883</v>
      </c>
      <c r="B347" s="90">
        <v>29.57</v>
      </c>
      <c r="C347" s="90">
        <v>6.27</v>
      </c>
      <c r="D347" s="90">
        <v>0</v>
      </c>
      <c r="E347" s="90">
        <v>35.840000000000003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884</v>
      </c>
      <c r="B348" s="90">
        <v>29.57</v>
      </c>
      <c r="C348" s="90">
        <v>6.27</v>
      </c>
      <c r="D348" s="90">
        <v>0</v>
      </c>
      <c r="E348" s="90">
        <v>35.840000000000003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0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44586.02</v>
      </c>
      <c r="C2" s="90">
        <v>1988.47</v>
      </c>
      <c r="D2" s="90">
        <v>1988.47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44586.02</v>
      </c>
      <c r="C3" s="90">
        <v>1988.47</v>
      </c>
      <c r="D3" s="90">
        <v>1988.47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125995.96</v>
      </c>
      <c r="C4" s="90">
        <v>5619.24</v>
      </c>
      <c r="D4" s="90">
        <v>5619.24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125995.96</v>
      </c>
      <c r="C5" s="90">
        <v>5619.24</v>
      </c>
      <c r="D5" s="90">
        <v>5619.24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12243.73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6675.89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108.12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2694.32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1761.74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1244.42</v>
      </c>
      <c r="C21" s="90">
        <v>0</v>
      </c>
      <c r="D21" s="90">
        <v>0</v>
      </c>
      <c r="E21" s="90">
        <v>0</v>
      </c>
      <c r="F21" s="90">
        <v>0</v>
      </c>
      <c r="G21" s="90">
        <v>27857.87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338.78</v>
      </c>
      <c r="C22" s="90">
        <v>0</v>
      </c>
      <c r="D22" s="90">
        <v>0</v>
      </c>
      <c r="E22" s="90">
        <v>0</v>
      </c>
      <c r="F22" s="90">
        <v>0</v>
      </c>
      <c r="G22" s="90">
        <v>126.03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547.64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196.68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30436.23</v>
      </c>
      <c r="C28" s="90">
        <v>14149.79</v>
      </c>
      <c r="D28" s="90">
        <v>0</v>
      </c>
      <c r="E28" s="90">
        <v>0</v>
      </c>
      <c r="F28" s="90">
        <v>0</v>
      </c>
      <c r="G28" s="90">
        <v>32021.5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1.306</v>
      </c>
      <c r="E96" s="90">
        <v>1.623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1.306</v>
      </c>
      <c r="E97" s="90">
        <v>1.623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1.306</v>
      </c>
      <c r="E98" s="90">
        <v>1.623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1.306</v>
      </c>
      <c r="E99" s="90">
        <v>1.623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1.306</v>
      </c>
      <c r="E100" s="90">
        <v>1.623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1.306</v>
      </c>
      <c r="E101" s="90">
        <v>1.623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0.56899999999999995</v>
      </c>
      <c r="E102" s="90">
        <v>0.63700000000000001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1.306</v>
      </c>
      <c r="E103" s="90">
        <v>1.623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1.306</v>
      </c>
      <c r="E104" s="90">
        <v>1.623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1.306</v>
      </c>
      <c r="E105" s="90">
        <v>1.623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1.306</v>
      </c>
      <c r="E106" s="90">
        <v>1.623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1.306</v>
      </c>
      <c r="E107" s="90">
        <v>1.623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1.306</v>
      </c>
      <c r="E108" s="90">
        <v>1.623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0.56899999999999995</v>
      </c>
      <c r="E109" s="90">
        <v>0.63700000000000001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1.306</v>
      </c>
      <c r="E110" s="90">
        <v>1.623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1.306</v>
      </c>
      <c r="E111" s="90">
        <v>1.623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1.306</v>
      </c>
      <c r="E112" s="90">
        <v>1.623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1.306</v>
      </c>
      <c r="E113" s="90">
        <v>1.623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1.306</v>
      </c>
      <c r="E114" s="90">
        <v>1.623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1.306</v>
      </c>
      <c r="E115" s="90">
        <v>1.623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1.306</v>
      </c>
      <c r="E116" s="90">
        <v>1.623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1.306</v>
      </c>
      <c r="E117" s="90">
        <v>1.623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1.306</v>
      </c>
      <c r="E118" s="90">
        <v>1.623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1.306</v>
      </c>
      <c r="E119" s="90">
        <v>1.623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1.306</v>
      </c>
      <c r="E120" s="90">
        <v>1.623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1.306</v>
      </c>
      <c r="E121" s="90">
        <v>1.623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1.306</v>
      </c>
      <c r="E122" s="90">
        <v>1.623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1.306</v>
      </c>
      <c r="E123" s="90">
        <v>1.623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1.306</v>
      </c>
      <c r="E124" s="90">
        <v>1.623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1.306</v>
      </c>
      <c r="E125" s="90">
        <v>1.623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0.56899999999999995</v>
      </c>
      <c r="E126" s="90">
        <v>0.63700000000000001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1.306</v>
      </c>
      <c r="E127" s="90">
        <v>1.623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1.306</v>
      </c>
      <c r="E128" s="90">
        <v>1.623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1.306</v>
      </c>
      <c r="E129" s="90">
        <v>1.623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1.306</v>
      </c>
      <c r="E130" s="90">
        <v>1.623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1.306</v>
      </c>
      <c r="E131" s="90">
        <v>1.623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0.56899999999999995</v>
      </c>
      <c r="E132" s="90">
        <v>0.63700000000000001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1.306</v>
      </c>
      <c r="E133" s="90">
        <v>1.623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1.306</v>
      </c>
      <c r="E134" s="90">
        <v>1.623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1.306</v>
      </c>
      <c r="E135" s="90">
        <v>1.623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1.306</v>
      </c>
      <c r="E136" s="90">
        <v>1.623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1.306</v>
      </c>
      <c r="E137" s="90">
        <v>1.623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1.306</v>
      </c>
      <c r="E138" s="90">
        <v>1.623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1.306</v>
      </c>
      <c r="E139" s="90">
        <v>1.623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1.306</v>
      </c>
      <c r="E140" s="90">
        <v>1.623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0.56899999999999995</v>
      </c>
      <c r="E141" s="90">
        <v>0.63700000000000001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1.306</v>
      </c>
      <c r="E142" s="90">
        <v>1.623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1.306</v>
      </c>
      <c r="E143" s="90">
        <v>1.623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0.56899999999999995</v>
      </c>
      <c r="E144" s="90">
        <v>0.63700000000000001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1.306</v>
      </c>
      <c r="E145" s="90">
        <v>1.623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1.306</v>
      </c>
      <c r="E146" s="90">
        <v>1.623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0.56899999999999995</v>
      </c>
      <c r="E147" s="90">
        <v>0.63700000000000001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1.306</v>
      </c>
      <c r="E148" s="90">
        <v>1.623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0.56899999999999995</v>
      </c>
      <c r="E149" s="90">
        <v>0.63700000000000001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1.306</v>
      </c>
      <c r="E150" s="90">
        <v>1.623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1.306</v>
      </c>
      <c r="E151" s="90">
        <v>1.623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1.306</v>
      </c>
      <c r="E152" s="90">
        <v>1.623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1.306</v>
      </c>
      <c r="E153" s="90">
        <v>1.623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1.306</v>
      </c>
      <c r="E154" s="90">
        <v>1.623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1.306</v>
      </c>
      <c r="E155" s="90">
        <v>1.623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1.306</v>
      </c>
      <c r="E156" s="90">
        <v>1.623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1.306</v>
      </c>
      <c r="E157" s="90">
        <v>1.623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1.306</v>
      </c>
      <c r="E158" s="90">
        <v>1.623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1.306</v>
      </c>
      <c r="E159" s="90">
        <v>1.623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1.306</v>
      </c>
      <c r="E160" s="90">
        <v>1.623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1.306</v>
      </c>
      <c r="E161" s="90">
        <v>1.623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1.306</v>
      </c>
      <c r="E162" s="90">
        <v>1.623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1.306</v>
      </c>
      <c r="E163" s="90">
        <v>1.623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1.306</v>
      </c>
      <c r="E164" s="90">
        <v>1.623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1.306</v>
      </c>
      <c r="E165" s="90">
        <v>1.623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1.306</v>
      </c>
      <c r="E166" s="90">
        <v>1.623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1.306</v>
      </c>
      <c r="E167" s="90">
        <v>1.623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1.306</v>
      </c>
      <c r="E168" s="90">
        <v>1.623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1.306</v>
      </c>
      <c r="E169" s="90">
        <v>1.623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1.306</v>
      </c>
      <c r="E170" s="90">
        <v>1.623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1.306</v>
      </c>
      <c r="E171" s="90">
        <v>1.623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1.306</v>
      </c>
      <c r="E172" s="90">
        <v>1.623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1.306</v>
      </c>
      <c r="E173" s="90">
        <v>1.623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1026</v>
      </c>
      <c r="C176" s="90">
        <v>35.76</v>
      </c>
      <c r="D176" s="90">
        <v>35.76</v>
      </c>
      <c r="E176" s="90">
        <v>5.835</v>
      </c>
      <c r="F176" s="90">
        <v>0.54</v>
      </c>
      <c r="G176" s="90">
        <v>0.38400000000000001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1026</v>
      </c>
      <c r="C177" s="90">
        <v>30.42</v>
      </c>
      <c r="D177" s="90">
        <v>30.42</v>
      </c>
      <c r="E177" s="90">
        <v>5.835</v>
      </c>
      <c r="F177" s="90">
        <v>0.54</v>
      </c>
      <c r="G177" s="90">
        <v>0.38400000000000001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1026</v>
      </c>
      <c r="C178" s="90">
        <v>25.03</v>
      </c>
      <c r="D178" s="90">
        <v>25.03</v>
      </c>
      <c r="E178" s="90">
        <v>5.835</v>
      </c>
      <c r="F178" s="90">
        <v>0.54</v>
      </c>
      <c r="G178" s="90">
        <v>0.38400000000000001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1026</v>
      </c>
      <c r="C179" s="90">
        <v>4.91</v>
      </c>
      <c r="D179" s="90">
        <v>24.53</v>
      </c>
      <c r="E179" s="90">
        <v>5.835</v>
      </c>
      <c r="F179" s="90">
        <v>0.54</v>
      </c>
      <c r="G179" s="90">
        <v>0.38400000000000001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1026</v>
      </c>
      <c r="C180" s="90">
        <v>6.54</v>
      </c>
      <c r="D180" s="90">
        <v>6.54</v>
      </c>
      <c r="E180" s="90">
        <v>5.835</v>
      </c>
      <c r="F180" s="90">
        <v>0.54</v>
      </c>
      <c r="G180" s="90">
        <v>0.38400000000000001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1026</v>
      </c>
      <c r="C181" s="90">
        <v>4.91</v>
      </c>
      <c r="D181" s="90">
        <v>4.91</v>
      </c>
      <c r="E181" s="90">
        <v>5.835</v>
      </c>
      <c r="F181" s="90">
        <v>0.54</v>
      </c>
      <c r="G181" s="90">
        <v>0.38400000000000001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1026</v>
      </c>
      <c r="C182" s="90">
        <v>4.91</v>
      </c>
      <c r="D182" s="90">
        <v>29.43</v>
      </c>
      <c r="E182" s="90">
        <v>5.835</v>
      </c>
      <c r="F182" s="90">
        <v>0.54</v>
      </c>
      <c r="G182" s="90">
        <v>0.38400000000000001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1026</v>
      </c>
      <c r="C183" s="90">
        <v>62.63</v>
      </c>
      <c r="D183" s="90">
        <v>62.63</v>
      </c>
      <c r="E183" s="90">
        <v>5.835</v>
      </c>
      <c r="F183" s="90">
        <v>0.54</v>
      </c>
      <c r="G183" s="90">
        <v>0.38400000000000001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1026</v>
      </c>
      <c r="C184" s="90">
        <v>35.76</v>
      </c>
      <c r="D184" s="90">
        <v>35.76</v>
      </c>
      <c r="E184" s="90">
        <v>5.835</v>
      </c>
      <c r="F184" s="90">
        <v>0.54</v>
      </c>
      <c r="G184" s="90">
        <v>0.38400000000000001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1026</v>
      </c>
      <c r="C185" s="90">
        <v>9.81</v>
      </c>
      <c r="D185" s="90">
        <v>9.81</v>
      </c>
      <c r="E185" s="90">
        <v>5.835</v>
      </c>
      <c r="F185" s="90">
        <v>0.54</v>
      </c>
      <c r="G185" s="90">
        <v>0.38400000000000001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1026</v>
      </c>
      <c r="C186" s="90">
        <v>8.17</v>
      </c>
      <c r="D186" s="90">
        <v>8.17</v>
      </c>
      <c r="E186" s="90">
        <v>5.835</v>
      </c>
      <c r="F186" s="90">
        <v>0.54</v>
      </c>
      <c r="G186" s="90">
        <v>0.38400000000000001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1026</v>
      </c>
      <c r="C187" s="90">
        <v>2.96</v>
      </c>
      <c r="D187" s="90">
        <v>11.86</v>
      </c>
      <c r="E187" s="90">
        <v>5.835</v>
      </c>
      <c r="F187" s="90">
        <v>0.54</v>
      </c>
      <c r="G187" s="90">
        <v>0.38400000000000001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1026</v>
      </c>
      <c r="C188" s="90">
        <v>8.17</v>
      </c>
      <c r="D188" s="90">
        <v>40.869999999999997</v>
      </c>
      <c r="E188" s="90">
        <v>5.835</v>
      </c>
      <c r="F188" s="90">
        <v>0.54</v>
      </c>
      <c r="G188" s="90">
        <v>0.38400000000000001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1026</v>
      </c>
      <c r="C189" s="90">
        <v>9.81</v>
      </c>
      <c r="D189" s="90">
        <v>9.81</v>
      </c>
      <c r="E189" s="90">
        <v>5.835</v>
      </c>
      <c r="F189" s="90">
        <v>0.54</v>
      </c>
      <c r="G189" s="90">
        <v>0.38400000000000001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1026</v>
      </c>
      <c r="C190" s="90">
        <v>8.17</v>
      </c>
      <c r="D190" s="90">
        <v>8.17</v>
      </c>
      <c r="E190" s="90">
        <v>5.835</v>
      </c>
      <c r="F190" s="90">
        <v>0.54</v>
      </c>
      <c r="G190" s="90">
        <v>0.38400000000000001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1026</v>
      </c>
      <c r="C191" s="90">
        <v>2.96</v>
      </c>
      <c r="D191" s="90">
        <v>17.77</v>
      </c>
      <c r="E191" s="90">
        <v>5.835</v>
      </c>
      <c r="F191" s="90">
        <v>0.54</v>
      </c>
      <c r="G191" s="90">
        <v>0.38400000000000001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1027</v>
      </c>
      <c r="C192" s="90">
        <v>4.91</v>
      </c>
      <c r="D192" s="90">
        <v>49.05</v>
      </c>
      <c r="E192" s="90">
        <v>5.835</v>
      </c>
      <c r="F192" s="90">
        <v>0.54</v>
      </c>
      <c r="G192" s="90">
        <v>0.38400000000000001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1027</v>
      </c>
      <c r="C193" s="90">
        <v>4.91</v>
      </c>
      <c r="D193" s="90">
        <v>49.05</v>
      </c>
      <c r="E193" s="90">
        <v>5.835</v>
      </c>
      <c r="F193" s="90">
        <v>0.54</v>
      </c>
      <c r="G193" s="90">
        <v>0.38400000000000001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1027</v>
      </c>
      <c r="C194" s="90">
        <v>4.91</v>
      </c>
      <c r="D194" s="90">
        <v>4.91</v>
      </c>
      <c r="E194" s="90">
        <v>5.835</v>
      </c>
      <c r="F194" s="90">
        <v>0.54</v>
      </c>
      <c r="G194" s="90">
        <v>0.38400000000000001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1027</v>
      </c>
      <c r="C195" s="90">
        <v>8.17</v>
      </c>
      <c r="D195" s="90">
        <v>8.17</v>
      </c>
      <c r="E195" s="90">
        <v>5.835</v>
      </c>
      <c r="F195" s="90">
        <v>0.54</v>
      </c>
      <c r="G195" s="90">
        <v>0.38400000000000001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1027</v>
      </c>
      <c r="C196" s="90">
        <v>4.91</v>
      </c>
      <c r="D196" s="90">
        <v>4.91</v>
      </c>
      <c r="E196" s="90">
        <v>5.835</v>
      </c>
      <c r="F196" s="90">
        <v>0.54</v>
      </c>
      <c r="G196" s="90">
        <v>0.38400000000000001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1027</v>
      </c>
      <c r="C197" s="90">
        <v>8.17</v>
      </c>
      <c r="D197" s="90">
        <v>8.17</v>
      </c>
      <c r="E197" s="90">
        <v>5.835</v>
      </c>
      <c r="F197" s="90">
        <v>0.54</v>
      </c>
      <c r="G197" s="90">
        <v>0.38400000000000001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1027</v>
      </c>
      <c r="C198" s="90">
        <v>4.74</v>
      </c>
      <c r="D198" s="90">
        <v>47.41</v>
      </c>
      <c r="E198" s="90">
        <v>5.835</v>
      </c>
      <c r="F198" s="90">
        <v>0.54</v>
      </c>
      <c r="G198" s="90">
        <v>0.38400000000000001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1027</v>
      </c>
      <c r="C199" s="90">
        <v>4.74</v>
      </c>
      <c r="D199" s="90">
        <v>47.41</v>
      </c>
      <c r="E199" s="90">
        <v>5.835</v>
      </c>
      <c r="F199" s="90">
        <v>0.54</v>
      </c>
      <c r="G199" s="90">
        <v>0.38400000000000001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1027</v>
      </c>
      <c r="C200" s="90">
        <v>4.91</v>
      </c>
      <c r="D200" s="90">
        <v>4.91</v>
      </c>
      <c r="E200" s="90">
        <v>5.835</v>
      </c>
      <c r="F200" s="90">
        <v>0.54</v>
      </c>
      <c r="G200" s="90">
        <v>0.38400000000000001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1027</v>
      </c>
      <c r="C201" s="90">
        <v>8.17</v>
      </c>
      <c r="D201" s="90">
        <v>8.17</v>
      </c>
      <c r="E201" s="90">
        <v>5.835</v>
      </c>
      <c r="F201" s="90">
        <v>0.54</v>
      </c>
      <c r="G201" s="90">
        <v>0.38400000000000001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1027</v>
      </c>
      <c r="C202" s="90">
        <v>4.91</v>
      </c>
      <c r="D202" s="90">
        <v>4.91</v>
      </c>
      <c r="E202" s="90">
        <v>5.835</v>
      </c>
      <c r="F202" s="90">
        <v>0.54</v>
      </c>
      <c r="G202" s="90">
        <v>0.38400000000000001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1027</v>
      </c>
      <c r="C203" s="90">
        <v>8.17</v>
      </c>
      <c r="D203" s="90">
        <v>8.17</v>
      </c>
      <c r="E203" s="90">
        <v>5.835</v>
      </c>
      <c r="F203" s="90">
        <v>0.54</v>
      </c>
      <c r="G203" s="90">
        <v>0.38400000000000001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1027</v>
      </c>
      <c r="C204" s="90">
        <v>4.91</v>
      </c>
      <c r="D204" s="90">
        <v>49.05</v>
      </c>
      <c r="E204" s="90">
        <v>5.835</v>
      </c>
      <c r="F204" s="90">
        <v>0.54</v>
      </c>
      <c r="G204" s="90">
        <v>0.38400000000000001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1027</v>
      </c>
      <c r="C205" s="90">
        <v>4.91</v>
      </c>
      <c r="D205" s="90">
        <v>49.05</v>
      </c>
      <c r="E205" s="90">
        <v>5.835</v>
      </c>
      <c r="F205" s="90">
        <v>0.54</v>
      </c>
      <c r="G205" s="90">
        <v>0.38400000000000001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1027</v>
      </c>
      <c r="C206" s="90">
        <v>6.54</v>
      </c>
      <c r="D206" s="90">
        <v>6.54</v>
      </c>
      <c r="E206" s="90">
        <v>5.835</v>
      </c>
      <c r="F206" s="90">
        <v>0.54</v>
      </c>
      <c r="G206" s="90">
        <v>0.38400000000000001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1027</v>
      </c>
      <c r="C207" s="90">
        <v>4.91</v>
      </c>
      <c r="D207" s="90">
        <v>4.91</v>
      </c>
      <c r="E207" s="90">
        <v>5.835</v>
      </c>
      <c r="F207" s="90">
        <v>0.54</v>
      </c>
      <c r="G207" s="90">
        <v>0.38400000000000001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1027</v>
      </c>
      <c r="C208" s="90">
        <v>6.54</v>
      </c>
      <c r="D208" s="90">
        <v>6.54</v>
      </c>
      <c r="E208" s="90">
        <v>5.835</v>
      </c>
      <c r="F208" s="90">
        <v>0.54</v>
      </c>
      <c r="G208" s="90">
        <v>0.38400000000000001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1027</v>
      </c>
      <c r="C209" s="90">
        <v>4.91</v>
      </c>
      <c r="D209" s="90">
        <v>4.91</v>
      </c>
      <c r="E209" s="90">
        <v>5.835</v>
      </c>
      <c r="F209" s="90">
        <v>0.54</v>
      </c>
      <c r="G209" s="90">
        <v>0.38400000000000001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1027</v>
      </c>
      <c r="C210" s="90">
        <v>4.74</v>
      </c>
      <c r="D210" s="90">
        <v>47.41</v>
      </c>
      <c r="E210" s="90">
        <v>5.835</v>
      </c>
      <c r="F210" s="90">
        <v>0.54</v>
      </c>
      <c r="G210" s="90">
        <v>0.38400000000000001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1027</v>
      </c>
      <c r="C211" s="90">
        <v>4.74</v>
      </c>
      <c r="D211" s="90">
        <v>47.41</v>
      </c>
      <c r="E211" s="90">
        <v>5.835</v>
      </c>
      <c r="F211" s="90">
        <v>0.54</v>
      </c>
      <c r="G211" s="90">
        <v>0.38400000000000001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1027</v>
      </c>
      <c r="C212" s="90">
        <v>6.54</v>
      </c>
      <c r="D212" s="90">
        <v>6.54</v>
      </c>
      <c r="E212" s="90">
        <v>5.835</v>
      </c>
      <c r="F212" s="90">
        <v>0.54</v>
      </c>
      <c r="G212" s="90">
        <v>0.38400000000000001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1027</v>
      </c>
      <c r="C213" s="90">
        <v>4.91</v>
      </c>
      <c r="D213" s="90">
        <v>4.91</v>
      </c>
      <c r="E213" s="90">
        <v>5.835</v>
      </c>
      <c r="F213" s="90">
        <v>0.54</v>
      </c>
      <c r="G213" s="90">
        <v>0.38400000000000001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1027</v>
      </c>
      <c r="C214" s="90">
        <v>6.54</v>
      </c>
      <c r="D214" s="90">
        <v>6.54</v>
      </c>
      <c r="E214" s="90">
        <v>5.835</v>
      </c>
      <c r="F214" s="90">
        <v>0.54</v>
      </c>
      <c r="G214" s="90">
        <v>0.38400000000000001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1027</v>
      </c>
      <c r="C215" s="90">
        <v>4.91</v>
      </c>
      <c r="D215" s="90">
        <v>4.91</v>
      </c>
      <c r="E215" s="90">
        <v>5.835</v>
      </c>
      <c r="F215" s="90">
        <v>0.54</v>
      </c>
      <c r="G215" s="90">
        <v>0.38400000000000001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5.83</v>
      </c>
      <c r="F216" s="90">
        <v>0.54</v>
      </c>
      <c r="G216" s="90">
        <v>0.38400000000000001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5.83</v>
      </c>
      <c r="F217" s="90">
        <v>0.54</v>
      </c>
      <c r="G217" s="90">
        <v>0.38400000000000001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5.83</v>
      </c>
      <c r="F218" s="90">
        <v>0.54</v>
      </c>
      <c r="G218" s="90">
        <v>0.38400000000000001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3314793</v>
      </c>
      <c r="D221" s="90">
        <v>5.54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3704945.7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3130504.86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623214.56999999995</v>
      </c>
      <c r="D226" s="90">
        <v>402915.87</v>
      </c>
      <c r="E226" s="90">
        <v>220298.71</v>
      </c>
      <c r="F226" s="90">
        <v>0.65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375044.74</v>
      </c>
      <c r="D227" s="90">
        <v>272201.11</v>
      </c>
      <c r="E227" s="90">
        <v>102843.63</v>
      </c>
      <c r="F227" s="90">
        <v>0.73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945168.27</v>
      </c>
      <c r="D228" s="90">
        <v>621487.06999999995</v>
      </c>
      <c r="E228" s="90">
        <v>323681.21000000002</v>
      </c>
      <c r="F228" s="90">
        <v>0.66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1561941.06</v>
      </c>
      <c r="D229" s="90">
        <v>1022012.45</v>
      </c>
      <c r="E229" s="90">
        <v>539928.61</v>
      </c>
      <c r="F229" s="90">
        <v>0.65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76575.360000000001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12785.23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16674.099999999999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22072.09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16606.060000000001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16606.060000000001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16606.060000000001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16606.060000000001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56964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65334.559999999998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65334.559999999998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55736.22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16333.64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16333.64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65334.559999999998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202902.67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29820.16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40339.910000000003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18326.84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81270.22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155768.82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77521.69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77521.69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60295.9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29494.51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30052.19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55535.06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55935.11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269919.03000000003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53881.91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204758.61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38443.11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9883.31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4968.1899999999996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43060.95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9979.82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8609.49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64596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64396.39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14205.76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14142.98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89307.06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88787.68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13837.49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13766.57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61996.19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61838.85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15467.57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15385.95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111877.2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111285.58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15797.85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15716.37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42876.25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107190.62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24197.94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210664.02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122480.88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218617.55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19.05</v>
      </c>
      <c r="F295" s="90">
        <v>32071.61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16.07</v>
      </c>
      <c r="F296" s="90">
        <v>27232.13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30.55</v>
      </c>
      <c r="F297" s="90">
        <v>51088.9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49.69</v>
      </c>
      <c r="F298" s="90">
        <v>82317.13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30375.49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20401.009999999998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44182.71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0.8</v>
      </c>
      <c r="F307" s="90">
        <v>0.23</v>
      </c>
      <c r="G307" s="90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635624.65190000006</v>
      </c>
      <c r="C310" s="90">
        <v>802.18190000000004</v>
      </c>
      <c r="D310" s="90">
        <v>3156.1532999999999</v>
      </c>
      <c r="E310" s="90">
        <v>0</v>
      </c>
      <c r="F310" s="90">
        <v>8.9999999999999993E-3</v>
      </c>
      <c r="G310" s="91">
        <v>1076470</v>
      </c>
      <c r="H310" s="90">
        <v>249018.05540000001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0"/>
      <c r="AA310" s="80"/>
    </row>
    <row r="311" spans="1:27">
      <c r="A311" s="90" t="s">
        <v>795</v>
      </c>
      <c r="B311" s="90">
        <v>557475.04379999998</v>
      </c>
      <c r="C311" s="90">
        <v>702.48180000000002</v>
      </c>
      <c r="D311" s="90">
        <v>2753.0871000000002</v>
      </c>
      <c r="E311" s="90">
        <v>0</v>
      </c>
      <c r="F311" s="90">
        <v>7.9000000000000008E-3</v>
      </c>
      <c r="G311" s="90">
        <v>938987.88879999996</v>
      </c>
      <c r="H311" s="90">
        <v>218263.23009999999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0"/>
      <c r="AA311" s="80"/>
    </row>
    <row r="312" spans="1:27">
      <c r="A312" s="90" t="s">
        <v>796</v>
      </c>
      <c r="B312" s="90">
        <v>641631.99979999999</v>
      </c>
      <c r="C312" s="90">
        <v>814.63130000000001</v>
      </c>
      <c r="D312" s="90">
        <v>3254.1608000000001</v>
      </c>
      <c r="E312" s="90">
        <v>0</v>
      </c>
      <c r="F312" s="90">
        <v>9.2999999999999992E-3</v>
      </c>
      <c r="G312" s="91">
        <v>1109920</v>
      </c>
      <c r="H312" s="90">
        <v>251999.0232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0"/>
      <c r="AA312" s="80"/>
    </row>
    <row r="313" spans="1:27">
      <c r="A313" s="90" t="s">
        <v>797</v>
      </c>
      <c r="B313" s="90">
        <v>624298.92279999994</v>
      </c>
      <c r="C313" s="90">
        <v>796.27449999999999</v>
      </c>
      <c r="D313" s="90">
        <v>3217.3674000000001</v>
      </c>
      <c r="E313" s="90">
        <v>0</v>
      </c>
      <c r="F313" s="90">
        <v>9.1999999999999998E-3</v>
      </c>
      <c r="G313" s="91">
        <v>1097390</v>
      </c>
      <c r="H313" s="90">
        <v>245661.9393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0"/>
      <c r="AA313" s="80"/>
    </row>
    <row r="314" spans="1:27">
      <c r="A314" s="90" t="s">
        <v>420</v>
      </c>
      <c r="B314" s="90">
        <v>677635.21589999995</v>
      </c>
      <c r="C314" s="90">
        <v>868.66200000000003</v>
      </c>
      <c r="D314" s="90">
        <v>3553.2851999999998</v>
      </c>
      <c r="E314" s="90">
        <v>0</v>
      </c>
      <c r="F314" s="90">
        <v>1.01E-2</v>
      </c>
      <c r="G314" s="91">
        <v>1211980</v>
      </c>
      <c r="H314" s="90">
        <v>267211.62560000003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0"/>
      <c r="AA314" s="80"/>
    </row>
    <row r="315" spans="1:27">
      <c r="A315" s="90" t="s">
        <v>798</v>
      </c>
      <c r="B315" s="90">
        <v>684279.87379999994</v>
      </c>
      <c r="C315" s="90">
        <v>880.76400000000001</v>
      </c>
      <c r="D315" s="90">
        <v>3638.3262</v>
      </c>
      <c r="E315" s="90">
        <v>0</v>
      </c>
      <c r="F315" s="90">
        <v>1.03E-2</v>
      </c>
      <c r="G315" s="91">
        <v>1241010</v>
      </c>
      <c r="H315" s="90">
        <v>270293.81040000002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0"/>
      <c r="AA315" s="80"/>
    </row>
    <row r="316" spans="1:27">
      <c r="A316" s="90" t="s">
        <v>799</v>
      </c>
      <c r="B316" s="90">
        <v>716330.58990000002</v>
      </c>
      <c r="C316" s="90">
        <v>923.06110000000001</v>
      </c>
      <c r="D316" s="90">
        <v>3823.3533000000002</v>
      </c>
      <c r="E316" s="90">
        <v>0</v>
      </c>
      <c r="F316" s="90">
        <v>1.0800000000000001E-2</v>
      </c>
      <c r="G316" s="91">
        <v>1304120</v>
      </c>
      <c r="H316" s="90">
        <v>283088.48580000002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0"/>
      <c r="AA316" s="80"/>
    </row>
    <row r="317" spans="1:27">
      <c r="A317" s="90" t="s">
        <v>800</v>
      </c>
      <c r="B317" s="90">
        <v>723557.07660000003</v>
      </c>
      <c r="C317" s="90">
        <v>932.14459999999997</v>
      </c>
      <c r="D317" s="90">
        <v>3858.7233999999999</v>
      </c>
      <c r="E317" s="90">
        <v>0</v>
      </c>
      <c r="F317" s="90">
        <v>1.09E-2</v>
      </c>
      <c r="G317" s="91">
        <v>1316190</v>
      </c>
      <c r="H317" s="90">
        <v>285914.88170000003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662448.83900000004</v>
      </c>
      <c r="C318" s="90">
        <v>850.60379999999998</v>
      </c>
      <c r="D318" s="90">
        <v>3493.3904000000002</v>
      </c>
      <c r="E318" s="90">
        <v>0</v>
      </c>
      <c r="F318" s="90">
        <v>9.9000000000000008E-3</v>
      </c>
      <c r="G318" s="91">
        <v>1191560</v>
      </c>
      <c r="H318" s="90">
        <v>261404.83809999999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0"/>
      <c r="AA318" s="80"/>
    </row>
    <row r="319" spans="1:27">
      <c r="A319" s="90" t="s">
        <v>802</v>
      </c>
      <c r="B319" s="90">
        <v>653400.69649999996</v>
      </c>
      <c r="C319" s="90">
        <v>834.59429999999998</v>
      </c>
      <c r="D319" s="90">
        <v>3384.1709999999998</v>
      </c>
      <c r="E319" s="90">
        <v>0</v>
      </c>
      <c r="F319" s="90">
        <v>9.5999999999999992E-3</v>
      </c>
      <c r="G319" s="91">
        <v>1154290</v>
      </c>
      <c r="H319" s="90">
        <v>257268.35560000001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0"/>
      <c r="AA319" s="80"/>
    </row>
    <row r="320" spans="1:27">
      <c r="A320" s="90" t="s">
        <v>803</v>
      </c>
      <c r="B320" s="90">
        <v>614405.18740000005</v>
      </c>
      <c r="C320" s="90">
        <v>780.47670000000005</v>
      </c>
      <c r="D320" s="90">
        <v>3121.8611000000001</v>
      </c>
      <c r="E320" s="90">
        <v>0</v>
      </c>
      <c r="F320" s="90">
        <v>8.8999999999999999E-3</v>
      </c>
      <c r="G320" s="91">
        <v>1064800</v>
      </c>
      <c r="H320" s="90">
        <v>241359.02970000001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0"/>
      <c r="AA320" s="80"/>
    </row>
    <row r="321" spans="1:38">
      <c r="A321" s="90" t="s">
        <v>804</v>
      </c>
      <c r="B321" s="90">
        <v>622539.25870000001</v>
      </c>
      <c r="C321" s="90">
        <v>784.72069999999997</v>
      </c>
      <c r="D321" s="90">
        <v>3077.9166</v>
      </c>
      <c r="E321" s="90">
        <v>0</v>
      </c>
      <c r="F321" s="90">
        <v>8.8000000000000005E-3</v>
      </c>
      <c r="G321" s="91">
        <v>1049780</v>
      </c>
      <c r="H321" s="90">
        <v>243769.54800000001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0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7813630</v>
      </c>
      <c r="C323" s="90">
        <v>9970.5967000000001</v>
      </c>
      <c r="D323" s="90">
        <v>40331.7958</v>
      </c>
      <c r="E323" s="90">
        <v>0</v>
      </c>
      <c r="F323" s="90">
        <v>0.1149</v>
      </c>
      <c r="G323" s="91">
        <v>13756500</v>
      </c>
      <c r="H323" s="91">
        <v>3075250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557475.04379999998</v>
      </c>
      <c r="C324" s="90">
        <v>702.48180000000002</v>
      </c>
      <c r="D324" s="90">
        <v>2753.0871000000002</v>
      </c>
      <c r="E324" s="90">
        <v>0</v>
      </c>
      <c r="F324" s="90">
        <v>7.9000000000000008E-3</v>
      </c>
      <c r="G324" s="90">
        <v>938987.88879999996</v>
      </c>
      <c r="H324" s="90">
        <v>218263.23009999999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0"/>
      <c r="AA324" s="80"/>
    </row>
    <row r="325" spans="1:38">
      <c r="A325" s="90" t="s">
        <v>807</v>
      </c>
      <c r="B325" s="90">
        <v>723557.07660000003</v>
      </c>
      <c r="C325" s="90">
        <v>932.14459999999997</v>
      </c>
      <c r="D325" s="90">
        <v>3858.7233999999999</v>
      </c>
      <c r="E325" s="90">
        <v>0</v>
      </c>
      <c r="F325" s="90">
        <v>1.09E-2</v>
      </c>
      <c r="G325" s="91">
        <v>1316190</v>
      </c>
      <c r="H325" s="90">
        <v>285914.88170000003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2381680000000</v>
      </c>
      <c r="C328" s="90">
        <v>1397726.419</v>
      </c>
      <c r="D328" s="90" t="s">
        <v>885</v>
      </c>
      <c r="E328" s="90">
        <v>445952.00699999998</v>
      </c>
      <c r="F328" s="90">
        <v>310109.712</v>
      </c>
      <c r="G328" s="90">
        <v>84310.178</v>
      </c>
      <c r="H328" s="90">
        <v>0</v>
      </c>
      <c r="I328" s="90">
        <v>283207.09700000001</v>
      </c>
      <c r="J328" s="90">
        <v>0</v>
      </c>
      <c r="K328" s="90">
        <v>59230.45</v>
      </c>
      <c r="L328" s="90">
        <v>41087.875999999997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10866.460999999999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2077510000000</v>
      </c>
      <c r="C329" s="90">
        <v>1356993.693</v>
      </c>
      <c r="D329" s="90" t="s">
        <v>886</v>
      </c>
      <c r="E329" s="90">
        <v>445952.00699999998</v>
      </c>
      <c r="F329" s="90">
        <v>310109.712</v>
      </c>
      <c r="G329" s="90">
        <v>89860.99</v>
      </c>
      <c r="H329" s="90">
        <v>0</v>
      </c>
      <c r="I329" s="90">
        <v>242851.978</v>
      </c>
      <c r="J329" s="90">
        <v>0</v>
      </c>
      <c r="K329" s="90">
        <v>58049.290999999997</v>
      </c>
      <c r="L329" s="90">
        <v>41087.875999999997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6119.201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2455700000000</v>
      </c>
      <c r="C330" s="90">
        <v>1389517.79</v>
      </c>
      <c r="D330" s="90" t="s">
        <v>1008</v>
      </c>
      <c r="E330" s="90">
        <v>445952.00699999998</v>
      </c>
      <c r="F330" s="90">
        <v>310109.712</v>
      </c>
      <c r="G330" s="90">
        <v>93476.789000000004</v>
      </c>
      <c r="H330" s="90">
        <v>0</v>
      </c>
      <c r="I330" s="90">
        <v>270489.342</v>
      </c>
      <c r="J330" s="90">
        <v>0</v>
      </c>
      <c r="K330" s="90">
        <v>59153.682999999997</v>
      </c>
      <c r="L330" s="90">
        <v>41087.875999999997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6285.7439999999997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2427970000000</v>
      </c>
      <c r="C331" s="90">
        <v>1430264.034</v>
      </c>
      <c r="D331" s="90" t="s">
        <v>887</v>
      </c>
      <c r="E331" s="90">
        <v>445952.00699999998</v>
      </c>
      <c r="F331" s="90">
        <v>310109.712</v>
      </c>
      <c r="G331" s="90">
        <v>99966.566000000006</v>
      </c>
      <c r="H331" s="90">
        <v>0</v>
      </c>
      <c r="I331" s="90">
        <v>303533.636</v>
      </c>
      <c r="J331" s="90">
        <v>0</v>
      </c>
      <c r="K331" s="90">
        <v>60315.714999999997</v>
      </c>
      <c r="L331" s="90">
        <v>41087.875999999997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6335.884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2681510000000</v>
      </c>
      <c r="C332" s="90">
        <v>1560818.112</v>
      </c>
      <c r="D332" s="90" t="s">
        <v>1009</v>
      </c>
      <c r="E332" s="90">
        <v>445952.00699999998</v>
      </c>
      <c r="F332" s="90">
        <v>310109.712</v>
      </c>
      <c r="G332" s="90">
        <v>109595.705</v>
      </c>
      <c r="H332" s="90">
        <v>0</v>
      </c>
      <c r="I332" s="90">
        <v>420101.26299999998</v>
      </c>
      <c r="J332" s="90">
        <v>0</v>
      </c>
      <c r="K332" s="90">
        <v>64372.464</v>
      </c>
      <c r="L332" s="90">
        <v>41087.875999999997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6636.4470000000001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2745730000000</v>
      </c>
      <c r="C333" s="90">
        <v>1548039.2290000001</v>
      </c>
      <c r="D333" s="90" t="s">
        <v>1032</v>
      </c>
      <c r="E333" s="90">
        <v>445952.00699999998</v>
      </c>
      <c r="F333" s="90">
        <v>310109.712</v>
      </c>
      <c r="G333" s="90">
        <v>109013.925</v>
      </c>
      <c r="H333" s="90">
        <v>0</v>
      </c>
      <c r="I333" s="90">
        <v>408622.63099999999</v>
      </c>
      <c r="J333" s="90">
        <v>0</v>
      </c>
      <c r="K333" s="90">
        <v>63658.51</v>
      </c>
      <c r="L333" s="90">
        <v>41087.875999999997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6631.93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2885370000000</v>
      </c>
      <c r="C334" s="90">
        <v>1623457.4439999999</v>
      </c>
      <c r="D334" s="90" t="s">
        <v>888</v>
      </c>
      <c r="E334" s="90">
        <v>445952.00699999998</v>
      </c>
      <c r="F334" s="90">
        <v>302612.43699999998</v>
      </c>
      <c r="G334" s="90">
        <v>103214.761</v>
      </c>
      <c r="H334" s="90">
        <v>0</v>
      </c>
      <c r="I334" s="90">
        <v>495154.614</v>
      </c>
      <c r="J334" s="90">
        <v>0</v>
      </c>
      <c r="K334" s="90">
        <v>64887.824999999997</v>
      </c>
      <c r="L334" s="90">
        <v>41087.875999999997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7585.2860000000001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2912060000000</v>
      </c>
      <c r="C335" s="90">
        <v>1590984.362</v>
      </c>
      <c r="D335" s="90" t="s">
        <v>889</v>
      </c>
      <c r="E335" s="90">
        <v>445952.00699999998</v>
      </c>
      <c r="F335" s="90">
        <v>310109.712</v>
      </c>
      <c r="G335" s="90">
        <v>110195.583</v>
      </c>
      <c r="H335" s="90">
        <v>0</v>
      </c>
      <c r="I335" s="90">
        <v>449307.42599999998</v>
      </c>
      <c r="J335" s="90">
        <v>0</v>
      </c>
      <c r="K335" s="90">
        <v>64714.546999999999</v>
      </c>
      <c r="L335" s="90">
        <v>41087.875999999997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6654.5730000000003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2636330000000</v>
      </c>
      <c r="C336" s="90">
        <v>1606521.736</v>
      </c>
      <c r="D336" s="90" t="s">
        <v>890</v>
      </c>
      <c r="E336" s="90">
        <v>445952.00699999998</v>
      </c>
      <c r="F336" s="90">
        <v>310109.712</v>
      </c>
      <c r="G336" s="90">
        <v>107311.86199999999</v>
      </c>
      <c r="H336" s="90">
        <v>0</v>
      </c>
      <c r="I336" s="90">
        <v>467771.52</v>
      </c>
      <c r="J336" s="90">
        <v>0</v>
      </c>
      <c r="K336" s="90">
        <v>64713.635000000002</v>
      </c>
      <c r="L336" s="90">
        <v>41087.875999999997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6612.4859999999999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2553860000000</v>
      </c>
      <c r="C337" s="90">
        <v>1481763.0789999999</v>
      </c>
      <c r="D337" s="90" t="s">
        <v>891</v>
      </c>
      <c r="E337" s="90">
        <v>445952.00699999998</v>
      </c>
      <c r="F337" s="90">
        <v>310109.712</v>
      </c>
      <c r="G337" s="90">
        <v>92493.274000000005</v>
      </c>
      <c r="H337" s="90">
        <v>0</v>
      </c>
      <c r="I337" s="90">
        <v>361499.59100000001</v>
      </c>
      <c r="J337" s="90">
        <v>0</v>
      </c>
      <c r="K337" s="90">
        <v>61341.053999999996</v>
      </c>
      <c r="L337" s="90">
        <v>41087.875999999997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6316.9290000000001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2355860000000</v>
      </c>
      <c r="C338" s="90">
        <v>1435813.8230000001</v>
      </c>
      <c r="D338" s="90" t="s">
        <v>892</v>
      </c>
      <c r="E338" s="90">
        <v>445952.00699999998</v>
      </c>
      <c r="F338" s="90">
        <v>310109.712</v>
      </c>
      <c r="G338" s="90">
        <v>88354.028999999995</v>
      </c>
      <c r="H338" s="90">
        <v>0</v>
      </c>
      <c r="I338" s="90">
        <v>313954.92200000002</v>
      </c>
      <c r="J338" s="90">
        <v>6881</v>
      </c>
      <c r="K338" s="90">
        <v>60246.690999999999</v>
      </c>
      <c r="L338" s="90">
        <v>41087.875999999997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6264.9480000000003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2322640000000</v>
      </c>
      <c r="C339" s="90">
        <v>1389260.372</v>
      </c>
      <c r="D339" s="90" t="s">
        <v>1033</v>
      </c>
      <c r="E339" s="90">
        <v>445952.00699999998</v>
      </c>
      <c r="F339" s="90">
        <v>310109.712</v>
      </c>
      <c r="G339" s="90">
        <v>89166.784</v>
      </c>
      <c r="H339" s="90">
        <v>0</v>
      </c>
      <c r="I339" s="90">
        <v>268051.09100000001</v>
      </c>
      <c r="J339" s="90">
        <v>6881</v>
      </c>
      <c r="K339" s="90">
        <v>58985.682000000001</v>
      </c>
      <c r="L339" s="90">
        <v>41087.875999999997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6063.5820000000003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30436200000000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2077510000000</v>
      </c>
      <c r="C342" s="90">
        <v>1356993.693</v>
      </c>
      <c r="D342" s="90"/>
      <c r="E342" s="90">
        <v>445952.00699999998</v>
      </c>
      <c r="F342" s="90">
        <v>302612.43699999998</v>
      </c>
      <c r="G342" s="90">
        <v>84310.178</v>
      </c>
      <c r="H342" s="90">
        <v>0</v>
      </c>
      <c r="I342" s="90">
        <v>242851.978</v>
      </c>
      <c r="J342" s="90">
        <v>0</v>
      </c>
      <c r="K342" s="90">
        <v>58049.290999999997</v>
      </c>
      <c r="L342" s="90">
        <v>41087.875999999997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6063.5820000000003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2912060000000</v>
      </c>
      <c r="C343" s="90">
        <v>1623457.4439999999</v>
      </c>
      <c r="D343" s="90"/>
      <c r="E343" s="90">
        <v>445952.00699999998</v>
      </c>
      <c r="F343" s="90">
        <v>310109.712</v>
      </c>
      <c r="G343" s="90">
        <v>110195.583</v>
      </c>
      <c r="H343" s="90">
        <v>0</v>
      </c>
      <c r="I343" s="90">
        <v>495154.614</v>
      </c>
      <c r="J343" s="90">
        <v>6881</v>
      </c>
      <c r="K343" s="90">
        <v>64887.824999999997</v>
      </c>
      <c r="L343" s="90">
        <v>41087.875999999997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10866.460999999999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880</v>
      </c>
      <c r="C345" s="90" t="s">
        <v>881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882</v>
      </c>
      <c r="B346" s="90">
        <v>819400.96</v>
      </c>
      <c r="C346" s="90">
        <v>115708.77</v>
      </c>
      <c r="D346" s="90">
        <v>0</v>
      </c>
      <c r="E346" s="90">
        <v>935109.73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883</v>
      </c>
      <c r="B347" s="90">
        <v>36.54</v>
      </c>
      <c r="C347" s="90">
        <v>5.16</v>
      </c>
      <c r="D347" s="90">
        <v>0</v>
      </c>
      <c r="E347" s="90">
        <v>41.7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884</v>
      </c>
      <c r="B348" s="90">
        <v>36.54</v>
      </c>
      <c r="C348" s="90">
        <v>5.16</v>
      </c>
      <c r="D348" s="90">
        <v>0</v>
      </c>
      <c r="E348" s="90">
        <v>41.7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5"/>
      <c r="Y355" s="75"/>
    </row>
    <row r="356" spans="20:34">
      <c r="T356" s="73"/>
      <c r="U356" s="75"/>
      <c r="V356" s="75"/>
      <c r="W356" s="75"/>
      <c r="X356" s="75"/>
      <c r="Y356" s="75"/>
    </row>
    <row r="357" spans="20:34">
      <c r="T357" s="73"/>
      <c r="U357" s="75"/>
      <c r="V357" s="75"/>
      <c r="W357" s="75"/>
      <c r="X357" s="75"/>
      <c r="Y357" s="73"/>
    </row>
    <row r="358" spans="20:34">
      <c r="T358" s="73"/>
      <c r="U358" s="75"/>
      <c r="V358" s="75"/>
      <c r="W358" s="75"/>
      <c r="X358" s="75"/>
      <c r="Y358" s="73"/>
    </row>
    <row r="359" spans="20:34">
      <c r="T359" s="73"/>
      <c r="U359" s="75"/>
      <c r="V359" s="75"/>
      <c r="W359" s="75"/>
      <c r="X359" s="75"/>
      <c r="Y359" s="73"/>
    </row>
    <row r="360" spans="20:34">
      <c r="T360" s="73"/>
      <c r="U360" s="75"/>
      <c r="V360" s="75"/>
      <c r="W360" s="75"/>
      <c r="X360" s="75"/>
      <c r="Y360" s="73"/>
    </row>
    <row r="361" spans="20:34">
      <c r="T361" s="73"/>
      <c r="U361" s="75"/>
      <c r="V361" s="75"/>
      <c r="W361" s="75"/>
      <c r="X361" s="75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3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19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43742.67</v>
      </c>
      <c r="C2" s="90">
        <v>1950.86</v>
      </c>
      <c r="D2" s="90">
        <v>1950.86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43742.67</v>
      </c>
      <c r="C3" s="90">
        <v>1950.86</v>
      </c>
      <c r="D3" s="90">
        <v>1950.86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108762.24000000001</v>
      </c>
      <c r="C4" s="90">
        <v>4850.6400000000003</v>
      </c>
      <c r="D4" s="90">
        <v>4850.6400000000003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108762.24000000001</v>
      </c>
      <c r="C5" s="90">
        <v>4850.6400000000003</v>
      </c>
      <c r="D5" s="90">
        <v>4850.6400000000003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12436.94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4709.29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108.09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2926.01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1573.48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1161.45</v>
      </c>
      <c r="C21" s="90">
        <v>0</v>
      </c>
      <c r="D21" s="90">
        <v>0</v>
      </c>
      <c r="E21" s="90">
        <v>0</v>
      </c>
      <c r="F21" s="90">
        <v>0</v>
      </c>
      <c r="G21" s="90">
        <v>36688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1360.04</v>
      </c>
      <c r="C22" s="90">
        <v>0</v>
      </c>
      <c r="D22" s="90">
        <v>0</v>
      </c>
      <c r="E22" s="90">
        <v>0</v>
      </c>
      <c r="F22" s="90">
        <v>0</v>
      </c>
      <c r="G22" s="90">
        <v>505.93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495.23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197.45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29452.080000000002</v>
      </c>
      <c r="C28" s="90">
        <v>14290.59</v>
      </c>
      <c r="D28" s="90">
        <v>0</v>
      </c>
      <c r="E28" s="90">
        <v>0</v>
      </c>
      <c r="F28" s="90">
        <v>0</v>
      </c>
      <c r="G28" s="90">
        <v>41231.54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1.306</v>
      </c>
      <c r="E96" s="90">
        <v>1.623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1.306</v>
      </c>
      <c r="E97" s="90">
        <v>1.623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1.306</v>
      </c>
      <c r="E98" s="90">
        <v>1.623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1.306</v>
      </c>
      <c r="E99" s="90">
        <v>1.623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1.306</v>
      </c>
      <c r="E100" s="90">
        <v>1.623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1.306</v>
      </c>
      <c r="E101" s="90">
        <v>1.623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0.56899999999999995</v>
      </c>
      <c r="E102" s="90">
        <v>0.63700000000000001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1.306</v>
      </c>
      <c r="E103" s="90">
        <v>1.623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1.306</v>
      </c>
      <c r="E104" s="90">
        <v>1.623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1.306</v>
      </c>
      <c r="E105" s="90">
        <v>1.623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1.306</v>
      </c>
      <c r="E106" s="90">
        <v>1.623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1.306</v>
      </c>
      <c r="E107" s="90">
        <v>1.623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1.306</v>
      </c>
      <c r="E108" s="90">
        <v>1.623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0.56899999999999995</v>
      </c>
      <c r="E109" s="90">
        <v>0.63700000000000001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1.306</v>
      </c>
      <c r="E110" s="90">
        <v>1.623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1.306</v>
      </c>
      <c r="E111" s="90">
        <v>1.623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1.306</v>
      </c>
      <c r="E112" s="90">
        <v>1.623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1.306</v>
      </c>
      <c r="E113" s="90">
        <v>1.623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1.306</v>
      </c>
      <c r="E114" s="90">
        <v>1.623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1.306</v>
      </c>
      <c r="E115" s="90">
        <v>1.623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1.306</v>
      </c>
      <c r="E116" s="90">
        <v>1.623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1.306</v>
      </c>
      <c r="E117" s="90">
        <v>1.623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1.306</v>
      </c>
      <c r="E118" s="90">
        <v>1.623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1.306</v>
      </c>
      <c r="E119" s="90">
        <v>1.623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1.306</v>
      </c>
      <c r="E120" s="90">
        <v>1.623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1.306</v>
      </c>
      <c r="E121" s="90">
        <v>1.623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1.306</v>
      </c>
      <c r="E122" s="90">
        <v>1.623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1.306</v>
      </c>
      <c r="E123" s="90">
        <v>1.623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1.306</v>
      </c>
      <c r="E124" s="90">
        <v>1.623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1.306</v>
      </c>
      <c r="E125" s="90">
        <v>1.623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0.56899999999999995</v>
      </c>
      <c r="E126" s="90">
        <v>0.63700000000000001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1.306</v>
      </c>
      <c r="E127" s="90">
        <v>1.623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1.306</v>
      </c>
      <c r="E128" s="90">
        <v>1.623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1.306</v>
      </c>
      <c r="E129" s="90">
        <v>1.623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1.306</v>
      </c>
      <c r="E130" s="90">
        <v>1.623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1.306</v>
      </c>
      <c r="E131" s="90">
        <v>1.623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0.56899999999999995</v>
      </c>
      <c r="E132" s="90">
        <v>0.63700000000000001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1.306</v>
      </c>
      <c r="E133" s="90">
        <v>1.623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1.306</v>
      </c>
      <c r="E134" s="90">
        <v>1.623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1.306</v>
      </c>
      <c r="E135" s="90">
        <v>1.623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1.306</v>
      </c>
      <c r="E136" s="90">
        <v>1.623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1.306</v>
      </c>
      <c r="E137" s="90">
        <v>1.623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1.306</v>
      </c>
      <c r="E138" s="90">
        <v>1.623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1.306</v>
      </c>
      <c r="E139" s="90">
        <v>1.623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1.306</v>
      </c>
      <c r="E140" s="90">
        <v>1.623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0.56899999999999995</v>
      </c>
      <c r="E141" s="90">
        <v>0.63700000000000001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1.306</v>
      </c>
      <c r="E142" s="90">
        <v>1.623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1.306</v>
      </c>
      <c r="E143" s="90">
        <v>1.623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0.56899999999999995</v>
      </c>
      <c r="E144" s="90">
        <v>0.63700000000000001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1.306</v>
      </c>
      <c r="E145" s="90">
        <v>1.623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1.306</v>
      </c>
      <c r="E146" s="90">
        <v>1.623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0.56899999999999995</v>
      </c>
      <c r="E147" s="90">
        <v>0.63700000000000001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1.306</v>
      </c>
      <c r="E148" s="90">
        <v>1.623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0.56899999999999995</v>
      </c>
      <c r="E149" s="90">
        <v>0.63700000000000001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1.306</v>
      </c>
      <c r="E150" s="90">
        <v>1.623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1.306</v>
      </c>
      <c r="E151" s="90">
        <v>1.623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1.306</v>
      </c>
      <c r="E152" s="90">
        <v>1.623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1.306</v>
      </c>
      <c r="E153" s="90">
        <v>1.623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1.306</v>
      </c>
      <c r="E154" s="90">
        <v>1.623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1.306</v>
      </c>
      <c r="E155" s="90">
        <v>1.623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1.306</v>
      </c>
      <c r="E156" s="90">
        <v>1.623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1.306</v>
      </c>
      <c r="E157" s="90">
        <v>1.623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1.306</v>
      </c>
      <c r="E158" s="90">
        <v>1.623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1.306</v>
      </c>
      <c r="E159" s="90">
        <v>1.623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1.306</v>
      </c>
      <c r="E160" s="90">
        <v>1.623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1.306</v>
      </c>
      <c r="E161" s="90">
        <v>1.623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1.306</v>
      </c>
      <c r="E162" s="90">
        <v>1.623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1.306</v>
      </c>
      <c r="E163" s="90">
        <v>1.623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1.306</v>
      </c>
      <c r="E164" s="90">
        <v>1.623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1.306</v>
      </c>
      <c r="E165" s="90">
        <v>1.623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1.306</v>
      </c>
      <c r="E166" s="90">
        <v>1.623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1.306</v>
      </c>
      <c r="E167" s="90">
        <v>1.623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1.306</v>
      </c>
      <c r="E168" s="90">
        <v>1.623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1.306</v>
      </c>
      <c r="E169" s="90">
        <v>1.623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1.306</v>
      </c>
      <c r="E170" s="90">
        <v>1.623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1.306</v>
      </c>
      <c r="E171" s="90">
        <v>1.623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1.306</v>
      </c>
      <c r="E172" s="90">
        <v>1.623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1.306</v>
      </c>
      <c r="E173" s="90">
        <v>1.623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1026</v>
      </c>
      <c r="C176" s="90">
        <v>35.76</v>
      </c>
      <c r="D176" s="90">
        <v>35.76</v>
      </c>
      <c r="E176" s="90">
        <v>5.835</v>
      </c>
      <c r="F176" s="90">
        <v>0.54</v>
      </c>
      <c r="G176" s="90">
        <v>0.38400000000000001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1026</v>
      </c>
      <c r="C177" s="90">
        <v>30.42</v>
      </c>
      <c r="D177" s="90">
        <v>30.42</v>
      </c>
      <c r="E177" s="90">
        <v>5.835</v>
      </c>
      <c r="F177" s="90">
        <v>0.54</v>
      </c>
      <c r="G177" s="90">
        <v>0.38400000000000001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1026</v>
      </c>
      <c r="C178" s="90">
        <v>25.03</v>
      </c>
      <c r="D178" s="90">
        <v>25.03</v>
      </c>
      <c r="E178" s="90">
        <v>5.835</v>
      </c>
      <c r="F178" s="90">
        <v>0.54</v>
      </c>
      <c r="G178" s="90">
        <v>0.38400000000000001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1026</v>
      </c>
      <c r="C179" s="90">
        <v>4.91</v>
      </c>
      <c r="D179" s="90">
        <v>24.53</v>
      </c>
      <c r="E179" s="90">
        <v>5.835</v>
      </c>
      <c r="F179" s="90">
        <v>0.54</v>
      </c>
      <c r="G179" s="90">
        <v>0.38400000000000001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1026</v>
      </c>
      <c r="C180" s="90">
        <v>6.54</v>
      </c>
      <c r="D180" s="90">
        <v>6.54</v>
      </c>
      <c r="E180" s="90">
        <v>5.835</v>
      </c>
      <c r="F180" s="90">
        <v>0.54</v>
      </c>
      <c r="G180" s="90">
        <v>0.38400000000000001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1026</v>
      </c>
      <c r="C181" s="90">
        <v>4.91</v>
      </c>
      <c r="D181" s="90">
        <v>4.91</v>
      </c>
      <c r="E181" s="90">
        <v>5.835</v>
      </c>
      <c r="F181" s="90">
        <v>0.54</v>
      </c>
      <c r="G181" s="90">
        <v>0.38400000000000001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1026</v>
      </c>
      <c r="C182" s="90">
        <v>4.91</v>
      </c>
      <c r="D182" s="90">
        <v>29.43</v>
      </c>
      <c r="E182" s="90">
        <v>5.835</v>
      </c>
      <c r="F182" s="90">
        <v>0.54</v>
      </c>
      <c r="G182" s="90">
        <v>0.38400000000000001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1026</v>
      </c>
      <c r="C183" s="90">
        <v>62.63</v>
      </c>
      <c r="D183" s="90">
        <v>62.63</v>
      </c>
      <c r="E183" s="90">
        <v>5.835</v>
      </c>
      <c r="F183" s="90">
        <v>0.54</v>
      </c>
      <c r="G183" s="90">
        <v>0.38400000000000001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1026</v>
      </c>
      <c r="C184" s="90">
        <v>35.76</v>
      </c>
      <c r="D184" s="90">
        <v>35.76</v>
      </c>
      <c r="E184" s="90">
        <v>5.835</v>
      </c>
      <c r="F184" s="90">
        <v>0.54</v>
      </c>
      <c r="G184" s="90">
        <v>0.38400000000000001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1026</v>
      </c>
      <c r="C185" s="90">
        <v>9.81</v>
      </c>
      <c r="D185" s="90">
        <v>9.81</v>
      </c>
      <c r="E185" s="90">
        <v>5.835</v>
      </c>
      <c r="F185" s="90">
        <v>0.54</v>
      </c>
      <c r="G185" s="90">
        <v>0.38400000000000001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1026</v>
      </c>
      <c r="C186" s="90">
        <v>8.17</v>
      </c>
      <c r="D186" s="90">
        <v>8.17</v>
      </c>
      <c r="E186" s="90">
        <v>5.835</v>
      </c>
      <c r="F186" s="90">
        <v>0.54</v>
      </c>
      <c r="G186" s="90">
        <v>0.38400000000000001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1026</v>
      </c>
      <c r="C187" s="90">
        <v>2.96</v>
      </c>
      <c r="D187" s="90">
        <v>11.86</v>
      </c>
      <c r="E187" s="90">
        <v>5.835</v>
      </c>
      <c r="F187" s="90">
        <v>0.54</v>
      </c>
      <c r="G187" s="90">
        <v>0.38400000000000001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1026</v>
      </c>
      <c r="C188" s="90">
        <v>8.17</v>
      </c>
      <c r="D188" s="90">
        <v>40.869999999999997</v>
      </c>
      <c r="E188" s="90">
        <v>5.835</v>
      </c>
      <c r="F188" s="90">
        <v>0.54</v>
      </c>
      <c r="G188" s="90">
        <v>0.38400000000000001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1026</v>
      </c>
      <c r="C189" s="90">
        <v>9.81</v>
      </c>
      <c r="D189" s="90">
        <v>9.81</v>
      </c>
      <c r="E189" s="90">
        <v>5.835</v>
      </c>
      <c r="F189" s="90">
        <v>0.54</v>
      </c>
      <c r="G189" s="90">
        <v>0.38400000000000001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1026</v>
      </c>
      <c r="C190" s="90">
        <v>8.17</v>
      </c>
      <c r="D190" s="90">
        <v>8.17</v>
      </c>
      <c r="E190" s="90">
        <v>5.835</v>
      </c>
      <c r="F190" s="90">
        <v>0.54</v>
      </c>
      <c r="G190" s="90">
        <v>0.38400000000000001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1026</v>
      </c>
      <c r="C191" s="90">
        <v>2.96</v>
      </c>
      <c r="D191" s="90">
        <v>17.77</v>
      </c>
      <c r="E191" s="90">
        <v>5.835</v>
      </c>
      <c r="F191" s="90">
        <v>0.54</v>
      </c>
      <c r="G191" s="90">
        <v>0.38400000000000001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1027</v>
      </c>
      <c r="C192" s="90">
        <v>4.91</v>
      </c>
      <c r="D192" s="90">
        <v>49.05</v>
      </c>
      <c r="E192" s="90">
        <v>5.835</v>
      </c>
      <c r="F192" s="90">
        <v>0.54</v>
      </c>
      <c r="G192" s="90">
        <v>0.38400000000000001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1027</v>
      </c>
      <c r="C193" s="90">
        <v>4.91</v>
      </c>
      <c r="D193" s="90">
        <v>49.05</v>
      </c>
      <c r="E193" s="90">
        <v>5.835</v>
      </c>
      <c r="F193" s="90">
        <v>0.54</v>
      </c>
      <c r="G193" s="90">
        <v>0.38400000000000001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1027</v>
      </c>
      <c r="C194" s="90">
        <v>4.91</v>
      </c>
      <c r="D194" s="90">
        <v>4.91</v>
      </c>
      <c r="E194" s="90">
        <v>5.835</v>
      </c>
      <c r="F194" s="90">
        <v>0.54</v>
      </c>
      <c r="G194" s="90">
        <v>0.38400000000000001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1027</v>
      </c>
      <c r="C195" s="90">
        <v>8.17</v>
      </c>
      <c r="D195" s="90">
        <v>8.17</v>
      </c>
      <c r="E195" s="90">
        <v>5.835</v>
      </c>
      <c r="F195" s="90">
        <v>0.54</v>
      </c>
      <c r="G195" s="90">
        <v>0.38400000000000001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1027</v>
      </c>
      <c r="C196" s="90">
        <v>4.91</v>
      </c>
      <c r="D196" s="90">
        <v>4.91</v>
      </c>
      <c r="E196" s="90">
        <v>5.835</v>
      </c>
      <c r="F196" s="90">
        <v>0.54</v>
      </c>
      <c r="G196" s="90">
        <v>0.38400000000000001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1027</v>
      </c>
      <c r="C197" s="90">
        <v>8.17</v>
      </c>
      <c r="D197" s="90">
        <v>8.17</v>
      </c>
      <c r="E197" s="90">
        <v>5.835</v>
      </c>
      <c r="F197" s="90">
        <v>0.54</v>
      </c>
      <c r="G197" s="90">
        <v>0.38400000000000001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1027</v>
      </c>
      <c r="C198" s="90">
        <v>4.74</v>
      </c>
      <c r="D198" s="90">
        <v>47.41</v>
      </c>
      <c r="E198" s="90">
        <v>5.835</v>
      </c>
      <c r="F198" s="90">
        <v>0.54</v>
      </c>
      <c r="G198" s="90">
        <v>0.38400000000000001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1027</v>
      </c>
      <c r="C199" s="90">
        <v>4.74</v>
      </c>
      <c r="D199" s="90">
        <v>47.41</v>
      </c>
      <c r="E199" s="90">
        <v>5.835</v>
      </c>
      <c r="F199" s="90">
        <v>0.54</v>
      </c>
      <c r="G199" s="90">
        <v>0.38400000000000001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1027</v>
      </c>
      <c r="C200" s="90">
        <v>4.91</v>
      </c>
      <c r="D200" s="90">
        <v>4.91</v>
      </c>
      <c r="E200" s="90">
        <v>5.835</v>
      </c>
      <c r="F200" s="90">
        <v>0.54</v>
      </c>
      <c r="G200" s="90">
        <v>0.38400000000000001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1027</v>
      </c>
      <c r="C201" s="90">
        <v>8.17</v>
      </c>
      <c r="D201" s="90">
        <v>8.17</v>
      </c>
      <c r="E201" s="90">
        <v>5.835</v>
      </c>
      <c r="F201" s="90">
        <v>0.54</v>
      </c>
      <c r="G201" s="90">
        <v>0.38400000000000001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1027</v>
      </c>
      <c r="C202" s="90">
        <v>4.91</v>
      </c>
      <c r="D202" s="90">
        <v>4.91</v>
      </c>
      <c r="E202" s="90">
        <v>5.835</v>
      </c>
      <c r="F202" s="90">
        <v>0.54</v>
      </c>
      <c r="G202" s="90">
        <v>0.38400000000000001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1027</v>
      </c>
      <c r="C203" s="90">
        <v>8.17</v>
      </c>
      <c r="D203" s="90">
        <v>8.17</v>
      </c>
      <c r="E203" s="90">
        <v>5.835</v>
      </c>
      <c r="F203" s="90">
        <v>0.54</v>
      </c>
      <c r="G203" s="90">
        <v>0.38400000000000001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1027</v>
      </c>
      <c r="C204" s="90">
        <v>4.91</v>
      </c>
      <c r="D204" s="90">
        <v>49.05</v>
      </c>
      <c r="E204" s="90">
        <v>5.835</v>
      </c>
      <c r="F204" s="90">
        <v>0.54</v>
      </c>
      <c r="G204" s="90">
        <v>0.38400000000000001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1027</v>
      </c>
      <c r="C205" s="90">
        <v>4.91</v>
      </c>
      <c r="D205" s="90">
        <v>49.05</v>
      </c>
      <c r="E205" s="90">
        <v>5.835</v>
      </c>
      <c r="F205" s="90">
        <v>0.54</v>
      </c>
      <c r="G205" s="90">
        <v>0.38400000000000001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1027</v>
      </c>
      <c r="C206" s="90">
        <v>6.54</v>
      </c>
      <c r="D206" s="90">
        <v>6.54</v>
      </c>
      <c r="E206" s="90">
        <v>5.835</v>
      </c>
      <c r="F206" s="90">
        <v>0.54</v>
      </c>
      <c r="G206" s="90">
        <v>0.38400000000000001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1027</v>
      </c>
      <c r="C207" s="90">
        <v>4.91</v>
      </c>
      <c r="D207" s="90">
        <v>4.91</v>
      </c>
      <c r="E207" s="90">
        <v>5.835</v>
      </c>
      <c r="F207" s="90">
        <v>0.54</v>
      </c>
      <c r="G207" s="90">
        <v>0.38400000000000001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1027</v>
      </c>
      <c r="C208" s="90">
        <v>6.54</v>
      </c>
      <c r="D208" s="90">
        <v>6.54</v>
      </c>
      <c r="E208" s="90">
        <v>5.835</v>
      </c>
      <c r="F208" s="90">
        <v>0.54</v>
      </c>
      <c r="G208" s="90">
        <v>0.38400000000000001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1027</v>
      </c>
      <c r="C209" s="90">
        <v>4.91</v>
      </c>
      <c r="D209" s="90">
        <v>4.91</v>
      </c>
      <c r="E209" s="90">
        <v>5.835</v>
      </c>
      <c r="F209" s="90">
        <v>0.54</v>
      </c>
      <c r="G209" s="90">
        <v>0.38400000000000001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1027</v>
      </c>
      <c r="C210" s="90">
        <v>4.74</v>
      </c>
      <c r="D210" s="90">
        <v>47.41</v>
      </c>
      <c r="E210" s="90">
        <v>5.835</v>
      </c>
      <c r="F210" s="90">
        <v>0.54</v>
      </c>
      <c r="G210" s="90">
        <v>0.38400000000000001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1027</v>
      </c>
      <c r="C211" s="90">
        <v>4.74</v>
      </c>
      <c r="D211" s="90">
        <v>47.41</v>
      </c>
      <c r="E211" s="90">
        <v>5.835</v>
      </c>
      <c r="F211" s="90">
        <v>0.54</v>
      </c>
      <c r="G211" s="90">
        <v>0.38400000000000001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1027</v>
      </c>
      <c r="C212" s="90">
        <v>6.54</v>
      </c>
      <c r="D212" s="90">
        <v>6.54</v>
      </c>
      <c r="E212" s="90">
        <v>5.835</v>
      </c>
      <c r="F212" s="90">
        <v>0.54</v>
      </c>
      <c r="G212" s="90">
        <v>0.38400000000000001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1027</v>
      </c>
      <c r="C213" s="90">
        <v>4.91</v>
      </c>
      <c r="D213" s="90">
        <v>4.91</v>
      </c>
      <c r="E213" s="90">
        <v>5.835</v>
      </c>
      <c r="F213" s="90">
        <v>0.54</v>
      </c>
      <c r="G213" s="90">
        <v>0.38400000000000001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1027</v>
      </c>
      <c r="C214" s="90">
        <v>6.54</v>
      </c>
      <c r="D214" s="90">
        <v>6.54</v>
      </c>
      <c r="E214" s="90">
        <v>5.835</v>
      </c>
      <c r="F214" s="90">
        <v>0.54</v>
      </c>
      <c r="G214" s="90">
        <v>0.38400000000000001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1027</v>
      </c>
      <c r="C215" s="90">
        <v>4.91</v>
      </c>
      <c r="D215" s="90">
        <v>4.91</v>
      </c>
      <c r="E215" s="90">
        <v>5.835</v>
      </c>
      <c r="F215" s="90">
        <v>0.54</v>
      </c>
      <c r="G215" s="90">
        <v>0.38400000000000001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5.83</v>
      </c>
      <c r="F216" s="90">
        <v>0.54</v>
      </c>
      <c r="G216" s="90">
        <v>0.38400000000000001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5.83</v>
      </c>
      <c r="F217" s="90">
        <v>0.54</v>
      </c>
      <c r="G217" s="90">
        <v>0.38400000000000001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5.83</v>
      </c>
      <c r="F218" s="90">
        <v>0.54</v>
      </c>
      <c r="G218" s="90">
        <v>0.38400000000000001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3054439.16</v>
      </c>
      <c r="D221" s="90">
        <v>5.54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3671584.41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2884625.58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630619.87</v>
      </c>
      <c r="D226" s="90">
        <v>405340.15</v>
      </c>
      <c r="E226" s="90">
        <v>225279.72</v>
      </c>
      <c r="F226" s="90">
        <v>0.64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386888.83</v>
      </c>
      <c r="D227" s="90">
        <v>274709.49</v>
      </c>
      <c r="E227" s="90">
        <v>112179.34</v>
      </c>
      <c r="F227" s="90">
        <v>0.71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889774.67</v>
      </c>
      <c r="D228" s="90">
        <v>578267.04</v>
      </c>
      <c r="E228" s="90">
        <v>311507.63</v>
      </c>
      <c r="F228" s="90">
        <v>0.65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1546633.73</v>
      </c>
      <c r="D229" s="90">
        <v>1001443.12</v>
      </c>
      <c r="E229" s="90">
        <v>545190.61</v>
      </c>
      <c r="F229" s="90">
        <v>0.65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47194.62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15088.85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16079.49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23245.22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16013.87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16013.87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16013.87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16013.87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60833.19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63004.66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63004.66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57020.32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15751.17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15751.17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63004.66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210701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29824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43215.35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19858.53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85831.7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163744.09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74757.19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74757.19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64574.94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28408.43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28954.68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57615.8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58254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274608.3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55297.120000000003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198668.59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41448.33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10860.61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5917.03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45271.42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10770.04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9560.06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76768.88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76559.899999999994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16944.77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16889.599999999999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96546.73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96172.11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15707.67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15650.85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67869.5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67794.59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17396.88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17318.63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119225.49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118631.33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17332.07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17251.75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41347.24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103368.1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16199.19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211989.64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82131.460000000006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172223.5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20.83</v>
      </c>
      <c r="F295" s="90">
        <v>35068.6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16.97</v>
      </c>
      <c r="F296" s="90">
        <v>28563.48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30.42</v>
      </c>
      <c r="F297" s="90">
        <v>50887.08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52.28</v>
      </c>
      <c r="F298" s="90">
        <v>86615.93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27989.71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20217.3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40712.47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0.8</v>
      </c>
      <c r="F307" s="90">
        <v>0.23</v>
      </c>
      <c r="G307" s="90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540874.08039999998</v>
      </c>
      <c r="C310" s="90">
        <v>848.4316</v>
      </c>
      <c r="D310" s="90">
        <v>2588.154</v>
      </c>
      <c r="E310" s="90">
        <v>0</v>
      </c>
      <c r="F310" s="90">
        <v>7.1999999999999998E-3</v>
      </c>
      <c r="G310" s="91">
        <v>19115400</v>
      </c>
      <c r="H310" s="90">
        <v>223345.86429999999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493435.91269999999</v>
      </c>
      <c r="C311" s="90">
        <v>777.01580000000001</v>
      </c>
      <c r="D311" s="90">
        <v>2382.8377</v>
      </c>
      <c r="E311" s="90">
        <v>0</v>
      </c>
      <c r="F311" s="90">
        <v>6.6E-3</v>
      </c>
      <c r="G311" s="91">
        <v>17599100</v>
      </c>
      <c r="H311" s="90">
        <v>204060.0618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553560.61710000003</v>
      </c>
      <c r="C312" s="90">
        <v>881.12559999999996</v>
      </c>
      <c r="D312" s="90">
        <v>2741.4095000000002</v>
      </c>
      <c r="E312" s="90">
        <v>0</v>
      </c>
      <c r="F312" s="90">
        <v>7.6E-3</v>
      </c>
      <c r="G312" s="91">
        <v>20248000</v>
      </c>
      <c r="H312" s="90">
        <v>229878.28479999999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538398.29130000004</v>
      </c>
      <c r="C313" s="90">
        <v>862.91679999999997</v>
      </c>
      <c r="D313" s="90">
        <v>2709.1878999999999</v>
      </c>
      <c r="E313" s="90">
        <v>0</v>
      </c>
      <c r="F313" s="90">
        <v>7.4999999999999997E-3</v>
      </c>
      <c r="G313" s="91">
        <v>20010300</v>
      </c>
      <c r="H313" s="90">
        <v>224181.01689999999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563372.81590000005</v>
      </c>
      <c r="C314" s="90">
        <v>908.32569999999998</v>
      </c>
      <c r="D314" s="90">
        <v>2873.7846</v>
      </c>
      <c r="E314" s="90">
        <v>0</v>
      </c>
      <c r="F314" s="90">
        <v>7.9000000000000008E-3</v>
      </c>
      <c r="G314" s="91">
        <v>21226400</v>
      </c>
      <c r="H314" s="90">
        <v>235124.17439999999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553971.70959999994</v>
      </c>
      <c r="C315" s="90">
        <v>900.41189999999995</v>
      </c>
      <c r="D315" s="90">
        <v>2878.2305000000001</v>
      </c>
      <c r="E315" s="90">
        <v>0</v>
      </c>
      <c r="F315" s="90">
        <v>7.9000000000000008E-3</v>
      </c>
      <c r="G315" s="91">
        <v>21259600</v>
      </c>
      <c r="H315" s="90">
        <v>231933.11139999999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574335.98789999995</v>
      </c>
      <c r="C316" s="90">
        <v>936.15290000000005</v>
      </c>
      <c r="D316" s="90">
        <v>3003.1437999999998</v>
      </c>
      <c r="E316" s="90">
        <v>0</v>
      </c>
      <c r="F316" s="90">
        <v>8.2000000000000007E-3</v>
      </c>
      <c r="G316" s="91">
        <v>22182400</v>
      </c>
      <c r="H316" s="90">
        <v>240726.19390000001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580221.13300000003</v>
      </c>
      <c r="C317" s="90">
        <v>945.13120000000004</v>
      </c>
      <c r="D317" s="90">
        <v>3029.4721</v>
      </c>
      <c r="E317" s="90">
        <v>0</v>
      </c>
      <c r="F317" s="90">
        <v>8.3000000000000001E-3</v>
      </c>
      <c r="G317" s="91">
        <v>22376800</v>
      </c>
      <c r="H317" s="90">
        <v>243130.75529999999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539363.67090000003</v>
      </c>
      <c r="C318" s="90">
        <v>873.26120000000003</v>
      </c>
      <c r="D318" s="90">
        <v>2777.6849999999999</v>
      </c>
      <c r="E318" s="90">
        <v>0</v>
      </c>
      <c r="F318" s="90">
        <v>7.6E-3</v>
      </c>
      <c r="G318" s="91">
        <v>20516800</v>
      </c>
      <c r="H318" s="90">
        <v>225472.57750000001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546812.64049999998</v>
      </c>
      <c r="C319" s="90">
        <v>875.72439999999995</v>
      </c>
      <c r="D319" s="90">
        <v>2746.6201000000001</v>
      </c>
      <c r="E319" s="90">
        <v>0</v>
      </c>
      <c r="F319" s="90">
        <v>7.6E-3</v>
      </c>
      <c r="G319" s="91">
        <v>20286800</v>
      </c>
      <c r="H319" s="90">
        <v>227616.01490000001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522458.22029999999</v>
      </c>
      <c r="C320" s="90">
        <v>828.32370000000003</v>
      </c>
      <c r="D320" s="90">
        <v>2563.5450000000001</v>
      </c>
      <c r="E320" s="90">
        <v>0</v>
      </c>
      <c r="F320" s="90">
        <v>7.1000000000000004E-3</v>
      </c>
      <c r="G320" s="91">
        <v>18934100</v>
      </c>
      <c r="H320" s="90">
        <v>216629.13930000001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545684.10860000004</v>
      </c>
      <c r="C321" s="90">
        <v>855.50109999999995</v>
      </c>
      <c r="D321" s="90">
        <v>2607.7292000000002</v>
      </c>
      <c r="E321" s="90">
        <v>0</v>
      </c>
      <c r="F321" s="90">
        <v>7.1999999999999998E-3</v>
      </c>
      <c r="G321" s="91">
        <v>19259900</v>
      </c>
      <c r="H321" s="90">
        <v>225283.9883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6552490</v>
      </c>
      <c r="C323" s="90">
        <v>10492.322</v>
      </c>
      <c r="D323" s="90">
        <v>32901.799400000004</v>
      </c>
      <c r="E323" s="90">
        <v>0</v>
      </c>
      <c r="F323" s="90">
        <v>9.0800000000000006E-2</v>
      </c>
      <c r="G323" s="91">
        <v>243016000</v>
      </c>
      <c r="H323" s="91">
        <v>2727380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493435.91269999999</v>
      </c>
      <c r="C324" s="90">
        <v>777.01580000000001</v>
      </c>
      <c r="D324" s="90">
        <v>2382.8377</v>
      </c>
      <c r="E324" s="90">
        <v>0</v>
      </c>
      <c r="F324" s="90">
        <v>6.6E-3</v>
      </c>
      <c r="G324" s="91">
        <v>17599100</v>
      </c>
      <c r="H324" s="90">
        <v>204060.0618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580221.13300000003</v>
      </c>
      <c r="C325" s="90">
        <v>945.13120000000004</v>
      </c>
      <c r="D325" s="90">
        <v>3029.4721</v>
      </c>
      <c r="E325" s="90">
        <v>0</v>
      </c>
      <c r="F325" s="90">
        <v>8.3000000000000001E-3</v>
      </c>
      <c r="G325" s="91">
        <v>22376800</v>
      </c>
      <c r="H325" s="90">
        <v>243130.75529999999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2316670000000</v>
      </c>
      <c r="C328" s="90">
        <v>1386973.6880000001</v>
      </c>
      <c r="D328" s="90" t="s">
        <v>1034</v>
      </c>
      <c r="E328" s="90">
        <v>445952.00699999998</v>
      </c>
      <c r="F328" s="90">
        <v>310109.712</v>
      </c>
      <c r="G328" s="90">
        <v>101219.719</v>
      </c>
      <c r="H328" s="90">
        <v>0</v>
      </c>
      <c r="I328" s="90">
        <v>153098.31599999999</v>
      </c>
      <c r="J328" s="90">
        <v>0</v>
      </c>
      <c r="K328" s="90">
        <v>51294.434999999998</v>
      </c>
      <c r="L328" s="90">
        <v>37860.711000000003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6002.424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2132910000000</v>
      </c>
      <c r="C329" s="90">
        <v>1426952.0819999999</v>
      </c>
      <c r="D329" s="90" t="s">
        <v>895</v>
      </c>
      <c r="E329" s="90">
        <v>445952.00699999998</v>
      </c>
      <c r="F329" s="90">
        <v>310109.712</v>
      </c>
      <c r="G329" s="90">
        <v>100661.458</v>
      </c>
      <c r="H329" s="90">
        <v>0</v>
      </c>
      <c r="I329" s="90">
        <v>163075.215</v>
      </c>
      <c r="J329" s="90">
        <v>0</v>
      </c>
      <c r="K329" s="90">
        <v>51430.824999999997</v>
      </c>
      <c r="L329" s="90">
        <v>37860.711000000003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6170.9139999999998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2453940000000</v>
      </c>
      <c r="C330" s="90">
        <v>1480780.4990000001</v>
      </c>
      <c r="D330" s="90" t="s">
        <v>896</v>
      </c>
      <c r="E330" s="90">
        <v>445952.00699999998</v>
      </c>
      <c r="F330" s="90">
        <v>310109.712</v>
      </c>
      <c r="G330" s="90">
        <v>111322.465</v>
      </c>
      <c r="H330" s="90">
        <v>0</v>
      </c>
      <c r="I330" s="90">
        <v>192626.41800000001</v>
      </c>
      <c r="J330" s="90">
        <v>0</v>
      </c>
      <c r="K330" s="90">
        <v>52805.612999999998</v>
      </c>
      <c r="L330" s="90">
        <v>37860.711000000003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6410.0069999999996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2425140000000</v>
      </c>
      <c r="C331" s="90">
        <v>1458933.9439999999</v>
      </c>
      <c r="D331" s="90" t="s">
        <v>897</v>
      </c>
      <c r="E331" s="90">
        <v>445952.00699999998</v>
      </c>
      <c r="F331" s="90">
        <v>310109.712</v>
      </c>
      <c r="G331" s="90">
        <v>116799.87</v>
      </c>
      <c r="H331" s="90">
        <v>0</v>
      </c>
      <c r="I331" s="90">
        <v>213036.353</v>
      </c>
      <c r="J331" s="90">
        <v>0</v>
      </c>
      <c r="K331" s="90">
        <v>53511.078999999998</v>
      </c>
      <c r="L331" s="90">
        <v>37860.711000000003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6555.201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2572510000000</v>
      </c>
      <c r="C332" s="90">
        <v>1501465.9790000001</v>
      </c>
      <c r="D332" s="90" t="s">
        <v>1035</v>
      </c>
      <c r="E332" s="90">
        <v>445952.00699999998</v>
      </c>
      <c r="F332" s="90">
        <v>310109.712</v>
      </c>
      <c r="G332" s="90">
        <v>124268.976</v>
      </c>
      <c r="H332" s="90">
        <v>0</v>
      </c>
      <c r="I332" s="90">
        <v>243399.82199999999</v>
      </c>
      <c r="J332" s="90">
        <v>0</v>
      </c>
      <c r="K332" s="90">
        <v>54630.313000000002</v>
      </c>
      <c r="L332" s="90">
        <v>37860.711000000003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6667.0990000000002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2576540000000</v>
      </c>
      <c r="C333" s="90">
        <v>1563408.747</v>
      </c>
      <c r="D333" s="90" t="s">
        <v>899</v>
      </c>
      <c r="E333" s="90">
        <v>445952.00699999998</v>
      </c>
      <c r="F333" s="90">
        <v>310109.712</v>
      </c>
      <c r="G333" s="90">
        <v>132761.51999999999</v>
      </c>
      <c r="H333" s="90">
        <v>0</v>
      </c>
      <c r="I333" s="90">
        <v>308212.21799999999</v>
      </c>
      <c r="J333" s="90">
        <v>0</v>
      </c>
      <c r="K333" s="90">
        <v>56470.186000000002</v>
      </c>
      <c r="L333" s="90">
        <v>37860.711000000003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6740.9690000000001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2688380000000</v>
      </c>
      <c r="C334" s="90">
        <v>1521790.149</v>
      </c>
      <c r="D334" s="90" t="s">
        <v>1036</v>
      </c>
      <c r="E334" s="90">
        <v>445952.00699999998</v>
      </c>
      <c r="F334" s="90">
        <v>310109.712</v>
      </c>
      <c r="G334" s="90">
        <v>127100.02800000001</v>
      </c>
      <c r="H334" s="90">
        <v>0</v>
      </c>
      <c r="I334" s="90">
        <v>372425.98</v>
      </c>
      <c r="J334" s="90">
        <v>0</v>
      </c>
      <c r="K334" s="90">
        <v>58527.038</v>
      </c>
      <c r="L334" s="90">
        <v>37860.711000000003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6852.0360000000001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2711940000000</v>
      </c>
      <c r="C335" s="90">
        <v>1531347.7409999999</v>
      </c>
      <c r="D335" s="90" t="s">
        <v>900</v>
      </c>
      <c r="E335" s="90">
        <v>445952.00699999998</v>
      </c>
      <c r="F335" s="90">
        <v>310109.712</v>
      </c>
      <c r="G335" s="90">
        <v>127060.303</v>
      </c>
      <c r="H335" s="90">
        <v>0</v>
      </c>
      <c r="I335" s="90">
        <v>380273.14399999997</v>
      </c>
      <c r="J335" s="90">
        <v>0</v>
      </c>
      <c r="K335" s="90">
        <v>60285.398000000001</v>
      </c>
      <c r="L335" s="90">
        <v>37860.711000000003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6843.8280000000004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2486510000000</v>
      </c>
      <c r="C336" s="90">
        <v>1473784.216</v>
      </c>
      <c r="D336" s="90" t="s">
        <v>1004</v>
      </c>
      <c r="E336" s="90">
        <v>445952.00699999998</v>
      </c>
      <c r="F336" s="90">
        <v>310109.712</v>
      </c>
      <c r="G336" s="90">
        <v>125858.465</v>
      </c>
      <c r="H336" s="90">
        <v>0</v>
      </c>
      <c r="I336" s="90">
        <v>326950.07400000002</v>
      </c>
      <c r="J336" s="90">
        <v>0</v>
      </c>
      <c r="K336" s="90">
        <v>57309.803999999996</v>
      </c>
      <c r="L336" s="90">
        <v>37860.711000000003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6780.8050000000003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2458640000000</v>
      </c>
      <c r="C337" s="90">
        <v>1436021.169</v>
      </c>
      <c r="D337" s="90" t="s">
        <v>1010</v>
      </c>
      <c r="E337" s="90">
        <v>445952.00699999998</v>
      </c>
      <c r="F337" s="90">
        <v>310109.712</v>
      </c>
      <c r="G337" s="90">
        <v>106128.86199999999</v>
      </c>
      <c r="H337" s="90">
        <v>0</v>
      </c>
      <c r="I337" s="90">
        <v>193528.04699999999</v>
      </c>
      <c r="J337" s="90">
        <v>0</v>
      </c>
      <c r="K337" s="90">
        <v>52474.472999999998</v>
      </c>
      <c r="L337" s="90">
        <v>37860.711000000003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6412.3879999999999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2294700000000</v>
      </c>
      <c r="C338" s="90">
        <v>1406347.2620000001</v>
      </c>
      <c r="D338" s="90" t="s">
        <v>1037</v>
      </c>
      <c r="E338" s="90">
        <v>445952.00699999998</v>
      </c>
      <c r="F338" s="90">
        <v>310109.712</v>
      </c>
      <c r="G338" s="90">
        <v>106050.405</v>
      </c>
      <c r="H338" s="90">
        <v>0</v>
      </c>
      <c r="I338" s="90">
        <v>178826.80600000001</v>
      </c>
      <c r="J338" s="90">
        <v>0</v>
      </c>
      <c r="K338" s="90">
        <v>52125.044999999998</v>
      </c>
      <c r="L338" s="90">
        <v>37860.711000000003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6241.5460000000003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2334190000000</v>
      </c>
      <c r="C339" s="90">
        <v>1418949.075</v>
      </c>
      <c r="D339" s="90" t="s">
        <v>893</v>
      </c>
      <c r="E339" s="90">
        <v>445952.00699999998</v>
      </c>
      <c r="F339" s="90">
        <v>310109.712</v>
      </c>
      <c r="G339" s="90">
        <v>99478.851999999999</v>
      </c>
      <c r="H339" s="90">
        <v>0</v>
      </c>
      <c r="I339" s="90">
        <v>137658.17300000001</v>
      </c>
      <c r="J339" s="90">
        <v>0</v>
      </c>
      <c r="K339" s="90">
        <v>50791.773000000001</v>
      </c>
      <c r="L339" s="90">
        <v>37860.711000000003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5834.8509999999997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29452100000000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2132910000000</v>
      </c>
      <c r="C342" s="90">
        <v>1386973.6880000001</v>
      </c>
      <c r="D342" s="90"/>
      <c r="E342" s="90">
        <v>445952.00699999998</v>
      </c>
      <c r="F342" s="90">
        <v>310109.712</v>
      </c>
      <c r="G342" s="90">
        <v>99478.851999999999</v>
      </c>
      <c r="H342" s="90">
        <v>0</v>
      </c>
      <c r="I342" s="90">
        <v>137658.17300000001</v>
      </c>
      <c r="J342" s="90">
        <v>0</v>
      </c>
      <c r="K342" s="90">
        <v>50791.773000000001</v>
      </c>
      <c r="L342" s="90">
        <v>37860.711000000003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5834.8509999999997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2711940000000</v>
      </c>
      <c r="C343" s="90">
        <v>1563408.747</v>
      </c>
      <c r="D343" s="90"/>
      <c r="E343" s="90">
        <v>445952.00699999998</v>
      </c>
      <c r="F343" s="90">
        <v>310109.712</v>
      </c>
      <c r="G343" s="90">
        <v>132761.51999999999</v>
      </c>
      <c r="H343" s="90">
        <v>0</v>
      </c>
      <c r="I343" s="90">
        <v>380273.14399999997</v>
      </c>
      <c r="J343" s="90">
        <v>0</v>
      </c>
      <c r="K343" s="90">
        <v>60285.398000000001</v>
      </c>
      <c r="L343" s="90">
        <v>37860.711000000003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6852.0360000000001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880</v>
      </c>
      <c r="C345" s="90" t="s">
        <v>881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882</v>
      </c>
      <c r="B346" s="90">
        <v>550428.99</v>
      </c>
      <c r="C346" s="90">
        <v>122478.18</v>
      </c>
      <c r="D346" s="90">
        <v>0</v>
      </c>
      <c r="E346" s="90">
        <v>672907.17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883</v>
      </c>
      <c r="B347" s="90">
        <v>24.55</v>
      </c>
      <c r="C347" s="90">
        <v>5.46</v>
      </c>
      <c r="D347" s="90">
        <v>0</v>
      </c>
      <c r="E347" s="90">
        <v>30.01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884</v>
      </c>
      <c r="B348" s="90">
        <v>24.55</v>
      </c>
      <c r="C348" s="90">
        <v>5.46</v>
      </c>
      <c r="D348" s="90">
        <v>0</v>
      </c>
      <c r="E348" s="90">
        <v>30.01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5"/>
      <c r="Y355" s="75"/>
    </row>
    <row r="356" spans="20:34">
      <c r="T356" s="73"/>
      <c r="U356" s="75"/>
      <c r="V356" s="75"/>
      <c r="W356" s="75"/>
      <c r="X356" s="75"/>
      <c r="Y356" s="75"/>
    </row>
    <row r="357" spans="20:34">
      <c r="T357" s="73"/>
      <c r="U357" s="75"/>
      <c r="V357" s="75"/>
      <c r="W357" s="75"/>
      <c r="X357" s="75"/>
      <c r="Y357" s="73"/>
    </row>
    <row r="358" spans="20:34">
      <c r="T358" s="73"/>
      <c r="U358" s="75"/>
      <c r="V358" s="75"/>
      <c r="W358" s="75"/>
      <c r="X358" s="75"/>
      <c r="Y358" s="73"/>
    </row>
    <row r="359" spans="20:34">
      <c r="T359" s="73"/>
      <c r="U359" s="75"/>
      <c r="V359" s="75"/>
      <c r="W359" s="75"/>
      <c r="X359" s="75"/>
      <c r="Y359" s="73"/>
    </row>
    <row r="360" spans="20:34">
      <c r="T360" s="73"/>
      <c r="U360" s="75"/>
      <c r="V360" s="75"/>
      <c r="W360" s="75"/>
      <c r="X360" s="75"/>
      <c r="Y360" s="73"/>
    </row>
    <row r="361" spans="20:34">
      <c r="T361" s="73"/>
      <c r="U361" s="75"/>
      <c r="V361" s="75"/>
      <c r="W361" s="75"/>
      <c r="X361" s="75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3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8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44428.1</v>
      </c>
      <c r="C2" s="90">
        <v>1981.43</v>
      </c>
      <c r="D2" s="90">
        <v>1981.43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44428.1</v>
      </c>
      <c r="C3" s="90">
        <v>1981.43</v>
      </c>
      <c r="D3" s="90">
        <v>1981.43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113822.38</v>
      </c>
      <c r="C4" s="90">
        <v>5076.32</v>
      </c>
      <c r="D4" s="90">
        <v>5076.32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113822.38</v>
      </c>
      <c r="C5" s="90">
        <v>5076.32</v>
      </c>
      <c r="D5" s="90">
        <v>5076.32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13690.02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4719.46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108.27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2724.44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1601.58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1089.4100000000001</v>
      </c>
      <c r="C21" s="90">
        <v>0</v>
      </c>
      <c r="D21" s="90">
        <v>0</v>
      </c>
      <c r="E21" s="90">
        <v>0</v>
      </c>
      <c r="F21" s="90">
        <v>0</v>
      </c>
      <c r="G21" s="90">
        <v>22541.71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895.33</v>
      </c>
      <c r="C22" s="90">
        <v>0</v>
      </c>
      <c r="D22" s="90">
        <v>0</v>
      </c>
      <c r="E22" s="90">
        <v>0</v>
      </c>
      <c r="F22" s="90">
        <v>0</v>
      </c>
      <c r="G22" s="90">
        <v>333.06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635.42999999999995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189.45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28744.23</v>
      </c>
      <c r="C28" s="90">
        <v>15683.87</v>
      </c>
      <c r="D28" s="90">
        <v>0</v>
      </c>
      <c r="E28" s="90">
        <v>0</v>
      </c>
      <c r="F28" s="90">
        <v>0</v>
      </c>
      <c r="G28" s="90">
        <v>26912.38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1.278</v>
      </c>
      <c r="E96" s="90">
        <v>1.58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1.278</v>
      </c>
      <c r="E97" s="90">
        <v>1.58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1.278</v>
      </c>
      <c r="E98" s="90">
        <v>1.58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1.278</v>
      </c>
      <c r="E99" s="90">
        <v>1.58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1.278</v>
      </c>
      <c r="E100" s="90">
        <v>1.58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1.278</v>
      </c>
      <c r="E101" s="90">
        <v>1.58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0.56899999999999995</v>
      </c>
      <c r="E102" s="90">
        <v>0.63700000000000001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1.278</v>
      </c>
      <c r="E103" s="90">
        <v>1.58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1.278</v>
      </c>
      <c r="E104" s="90">
        <v>1.58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1.278</v>
      </c>
      <c r="E105" s="90">
        <v>1.58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1.278</v>
      </c>
      <c r="E106" s="90">
        <v>1.58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1.278</v>
      </c>
      <c r="E107" s="90">
        <v>1.58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1.278</v>
      </c>
      <c r="E108" s="90">
        <v>1.58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0.56899999999999995</v>
      </c>
      <c r="E109" s="90">
        <v>0.63700000000000001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1.278</v>
      </c>
      <c r="E110" s="90">
        <v>1.58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1.278</v>
      </c>
      <c r="E111" s="90">
        <v>1.58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1.278</v>
      </c>
      <c r="E112" s="90">
        <v>1.58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1.278</v>
      </c>
      <c r="E113" s="90">
        <v>1.58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1.278</v>
      </c>
      <c r="E114" s="90">
        <v>1.58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1.278</v>
      </c>
      <c r="E115" s="90">
        <v>1.58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1.278</v>
      </c>
      <c r="E116" s="90">
        <v>1.58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1.278</v>
      </c>
      <c r="E117" s="90">
        <v>1.58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1.278</v>
      </c>
      <c r="E118" s="90">
        <v>1.58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1.278</v>
      </c>
      <c r="E119" s="90">
        <v>1.58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1.278</v>
      </c>
      <c r="E120" s="90">
        <v>1.58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1.278</v>
      </c>
      <c r="E121" s="90">
        <v>1.58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1.278</v>
      </c>
      <c r="E122" s="90">
        <v>1.58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1.278</v>
      </c>
      <c r="E123" s="90">
        <v>1.58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1.278</v>
      </c>
      <c r="E124" s="90">
        <v>1.58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1.278</v>
      </c>
      <c r="E125" s="90">
        <v>1.58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0.56899999999999995</v>
      </c>
      <c r="E126" s="90">
        <v>0.63700000000000001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1.278</v>
      </c>
      <c r="E127" s="90">
        <v>1.58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1.278</v>
      </c>
      <c r="E128" s="90">
        <v>1.58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1.278</v>
      </c>
      <c r="E129" s="90">
        <v>1.58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1.278</v>
      </c>
      <c r="E130" s="90">
        <v>1.58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1.278</v>
      </c>
      <c r="E131" s="90">
        <v>1.58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0.56899999999999995</v>
      </c>
      <c r="E132" s="90">
        <v>0.63700000000000001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1.278</v>
      </c>
      <c r="E133" s="90">
        <v>1.58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1.278</v>
      </c>
      <c r="E134" s="90">
        <v>1.58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1.278</v>
      </c>
      <c r="E135" s="90">
        <v>1.58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1.278</v>
      </c>
      <c r="E136" s="90">
        <v>1.58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1.278</v>
      </c>
      <c r="E137" s="90">
        <v>1.58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1.278</v>
      </c>
      <c r="E138" s="90">
        <v>1.58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1.278</v>
      </c>
      <c r="E139" s="90">
        <v>1.58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1.278</v>
      </c>
      <c r="E140" s="90">
        <v>1.58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0.56899999999999995</v>
      </c>
      <c r="E141" s="90">
        <v>0.63700000000000001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1.278</v>
      </c>
      <c r="E142" s="90">
        <v>1.58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1.278</v>
      </c>
      <c r="E143" s="90">
        <v>1.58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0.56899999999999995</v>
      </c>
      <c r="E144" s="90">
        <v>0.63700000000000001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1.278</v>
      </c>
      <c r="E145" s="90">
        <v>1.58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1.278</v>
      </c>
      <c r="E146" s="90">
        <v>1.58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0.56899999999999995</v>
      </c>
      <c r="E147" s="90">
        <v>0.63700000000000001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1.278</v>
      </c>
      <c r="E148" s="90">
        <v>1.58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0.56899999999999995</v>
      </c>
      <c r="E149" s="90">
        <v>0.63700000000000001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1.278</v>
      </c>
      <c r="E150" s="90">
        <v>1.58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1.278</v>
      </c>
      <c r="E151" s="90">
        <v>1.58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1.278</v>
      </c>
      <c r="E152" s="90">
        <v>1.58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1.278</v>
      </c>
      <c r="E153" s="90">
        <v>1.58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1.278</v>
      </c>
      <c r="E154" s="90">
        <v>1.58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1.278</v>
      </c>
      <c r="E155" s="90">
        <v>1.58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1.278</v>
      </c>
      <c r="E156" s="90">
        <v>1.58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1.278</v>
      </c>
      <c r="E157" s="90">
        <v>1.58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1.278</v>
      </c>
      <c r="E158" s="90">
        <v>1.58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1.278</v>
      </c>
      <c r="E159" s="90">
        <v>1.58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1.278</v>
      </c>
      <c r="E160" s="90">
        <v>1.58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1.278</v>
      </c>
      <c r="E161" s="90">
        <v>1.58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1.278</v>
      </c>
      <c r="E162" s="90">
        <v>1.58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1.278</v>
      </c>
      <c r="E163" s="90">
        <v>1.58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1.278</v>
      </c>
      <c r="E164" s="90">
        <v>1.58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1.278</v>
      </c>
      <c r="E165" s="90">
        <v>1.58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1.278</v>
      </c>
      <c r="E166" s="90">
        <v>1.58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1.278</v>
      </c>
      <c r="E167" s="90">
        <v>1.58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1.278</v>
      </c>
      <c r="E168" s="90">
        <v>1.58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1.278</v>
      </c>
      <c r="E169" s="90">
        <v>1.58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1.278</v>
      </c>
      <c r="E170" s="90">
        <v>1.58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1.278</v>
      </c>
      <c r="E171" s="90">
        <v>1.58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1.278</v>
      </c>
      <c r="E172" s="90">
        <v>1.58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1.278</v>
      </c>
      <c r="E173" s="90">
        <v>1.58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1026</v>
      </c>
      <c r="C176" s="90">
        <v>35.76</v>
      </c>
      <c r="D176" s="90">
        <v>35.76</v>
      </c>
      <c r="E176" s="90">
        <v>5.835</v>
      </c>
      <c r="F176" s="90">
        <v>0.54</v>
      </c>
      <c r="G176" s="90">
        <v>0.38400000000000001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1026</v>
      </c>
      <c r="C177" s="90">
        <v>30.42</v>
      </c>
      <c r="D177" s="90">
        <v>30.42</v>
      </c>
      <c r="E177" s="90">
        <v>5.835</v>
      </c>
      <c r="F177" s="90">
        <v>0.54</v>
      </c>
      <c r="G177" s="90">
        <v>0.38400000000000001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1026</v>
      </c>
      <c r="C178" s="90">
        <v>25.03</v>
      </c>
      <c r="D178" s="90">
        <v>25.03</v>
      </c>
      <c r="E178" s="90">
        <v>5.835</v>
      </c>
      <c r="F178" s="90">
        <v>0.54</v>
      </c>
      <c r="G178" s="90">
        <v>0.38400000000000001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1026</v>
      </c>
      <c r="C179" s="90">
        <v>4.91</v>
      </c>
      <c r="D179" s="90">
        <v>24.53</v>
      </c>
      <c r="E179" s="90">
        <v>5.835</v>
      </c>
      <c r="F179" s="90">
        <v>0.54</v>
      </c>
      <c r="G179" s="90">
        <v>0.38400000000000001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1026</v>
      </c>
      <c r="C180" s="90">
        <v>6.54</v>
      </c>
      <c r="D180" s="90">
        <v>6.54</v>
      </c>
      <c r="E180" s="90">
        <v>5.835</v>
      </c>
      <c r="F180" s="90">
        <v>0.54</v>
      </c>
      <c r="G180" s="90">
        <v>0.38400000000000001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1026</v>
      </c>
      <c r="C181" s="90">
        <v>4.91</v>
      </c>
      <c r="D181" s="90">
        <v>4.91</v>
      </c>
      <c r="E181" s="90">
        <v>5.835</v>
      </c>
      <c r="F181" s="90">
        <v>0.54</v>
      </c>
      <c r="G181" s="90">
        <v>0.38400000000000001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1026</v>
      </c>
      <c r="C182" s="90">
        <v>4.91</v>
      </c>
      <c r="D182" s="90">
        <v>29.43</v>
      </c>
      <c r="E182" s="90">
        <v>5.835</v>
      </c>
      <c r="F182" s="90">
        <v>0.54</v>
      </c>
      <c r="G182" s="90">
        <v>0.38400000000000001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1026</v>
      </c>
      <c r="C183" s="90">
        <v>62.63</v>
      </c>
      <c r="D183" s="90">
        <v>62.63</v>
      </c>
      <c r="E183" s="90">
        <v>5.835</v>
      </c>
      <c r="F183" s="90">
        <v>0.54</v>
      </c>
      <c r="G183" s="90">
        <v>0.38400000000000001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1026</v>
      </c>
      <c r="C184" s="90">
        <v>35.76</v>
      </c>
      <c r="D184" s="90">
        <v>35.76</v>
      </c>
      <c r="E184" s="90">
        <v>5.835</v>
      </c>
      <c r="F184" s="90">
        <v>0.54</v>
      </c>
      <c r="G184" s="90">
        <v>0.38400000000000001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1026</v>
      </c>
      <c r="C185" s="90">
        <v>9.81</v>
      </c>
      <c r="D185" s="90">
        <v>9.81</v>
      </c>
      <c r="E185" s="90">
        <v>5.835</v>
      </c>
      <c r="F185" s="90">
        <v>0.54</v>
      </c>
      <c r="G185" s="90">
        <v>0.38400000000000001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1026</v>
      </c>
      <c r="C186" s="90">
        <v>8.17</v>
      </c>
      <c r="D186" s="90">
        <v>8.17</v>
      </c>
      <c r="E186" s="90">
        <v>5.835</v>
      </c>
      <c r="F186" s="90">
        <v>0.54</v>
      </c>
      <c r="G186" s="90">
        <v>0.38400000000000001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1026</v>
      </c>
      <c r="C187" s="90">
        <v>2.96</v>
      </c>
      <c r="D187" s="90">
        <v>11.86</v>
      </c>
      <c r="E187" s="90">
        <v>5.835</v>
      </c>
      <c r="F187" s="90">
        <v>0.54</v>
      </c>
      <c r="G187" s="90">
        <v>0.38400000000000001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1026</v>
      </c>
      <c r="C188" s="90">
        <v>8.17</v>
      </c>
      <c r="D188" s="90">
        <v>40.869999999999997</v>
      </c>
      <c r="E188" s="90">
        <v>5.835</v>
      </c>
      <c r="F188" s="90">
        <v>0.54</v>
      </c>
      <c r="G188" s="90">
        <v>0.38400000000000001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1026</v>
      </c>
      <c r="C189" s="90">
        <v>9.81</v>
      </c>
      <c r="D189" s="90">
        <v>9.81</v>
      </c>
      <c r="E189" s="90">
        <v>5.835</v>
      </c>
      <c r="F189" s="90">
        <v>0.54</v>
      </c>
      <c r="G189" s="90">
        <v>0.38400000000000001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1026</v>
      </c>
      <c r="C190" s="90">
        <v>8.17</v>
      </c>
      <c r="D190" s="90">
        <v>8.17</v>
      </c>
      <c r="E190" s="90">
        <v>5.835</v>
      </c>
      <c r="F190" s="90">
        <v>0.54</v>
      </c>
      <c r="G190" s="90">
        <v>0.38400000000000001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1026</v>
      </c>
      <c r="C191" s="90">
        <v>2.96</v>
      </c>
      <c r="D191" s="90">
        <v>17.77</v>
      </c>
      <c r="E191" s="90">
        <v>5.835</v>
      </c>
      <c r="F191" s="90">
        <v>0.54</v>
      </c>
      <c r="G191" s="90">
        <v>0.38400000000000001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1027</v>
      </c>
      <c r="C192" s="90">
        <v>4.91</v>
      </c>
      <c r="D192" s="90">
        <v>49.05</v>
      </c>
      <c r="E192" s="90">
        <v>5.835</v>
      </c>
      <c r="F192" s="90">
        <v>0.54</v>
      </c>
      <c r="G192" s="90">
        <v>0.38400000000000001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1027</v>
      </c>
      <c r="C193" s="90">
        <v>4.91</v>
      </c>
      <c r="D193" s="90">
        <v>49.05</v>
      </c>
      <c r="E193" s="90">
        <v>5.835</v>
      </c>
      <c r="F193" s="90">
        <v>0.54</v>
      </c>
      <c r="G193" s="90">
        <v>0.38400000000000001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1027</v>
      </c>
      <c r="C194" s="90">
        <v>4.91</v>
      </c>
      <c r="D194" s="90">
        <v>4.91</v>
      </c>
      <c r="E194" s="90">
        <v>5.835</v>
      </c>
      <c r="F194" s="90">
        <v>0.54</v>
      </c>
      <c r="G194" s="90">
        <v>0.38400000000000001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1027</v>
      </c>
      <c r="C195" s="90">
        <v>8.17</v>
      </c>
      <c r="D195" s="90">
        <v>8.17</v>
      </c>
      <c r="E195" s="90">
        <v>5.835</v>
      </c>
      <c r="F195" s="90">
        <v>0.54</v>
      </c>
      <c r="G195" s="90">
        <v>0.38400000000000001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1027</v>
      </c>
      <c r="C196" s="90">
        <v>4.91</v>
      </c>
      <c r="D196" s="90">
        <v>4.91</v>
      </c>
      <c r="E196" s="90">
        <v>5.835</v>
      </c>
      <c r="F196" s="90">
        <v>0.54</v>
      </c>
      <c r="G196" s="90">
        <v>0.38400000000000001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1027</v>
      </c>
      <c r="C197" s="90">
        <v>8.17</v>
      </c>
      <c r="D197" s="90">
        <v>8.17</v>
      </c>
      <c r="E197" s="90">
        <v>5.835</v>
      </c>
      <c r="F197" s="90">
        <v>0.54</v>
      </c>
      <c r="G197" s="90">
        <v>0.38400000000000001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1027</v>
      </c>
      <c r="C198" s="90">
        <v>4.74</v>
      </c>
      <c r="D198" s="90">
        <v>47.41</v>
      </c>
      <c r="E198" s="90">
        <v>5.835</v>
      </c>
      <c r="F198" s="90">
        <v>0.54</v>
      </c>
      <c r="G198" s="90">
        <v>0.38400000000000001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1027</v>
      </c>
      <c r="C199" s="90">
        <v>4.74</v>
      </c>
      <c r="D199" s="90">
        <v>47.41</v>
      </c>
      <c r="E199" s="90">
        <v>5.835</v>
      </c>
      <c r="F199" s="90">
        <v>0.54</v>
      </c>
      <c r="G199" s="90">
        <v>0.38400000000000001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1027</v>
      </c>
      <c r="C200" s="90">
        <v>4.91</v>
      </c>
      <c r="D200" s="90">
        <v>4.91</v>
      </c>
      <c r="E200" s="90">
        <v>5.835</v>
      </c>
      <c r="F200" s="90">
        <v>0.54</v>
      </c>
      <c r="G200" s="90">
        <v>0.38400000000000001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1027</v>
      </c>
      <c r="C201" s="90">
        <v>8.17</v>
      </c>
      <c r="D201" s="90">
        <v>8.17</v>
      </c>
      <c r="E201" s="90">
        <v>5.835</v>
      </c>
      <c r="F201" s="90">
        <v>0.54</v>
      </c>
      <c r="G201" s="90">
        <v>0.38400000000000001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1027</v>
      </c>
      <c r="C202" s="90">
        <v>4.91</v>
      </c>
      <c r="D202" s="90">
        <v>4.91</v>
      </c>
      <c r="E202" s="90">
        <v>5.835</v>
      </c>
      <c r="F202" s="90">
        <v>0.54</v>
      </c>
      <c r="G202" s="90">
        <v>0.38400000000000001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1027</v>
      </c>
      <c r="C203" s="90">
        <v>8.17</v>
      </c>
      <c r="D203" s="90">
        <v>8.17</v>
      </c>
      <c r="E203" s="90">
        <v>5.835</v>
      </c>
      <c r="F203" s="90">
        <v>0.54</v>
      </c>
      <c r="G203" s="90">
        <v>0.38400000000000001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1027</v>
      </c>
      <c r="C204" s="90">
        <v>4.91</v>
      </c>
      <c r="D204" s="90">
        <v>49.05</v>
      </c>
      <c r="E204" s="90">
        <v>5.835</v>
      </c>
      <c r="F204" s="90">
        <v>0.54</v>
      </c>
      <c r="G204" s="90">
        <v>0.38400000000000001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1027</v>
      </c>
      <c r="C205" s="90">
        <v>4.91</v>
      </c>
      <c r="D205" s="90">
        <v>49.05</v>
      </c>
      <c r="E205" s="90">
        <v>5.835</v>
      </c>
      <c r="F205" s="90">
        <v>0.54</v>
      </c>
      <c r="G205" s="90">
        <v>0.38400000000000001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1027</v>
      </c>
      <c r="C206" s="90">
        <v>6.54</v>
      </c>
      <c r="D206" s="90">
        <v>6.54</v>
      </c>
      <c r="E206" s="90">
        <v>5.835</v>
      </c>
      <c r="F206" s="90">
        <v>0.54</v>
      </c>
      <c r="G206" s="90">
        <v>0.38400000000000001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1027</v>
      </c>
      <c r="C207" s="90">
        <v>4.91</v>
      </c>
      <c r="D207" s="90">
        <v>4.91</v>
      </c>
      <c r="E207" s="90">
        <v>5.835</v>
      </c>
      <c r="F207" s="90">
        <v>0.54</v>
      </c>
      <c r="G207" s="90">
        <v>0.38400000000000001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1027</v>
      </c>
      <c r="C208" s="90">
        <v>6.54</v>
      </c>
      <c r="D208" s="90">
        <v>6.54</v>
      </c>
      <c r="E208" s="90">
        <v>5.835</v>
      </c>
      <c r="F208" s="90">
        <v>0.54</v>
      </c>
      <c r="G208" s="90">
        <v>0.38400000000000001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1027</v>
      </c>
      <c r="C209" s="90">
        <v>4.91</v>
      </c>
      <c r="D209" s="90">
        <v>4.91</v>
      </c>
      <c r="E209" s="90">
        <v>5.835</v>
      </c>
      <c r="F209" s="90">
        <v>0.54</v>
      </c>
      <c r="G209" s="90">
        <v>0.38400000000000001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1027</v>
      </c>
      <c r="C210" s="90">
        <v>4.74</v>
      </c>
      <c r="D210" s="90">
        <v>47.41</v>
      </c>
      <c r="E210" s="90">
        <v>5.835</v>
      </c>
      <c r="F210" s="90">
        <v>0.54</v>
      </c>
      <c r="G210" s="90">
        <v>0.38400000000000001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1027</v>
      </c>
      <c r="C211" s="90">
        <v>4.74</v>
      </c>
      <c r="D211" s="90">
        <v>47.41</v>
      </c>
      <c r="E211" s="90">
        <v>5.835</v>
      </c>
      <c r="F211" s="90">
        <v>0.54</v>
      </c>
      <c r="G211" s="90">
        <v>0.38400000000000001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1027</v>
      </c>
      <c r="C212" s="90">
        <v>6.54</v>
      </c>
      <c r="D212" s="90">
        <v>6.54</v>
      </c>
      <c r="E212" s="90">
        <v>5.835</v>
      </c>
      <c r="F212" s="90">
        <v>0.54</v>
      </c>
      <c r="G212" s="90">
        <v>0.38400000000000001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1027</v>
      </c>
      <c r="C213" s="90">
        <v>4.91</v>
      </c>
      <c r="D213" s="90">
        <v>4.91</v>
      </c>
      <c r="E213" s="90">
        <v>5.835</v>
      </c>
      <c r="F213" s="90">
        <v>0.54</v>
      </c>
      <c r="G213" s="90">
        <v>0.38400000000000001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1027</v>
      </c>
      <c r="C214" s="90">
        <v>6.54</v>
      </c>
      <c r="D214" s="90">
        <v>6.54</v>
      </c>
      <c r="E214" s="90">
        <v>5.835</v>
      </c>
      <c r="F214" s="90">
        <v>0.54</v>
      </c>
      <c r="G214" s="90">
        <v>0.38400000000000001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1027</v>
      </c>
      <c r="C215" s="90">
        <v>4.91</v>
      </c>
      <c r="D215" s="90">
        <v>4.91</v>
      </c>
      <c r="E215" s="90">
        <v>5.835</v>
      </c>
      <c r="F215" s="90">
        <v>0.54</v>
      </c>
      <c r="G215" s="90">
        <v>0.38400000000000001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5.83</v>
      </c>
      <c r="F216" s="90">
        <v>0.54</v>
      </c>
      <c r="G216" s="90">
        <v>0.38400000000000001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5.83</v>
      </c>
      <c r="F217" s="90">
        <v>0.54</v>
      </c>
      <c r="G217" s="90">
        <v>0.38400000000000001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5.83</v>
      </c>
      <c r="F218" s="90">
        <v>0.54</v>
      </c>
      <c r="G218" s="90">
        <v>0.38400000000000001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3108944.6</v>
      </c>
      <c r="D221" s="90">
        <v>5.54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3715873.13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2936100.75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608153.34</v>
      </c>
      <c r="D226" s="90">
        <v>388038.82</v>
      </c>
      <c r="E226" s="90">
        <v>220114.52</v>
      </c>
      <c r="F226" s="90">
        <v>0.64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370895.66</v>
      </c>
      <c r="D227" s="90">
        <v>265713.06</v>
      </c>
      <c r="E227" s="90">
        <v>105182.6</v>
      </c>
      <c r="F227" s="90">
        <v>0.72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919444.15</v>
      </c>
      <c r="D228" s="90">
        <v>596770.43000000005</v>
      </c>
      <c r="E228" s="90">
        <v>322673.71999999997</v>
      </c>
      <c r="F228" s="90">
        <v>0.65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1521984.77</v>
      </c>
      <c r="D229" s="90">
        <v>982518</v>
      </c>
      <c r="E229" s="90">
        <v>539466.77</v>
      </c>
      <c r="F229" s="90">
        <v>0.65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71902.25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14224.92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16125.49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21500.68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16059.69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16059.69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16059.69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16059.69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56808.87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63184.92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63184.92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55656.41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15796.23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15796.23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63184.92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202436.98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29823.78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38713.18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17808.02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80392.22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152835.47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74971.08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74971.08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59441.74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28349.5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28910.51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54602.54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55869.5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269767.51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53838.45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198665.49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39083.85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9752.5499999999993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5243.15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42269.31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9655.39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8334.57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68241.87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68033.81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14687.19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14629.19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89489.89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89089.45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13754.83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13686.6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59229.14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59229.14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15359.53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15274.73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110326.87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109690.3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15264.9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15173.8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41465.54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103663.85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22410.13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207509.93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139414.47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245744.9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19.350000000000001</v>
      </c>
      <c r="F295" s="90">
        <v>32578.04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16.440000000000001</v>
      </c>
      <c r="F296" s="90">
        <v>27676.400000000001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30.9</v>
      </c>
      <c r="F297" s="90">
        <v>51676.99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50.29</v>
      </c>
      <c r="F298" s="90">
        <v>83308.61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28489.17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20461.18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41438.97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0.8</v>
      </c>
      <c r="F307" s="90">
        <v>0.23</v>
      </c>
      <c r="G307" s="90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538815.90229999996</v>
      </c>
      <c r="C310" s="90">
        <v>942.70809999999994</v>
      </c>
      <c r="D310" s="90">
        <v>2226.0254</v>
      </c>
      <c r="E310" s="90">
        <v>0</v>
      </c>
      <c r="F310" s="90">
        <v>8.3000000000000001E-3</v>
      </c>
      <c r="G310" s="91">
        <v>3958790</v>
      </c>
      <c r="H310" s="90">
        <v>228378.65520000001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486207.64159999997</v>
      </c>
      <c r="C311" s="90">
        <v>856.10789999999997</v>
      </c>
      <c r="D311" s="90">
        <v>2035.3643999999999</v>
      </c>
      <c r="E311" s="90">
        <v>0</v>
      </c>
      <c r="F311" s="90">
        <v>7.6E-3</v>
      </c>
      <c r="G311" s="91">
        <v>3619770</v>
      </c>
      <c r="H311" s="90">
        <v>206583.15049999999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538367.74250000005</v>
      </c>
      <c r="C312" s="90">
        <v>960.2577</v>
      </c>
      <c r="D312" s="90">
        <v>2314.0470999999998</v>
      </c>
      <c r="E312" s="90">
        <v>0</v>
      </c>
      <c r="F312" s="90">
        <v>8.6E-3</v>
      </c>
      <c r="G312" s="91">
        <v>4115520</v>
      </c>
      <c r="H312" s="90">
        <v>229881.87109999999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507581.61180000001</v>
      </c>
      <c r="C313" s="90">
        <v>912.80010000000004</v>
      </c>
      <c r="D313" s="90">
        <v>2218.2602000000002</v>
      </c>
      <c r="E313" s="90">
        <v>0</v>
      </c>
      <c r="F313" s="90">
        <v>8.2000000000000007E-3</v>
      </c>
      <c r="G313" s="91">
        <v>3945250</v>
      </c>
      <c r="H313" s="90">
        <v>217424.65669999999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535693.75360000005</v>
      </c>
      <c r="C314" s="90">
        <v>973.72519999999997</v>
      </c>
      <c r="D314" s="90">
        <v>2391.9524999999999</v>
      </c>
      <c r="E314" s="90">
        <v>0</v>
      </c>
      <c r="F314" s="90">
        <v>8.8000000000000005E-3</v>
      </c>
      <c r="G314" s="91">
        <v>4254270</v>
      </c>
      <c r="H314" s="90">
        <v>230424.31830000001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539232.02130000002</v>
      </c>
      <c r="C315" s="90">
        <v>989.87220000000002</v>
      </c>
      <c r="D315" s="90">
        <v>2455.3775000000001</v>
      </c>
      <c r="E315" s="90">
        <v>0</v>
      </c>
      <c r="F315" s="90">
        <v>9.1000000000000004E-3</v>
      </c>
      <c r="G315" s="91">
        <v>4367170</v>
      </c>
      <c r="H315" s="90">
        <v>232843.53090000001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567971.62300000002</v>
      </c>
      <c r="C316" s="90">
        <v>1046.0489</v>
      </c>
      <c r="D316" s="90">
        <v>2603.0034000000001</v>
      </c>
      <c r="E316" s="90">
        <v>0</v>
      </c>
      <c r="F316" s="90">
        <v>9.5999999999999992E-3</v>
      </c>
      <c r="G316" s="91">
        <v>4629780</v>
      </c>
      <c r="H316" s="90">
        <v>245569.2267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577103.64879999997</v>
      </c>
      <c r="C317" s="90">
        <v>1063.3598999999999</v>
      </c>
      <c r="D317" s="90">
        <v>2647.2685999999999</v>
      </c>
      <c r="E317" s="90">
        <v>0</v>
      </c>
      <c r="F317" s="90">
        <v>9.7999999999999997E-3</v>
      </c>
      <c r="G317" s="91">
        <v>4708510</v>
      </c>
      <c r="H317" s="90">
        <v>249563.0312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539372.66819999996</v>
      </c>
      <c r="C318" s="90">
        <v>987.58920000000001</v>
      </c>
      <c r="D318" s="90">
        <v>2443.5608000000002</v>
      </c>
      <c r="E318" s="90">
        <v>0</v>
      </c>
      <c r="F318" s="90">
        <v>8.9999999999999993E-3</v>
      </c>
      <c r="G318" s="91">
        <v>4346130</v>
      </c>
      <c r="H318" s="90">
        <v>232669.57680000001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524815.10580000002</v>
      </c>
      <c r="C319" s="90">
        <v>944.76840000000004</v>
      </c>
      <c r="D319" s="90">
        <v>2298.3629000000001</v>
      </c>
      <c r="E319" s="90">
        <v>0</v>
      </c>
      <c r="F319" s="90">
        <v>8.5000000000000006E-3</v>
      </c>
      <c r="G319" s="91">
        <v>4087720</v>
      </c>
      <c r="H319" s="90">
        <v>224896.89730000001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511715.15909999999</v>
      </c>
      <c r="C320" s="90">
        <v>908.57989999999995</v>
      </c>
      <c r="D320" s="90">
        <v>2179.1975000000002</v>
      </c>
      <c r="E320" s="90">
        <v>0</v>
      </c>
      <c r="F320" s="90">
        <v>8.0999999999999996E-3</v>
      </c>
      <c r="G320" s="91">
        <v>3875650</v>
      </c>
      <c r="H320" s="90">
        <v>218119.0252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532382.42440000002</v>
      </c>
      <c r="C321" s="90">
        <v>935.1164</v>
      </c>
      <c r="D321" s="90">
        <v>2217.4090999999999</v>
      </c>
      <c r="E321" s="90">
        <v>0</v>
      </c>
      <c r="F321" s="90">
        <v>8.3000000000000001E-3</v>
      </c>
      <c r="G321" s="91">
        <v>3943500</v>
      </c>
      <c r="H321" s="90">
        <v>225990.21239999999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6399260</v>
      </c>
      <c r="C323" s="90">
        <v>11520.933800000001</v>
      </c>
      <c r="D323" s="90">
        <v>28029.8292</v>
      </c>
      <c r="E323" s="90">
        <v>0</v>
      </c>
      <c r="F323" s="90">
        <v>0.104</v>
      </c>
      <c r="G323" s="91">
        <v>49852100</v>
      </c>
      <c r="H323" s="91">
        <v>2742340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486207.64159999997</v>
      </c>
      <c r="C324" s="90">
        <v>856.10789999999997</v>
      </c>
      <c r="D324" s="90">
        <v>2035.3643999999999</v>
      </c>
      <c r="E324" s="90">
        <v>0</v>
      </c>
      <c r="F324" s="90">
        <v>7.6E-3</v>
      </c>
      <c r="G324" s="91">
        <v>3619770</v>
      </c>
      <c r="H324" s="90">
        <v>206583.15049999999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577103.64879999997</v>
      </c>
      <c r="C325" s="90">
        <v>1063.3598999999999</v>
      </c>
      <c r="D325" s="90">
        <v>2647.2685999999999</v>
      </c>
      <c r="E325" s="90">
        <v>0</v>
      </c>
      <c r="F325" s="90">
        <v>9.7999999999999997E-3</v>
      </c>
      <c r="G325" s="91">
        <v>4708510</v>
      </c>
      <c r="H325" s="90">
        <v>249563.0312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2282600000000</v>
      </c>
      <c r="C328" s="90">
        <v>1322236.9979999999</v>
      </c>
      <c r="D328" s="90" t="s">
        <v>901</v>
      </c>
      <c r="E328" s="90">
        <v>445952.00699999998</v>
      </c>
      <c r="F328" s="90">
        <v>310109.712</v>
      </c>
      <c r="G328" s="90">
        <v>86426.369000000006</v>
      </c>
      <c r="H328" s="90">
        <v>0</v>
      </c>
      <c r="I328" s="90">
        <v>91081.198999999993</v>
      </c>
      <c r="J328" s="90">
        <v>0</v>
      </c>
      <c r="K328" s="90">
        <v>48319.8</v>
      </c>
      <c r="L328" s="90">
        <v>38536.322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5352.54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2087130000000</v>
      </c>
      <c r="C329" s="90">
        <v>1335538.7620000001</v>
      </c>
      <c r="D329" s="90" t="s">
        <v>902</v>
      </c>
      <c r="E329" s="90">
        <v>445952.00699999998</v>
      </c>
      <c r="F329" s="90">
        <v>310109.712</v>
      </c>
      <c r="G329" s="90">
        <v>88440.925000000003</v>
      </c>
      <c r="H329" s="90">
        <v>0</v>
      </c>
      <c r="I329" s="90">
        <v>109383.751</v>
      </c>
      <c r="J329" s="90">
        <v>0</v>
      </c>
      <c r="K329" s="90">
        <v>49455.440999999999</v>
      </c>
      <c r="L329" s="90">
        <v>38536.322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5602.8329999999996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2372970000000</v>
      </c>
      <c r="C330" s="90">
        <v>1384876.5889999999</v>
      </c>
      <c r="D330" s="90" t="s">
        <v>903</v>
      </c>
      <c r="E330" s="90">
        <v>445952.00699999998</v>
      </c>
      <c r="F330" s="90">
        <v>310109.712</v>
      </c>
      <c r="G330" s="90">
        <v>99955.18</v>
      </c>
      <c r="H330" s="90">
        <v>0</v>
      </c>
      <c r="I330" s="90">
        <v>145880.03899999999</v>
      </c>
      <c r="J330" s="90">
        <v>0</v>
      </c>
      <c r="K330" s="90">
        <v>51458.972000000002</v>
      </c>
      <c r="L330" s="90">
        <v>38536.322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6075.8879999999999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2274790000000</v>
      </c>
      <c r="C331" s="90">
        <v>1357664.2250000001</v>
      </c>
      <c r="D331" s="90" t="s">
        <v>904</v>
      </c>
      <c r="E331" s="90">
        <v>445952.00699999998</v>
      </c>
      <c r="F331" s="90">
        <v>310109.712</v>
      </c>
      <c r="G331" s="90">
        <v>102509.91</v>
      </c>
      <c r="H331" s="90">
        <v>0</v>
      </c>
      <c r="I331" s="90">
        <v>235987.946</v>
      </c>
      <c r="J331" s="90">
        <v>0</v>
      </c>
      <c r="K331" s="90">
        <v>55182.896000000001</v>
      </c>
      <c r="L331" s="90">
        <v>38536.322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6422.7939999999999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2452970000000</v>
      </c>
      <c r="C332" s="90">
        <v>1445477.9750000001</v>
      </c>
      <c r="D332" s="90" t="s">
        <v>905</v>
      </c>
      <c r="E332" s="90">
        <v>445952.00699999998</v>
      </c>
      <c r="F332" s="90">
        <v>310109.712</v>
      </c>
      <c r="G332" s="90">
        <v>104550.393</v>
      </c>
      <c r="H332" s="90">
        <v>0</v>
      </c>
      <c r="I332" s="90">
        <v>318349.29599999997</v>
      </c>
      <c r="J332" s="90">
        <v>0</v>
      </c>
      <c r="K332" s="90">
        <v>58458.101999999999</v>
      </c>
      <c r="L332" s="90">
        <v>38536.322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6559.5050000000001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2518070000000</v>
      </c>
      <c r="C333" s="90">
        <v>1505904.2120000001</v>
      </c>
      <c r="D333" s="90" t="s">
        <v>899</v>
      </c>
      <c r="E333" s="90">
        <v>445952.00699999998</v>
      </c>
      <c r="F333" s="90">
        <v>310109.712</v>
      </c>
      <c r="G333" s="90">
        <v>111262.38400000001</v>
      </c>
      <c r="H333" s="90">
        <v>0</v>
      </c>
      <c r="I333" s="90">
        <v>370209.93800000002</v>
      </c>
      <c r="J333" s="90">
        <v>0</v>
      </c>
      <c r="K333" s="90">
        <v>60338.591999999997</v>
      </c>
      <c r="L333" s="90">
        <v>38536.322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6532.6189999999997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2669490000000</v>
      </c>
      <c r="C334" s="90">
        <v>1530773.504</v>
      </c>
      <c r="D334" s="90" t="s">
        <v>1038</v>
      </c>
      <c r="E334" s="90">
        <v>445952.00699999998</v>
      </c>
      <c r="F334" s="90">
        <v>310109.712</v>
      </c>
      <c r="G334" s="90">
        <v>105487.22500000001</v>
      </c>
      <c r="H334" s="90">
        <v>0</v>
      </c>
      <c r="I334" s="90">
        <v>400400.799</v>
      </c>
      <c r="J334" s="90">
        <v>0</v>
      </c>
      <c r="K334" s="90">
        <v>60794.059000000001</v>
      </c>
      <c r="L334" s="90">
        <v>38536.322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6530.741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2714880000000</v>
      </c>
      <c r="C335" s="90">
        <v>1524578.2239999999</v>
      </c>
      <c r="D335" s="90" t="s">
        <v>1005</v>
      </c>
      <c r="E335" s="90">
        <v>445952.00699999998</v>
      </c>
      <c r="F335" s="90">
        <v>310109.712</v>
      </c>
      <c r="G335" s="90">
        <v>109565.74400000001</v>
      </c>
      <c r="H335" s="90">
        <v>0</v>
      </c>
      <c r="I335" s="90">
        <v>390274.315</v>
      </c>
      <c r="J335" s="90">
        <v>0</v>
      </c>
      <c r="K335" s="90">
        <v>60483.752</v>
      </c>
      <c r="L335" s="90">
        <v>38536.322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6693.7330000000002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2505940000000</v>
      </c>
      <c r="C336" s="90">
        <v>1477601.2779999999</v>
      </c>
      <c r="D336" s="90" t="s">
        <v>906</v>
      </c>
      <c r="E336" s="90">
        <v>445952.00699999998</v>
      </c>
      <c r="F336" s="90">
        <v>310109.712</v>
      </c>
      <c r="G336" s="90">
        <v>110933.575</v>
      </c>
      <c r="H336" s="90">
        <v>0</v>
      </c>
      <c r="I336" s="90">
        <v>343030.80699999997</v>
      </c>
      <c r="J336" s="90">
        <v>0</v>
      </c>
      <c r="K336" s="90">
        <v>59640.887000000002</v>
      </c>
      <c r="L336" s="90">
        <v>38536.322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6435.33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2356940000000</v>
      </c>
      <c r="C337" s="90">
        <v>1381243.8230000001</v>
      </c>
      <c r="D337" s="90" t="s">
        <v>1039</v>
      </c>
      <c r="E337" s="90">
        <v>445952.00699999998</v>
      </c>
      <c r="F337" s="90">
        <v>310109.712</v>
      </c>
      <c r="G337" s="90">
        <v>100363.07399999999</v>
      </c>
      <c r="H337" s="90">
        <v>0</v>
      </c>
      <c r="I337" s="90">
        <v>260465.39</v>
      </c>
      <c r="J337" s="90">
        <v>0</v>
      </c>
      <c r="K337" s="90">
        <v>56630.14</v>
      </c>
      <c r="L337" s="90">
        <v>38536.322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6224.5410000000002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2234660000000</v>
      </c>
      <c r="C338" s="90">
        <v>1345009.7879999999</v>
      </c>
      <c r="D338" s="90" t="s">
        <v>907</v>
      </c>
      <c r="E338" s="90">
        <v>445952.00699999998</v>
      </c>
      <c r="F338" s="90">
        <v>310109.712</v>
      </c>
      <c r="G338" s="90">
        <v>94142.608999999997</v>
      </c>
      <c r="H338" s="90">
        <v>0</v>
      </c>
      <c r="I338" s="90">
        <v>103646.906</v>
      </c>
      <c r="J338" s="90">
        <v>0</v>
      </c>
      <c r="K338" s="90">
        <v>49402.588000000003</v>
      </c>
      <c r="L338" s="90">
        <v>38536.322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5481.5559999999996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2273790000000</v>
      </c>
      <c r="C339" s="90">
        <v>1327980.753</v>
      </c>
      <c r="D339" s="90" t="s">
        <v>908</v>
      </c>
      <c r="E339" s="90">
        <v>445952.00699999998</v>
      </c>
      <c r="F339" s="90">
        <v>302612.43699999998</v>
      </c>
      <c r="G339" s="90">
        <v>91438.251000000004</v>
      </c>
      <c r="H339" s="90">
        <v>0</v>
      </c>
      <c r="I339" s="90">
        <v>96731.365999999995</v>
      </c>
      <c r="J339" s="90">
        <v>0</v>
      </c>
      <c r="K339" s="90">
        <v>48887.500999999997</v>
      </c>
      <c r="L339" s="90">
        <v>38536.322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6270.076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28744200000000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2087130000000</v>
      </c>
      <c r="C342" s="90">
        <v>1322236.9979999999</v>
      </c>
      <c r="D342" s="90"/>
      <c r="E342" s="90">
        <v>445952.00699999998</v>
      </c>
      <c r="F342" s="90">
        <v>302612.43699999998</v>
      </c>
      <c r="G342" s="90">
        <v>86426.369000000006</v>
      </c>
      <c r="H342" s="90">
        <v>0</v>
      </c>
      <c r="I342" s="90">
        <v>91081.198999999993</v>
      </c>
      <c r="J342" s="90">
        <v>0</v>
      </c>
      <c r="K342" s="90">
        <v>48319.8</v>
      </c>
      <c r="L342" s="90">
        <v>38536.322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5352.54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2714880000000</v>
      </c>
      <c r="C343" s="90">
        <v>1530773.504</v>
      </c>
      <c r="D343" s="90"/>
      <c r="E343" s="90">
        <v>445952.00699999998</v>
      </c>
      <c r="F343" s="90">
        <v>310109.712</v>
      </c>
      <c r="G343" s="90">
        <v>111262.38400000001</v>
      </c>
      <c r="H343" s="90">
        <v>0</v>
      </c>
      <c r="I343" s="90">
        <v>400400.799</v>
      </c>
      <c r="J343" s="90">
        <v>0</v>
      </c>
      <c r="K343" s="90">
        <v>60794.059000000001</v>
      </c>
      <c r="L343" s="90">
        <v>38536.322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6693.7330000000002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880</v>
      </c>
      <c r="C345" s="90" t="s">
        <v>881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882</v>
      </c>
      <c r="B346" s="90">
        <v>768209.54</v>
      </c>
      <c r="C346" s="90">
        <v>167676.85</v>
      </c>
      <c r="D346" s="90">
        <v>0</v>
      </c>
      <c r="E346" s="90">
        <v>935886.39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883</v>
      </c>
      <c r="B347" s="90">
        <v>34.26</v>
      </c>
      <c r="C347" s="90">
        <v>7.48</v>
      </c>
      <c r="D347" s="90">
        <v>0</v>
      </c>
      <c r="E347" s="90">
        <v>41.74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884</v>
      </c>
      <c r="B348" s="90">
        <v>34.26</v>
      </c>
      <c r="C348" s="90">
        <v>7.48</v>
      </c>
      <c r="D348" s="90">
        <v>0</v>
      </c>
      <c r="E348" s="90">
        <v>41.74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5"/>
      <c r="Y356" s="75"/>
    </row>
    <row r="357" spans="20:34">
      <c r="T357" s="73"/>
      <c r="U357" s="75"/>
      <c r="V357" s="75"/>
      <c r="W357" s="75"/>
      <c r="X357" s="75"/>
      <c r="Y357" s="73"/>
    </row>
    <row r="358" spans="20:34">
      <c r="T358" s="73"/>
      <c r="U358" s="75"/>
      <c r="V358" s="75"/>
      <c r="W358" s="75"/>
      <c r="X358" s="75"/>
      <c r="Y358" s="73"/>
    </row>
    <row r="359" spans="20:34">
      <c r="T359" s="73"/>
      <c r="U359" s="75"/>
      <c r="V359" s="75"/>
      <c r="W359" s="75"/>
      <c r="X359" s="75"/>
      <c r="Y359" s="73"/>
    </row>
    <row r="360" spans="20:34">
      <c r="T360" s="73"/>
      <c r="U360" s="75"/>
      <c r="V360" s="75"/>
      <c r="W360" s="75"/>
      <c r="X360" s="75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3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7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40934.879999999997</v>
      </c>
      <c r="C2" s="90">
        <v>1825.64</v>
      </c>
      <c r="D2" s="90">
        <v>1825.64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40934.879999999997</v>
      </c>
      <c r="C3" s="90">
        <v>1825.64</v>
      </c>
      <c r="D3" s="90">
        <v>1825.64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98453.92</v>
      </c>
      <c r="C4" s="90">
        <v>4390.8999999999996</v>
      </c>
      <c r="D4" s="90">
        <v>4390.8999999999996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98453.92</v>
      </c>
      <c r="C5" s="90">
        <v>4390.8999999999996</v>
      </c>
      <c r="D5" s="90">
        <v>4390.8999999999996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12121.82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3853.21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108.25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2545.4299999999998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1374.88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1015.79</v>
      </c>
      <c r="C21" s="90">
        <v>0</v>
      </c>
      <c r="D21" s="90">
        <v>0</v>
      </c>
      <c r="E21" s="90">
        <v>0</v>
      </c>
      <c r="F21" s="90">
        <v>0</v>
      </c>
      <c r="G21" s="90">
        <v>18532.98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331.29</v>
      </c>
      <c r="C22" s="90">
        <v>0</v>
      </c>
      <c r="D22" s="90">
        <v>0</v>
      </c>
      <c r="E22" s="90">
        <v>0</v>
      </c>
      <c r="F22" s="90">
        <v>0</v>
      </c>
      <c r="G22" s="90">
        <v>123.24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618.38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191.14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26836.26</v>
      </c>
      <c r="C28" s="90">
        <v>14098.61</v>
      </c>
      <c r="D28" s="90">
        <v>0</v>
      </c>
      <c r="E28" s="90">
        <v>0</v>
      </c>
      <c r="F28" s="90">
        <v>0</v>
      </c>
      <c r="G28" s="90">
        <v>22693.83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1.306</v>
      </c>
      <c r="E96" s="90">
        <v>1.623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1.306</v>
      </c>
      <c r="E97" s="90">
        <v>1.623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1.306</v>
      </c>
      <c r="E98" s="90">
        <v>1.623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1.306</v>
      </c>
      <c r="E99" s="90">
        <v>1.623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1.306</v>
      </c>
      <c r="E100" s="90">
        <v>1.623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1.306</v>
      </c>
      <c r="E101" s="90">
        <v>1.623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0.56899999999999995</v>
      </c>
      <c r="E102" s="90">
        <v>0.63700000000000001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1.306</v>
      </c>
      <c r="E103" s="90">
        <v>1.623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1.306</v>
      </c>
      <c r="E104" s="90">
        <v>1.623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1.306</v>
      </c>
      <c r="E105" s="90">
        <v>1.623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1.306</v>
      </c>
      <c r="E106" s="90">
        <v>1.623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1.306</v>
      </c>
      <c r="E107" s="90">
        <v>1.623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1.306</v>
      </c>
      <c r="E108" s="90">
        <v>1.623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0.56899999999999995</v>
      </c>
      <c r="E109" s="90">
        <v>0.63700000000000001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1.306</v>
      </c>
      <c r="E110" s="90">
        <v>1.623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1.306</v>
      </c>
      <c r="E111" s="90">
        <v>1.623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1.306</v>
      </c>
      <c r="E112" s="90">
        <v>1.623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1.306</v>
      </c>
      <c r="E113" s="90">
        <v>1.623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1.306</v>
      </c>
      <c r="E114" s="90">
        <v>1.623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1.306</v>
      </c>
      <c r="E115" s="90">
        <v>1.623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1.306</v>
      </c>
      <c r="E116" s="90">
        <v>1.623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1.306</v>
      </c>
      <c r="E117" s="90">
        <v>1.623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1.306</v>
      </c>
      <c r="E118" s="90">
        <v>1.623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1.306</v>
      </c>
      <c r="E119" s="90">
        <v>1.623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1.306</v>
      </c>
      <c r="E120" s="90">
        <v>1.623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1.306</v>
      </c>
      <c r="E121" s="90">
        <v>1.623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1.306</v>
      </c>
      <c r="E122" s="90">
        <v>1.623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1.306</v>
      </c>
      <c r="E123" s="90">
        <v>1.623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1.306</v>
      </c>
      <c r="E124" s="90">
        <v>1.623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1.306</v>
      </c>
      <c r="E125" s="90">
        <v>1.623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0.56899999999999995</v>
      </c>
      <c r="E126" s="90">
        <v>0.63700000000000001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1.306</v>
      </c>
      <c r="E127" s="90">
        <v>1.623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1.306</v>
      </c>
      <c r="E128" s="90">
        <v>1.623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1.306</v>
      </c>
      <c r="E129" s="90">
        <v>1.623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1.306</v>
      </c>
      <c r="E130" s="90">
        <v>1.623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1.306</v>
      </c>
      <c r="E131" s="90">
        <v>1.623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0.56899999999999995</v>
      </c>
      <c r="E132" s="90">
        <v>0.63700000000000001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1.306</v>
      </c>
      <c r="E133" s="90">
        <v>1.623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1.306</v>
      </c>
      <c r="E134" s="90">
        <v>1.623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1.306</v>
      </c>
      <c r="E135" s="90">
        <v>1.623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1.306</v>
      </c>
      <c r="E136" s="90">
        <v>1.623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1.306</v>
      </c>
      <c r="E137" s="90">
        <v>1.623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1.306</v>
      </c>
      <c r="E138" s="90">
        <v>1.623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1.306</v>
      </c>
      <c r="E139" s="90">
        <v>1.623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1.306</v>
      </c>
      <c r="E140" s="90">
        <v>1.623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0.56899999999999995</v>
      </c>
      <c r="E141" s="90">
        <v>0.63700000000000001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1.306</v>
      </c>
      <c r="E142" s="90">
        <v>1.623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1.306</v>
      </c>
      <c r="E143" s="90">
        <v>1.623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0.56899999999999995</v>
      </c>
      <c r="E144" s="90">
        <v>0.63700000000000001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1.306</v>
      </c>
      <c r="E145" s="90">
        <v>1.623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1.306</v>
      </c>
      <c r="E146" s="90">
        <v>1.623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0.56899999999999995</v>
      </c>
      <c r="E147" s="90">
        <v>0.63700000000000001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1.306</v>
      </c>
      <c r="E148" s="90">
        <v>1.623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0.56899999999999995</v>
      </c>
      <c r="E149" s="90">
        <v>0.63700000000000001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1.306</v>
      </c>
      <c r="E150" s="90">
        <v>1.623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1.306</v>
      </c>
      <c r="E151" s="90">
        <v>1.623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1.306</v>
      </c>
      <c r="E152" s="90">
        <v>1.623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1.306</v>
      </c>
      <c r="E153" s="90">
        <v>1.623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1.306</v>
      </c>
      <c r="E154" s="90">
        <v>1.623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1.306</v>
      </c>
      <c r="E155" s="90">
        <v>1.623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1.306</v>
      </c>
      <c r="E156" s="90">
        <v>1.623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1.306</v>
      </c>
      <c r="E157" s="90">
        <v>1.623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1.306</v>
      </c>
      <c r="E158" s="90">
        <v>1.623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1.306</v>
      </c>
      <c r="E159" s="90">
        <v>1.623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1.306</v>
      </c>
      <c r="E160" s="90">
        <v>1.623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1.306</v>
      </c>
      <c r="E161" s="90">
        <v>1.623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1.306</v>
      </c>
      <c r="E162" s="90">
        <v>1.623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1.306</v>
      </c>
      <c r="E163" s="90">
        <v>1.623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1.306</v>
      </c>
      <c r="E164" s="90">
        <v>1.623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1.306</v>
      </c>
      <c r="E165" s="90">
        <v>1.623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1.306</v>
      </c>
      <c r="E166" s="90">
        <v>1.623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1.306</v>
      </c>
      <c r="E167" s="90">
        <v>1.623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1.306</v>
      </c>
      <c r="E168" s="90">
        <v>1.623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1.306</v>
      </c>
      <c r="E169" s="90">
        <v>1.623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1.306</v>
      </c>
      <c r="E170" s="90">
        <v>1.623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1.306</v>
      </c>
      <c r="E171" s="90">
        <v>1.623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1.306</v>
      </c>
      <c r="E172" s="90">
        <v>1.623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1.306</v>
      </c>
      <c r="E173" s="90">
        <v>1.623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1026</v>
      </c>
      <c r="C176" s="90">
        <v>35.76</v>
      </c>
      <c r="D176" s="90">
        <v>35.76</v>
      </c>
      <c r="E176" s="90">
        <v>5.835</v>
      </c>
      <c r="F176" s="90">
        <v>0.54</v>
      </c>
      <c r="G176" s="90">
        <v>0.38400000000000001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1026</v>
      </c>
      <c r="C177" s="90">
        <v>30.42</v>
      </c>
      <c r="D177" s="90">
        <v>30.42</v>
      </c>
      <c r="E177" s="90">
        <v>5.835</v>
      </c>
      <c r="F177" s="90">
        <v>0.54</v>
      </c>
      <c r="G177" s="90">
        <v>0.38400000000000001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1026</v>
      </c>
      <c r="C178" s="90">
        <v>25.03</v>
      </c>
      <c r="D178" s="90">
        <v>25.03</v>
      </c>
      <c r="E178" s="90">
        <v>5.835</v>
      </c>
      <c r="F178" s="90">
        <v>0.54</v>
      </c>
      <c r="G178" s="90">
        <v>0.38400000000000001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1026</v>
      </c>
      <c r="C179" s="90">
        <v>4.91</v>
      </c>
      <c r="D179" s="90">
        <v>24.53</v>
      </c>
      <c r="E179" s="90">
        <v>5.835</v>
      </c>
      <c r="F179" s="90">
        <v>0.54</v>
      </c>
      <c r="G179" s="90">
        <v>0.38400000000000001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1026</v>
      </c>
      <c r="C180" s="90">
        <v>6.54</v>
      </c>
      <c r="D180" s="90">
        <v>6.54</v>
      </c>
      <c r="E180" s="90">
        <v>5.835</v>
      </c>
      <c r="F180" s="90">
        <v>0.54</v>
      </c>
      <c r="G180" s="90">
        <v>0.38400000000000001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1026</v>
      </c>
      <c r="C181" s="90">
        <v>4.91</v>
      </c>
      <c r="D181" s="90">
        <v>4.91</v>
      </c>
      <c r="E181" s="90">
        <v>5.835</v>
      </c>
      <c r="F181" s="90">
        <v>0.54</v>
      </c>
      <c r="G181" s="90">
        <v>0.38400000000000001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1026</v>
      </c>
      <c r="C182" s="90">
        <v>4.91</v>
      </c>
      <c r="D182" s="90">
        <v>29.43</v>
      </c>
      <c r="E182" s="90">
        <v>5.835</v>
      </c>
      <c r="F182" s="90">
        <v>0.54</v>
      </c>
      <c r="G182" s="90">
        <v>0.38400000000000001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1026</v>
      </c>
      <c r="C183" s="90">
        <v>62.63</v>
      </c>
      <c r="D183" s="90">
        <v>62.63</v>
      </c>
      <c r="E183" s="90">
        <v>5.835</v>
      </c>
      <c r="F183" s="90">
        <v>0.54</v>
      </c>
      <c r="G183" s="90">
        <v>0.38400000000000001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1026</v>
      </c>
      <c r="C184" s="90">
        <v>35.76</v>
      </c>
      <c r="D184" s="90">
        <v>35.76</v>
      </c>
      <c r="E184" s="90">
        <v>5.835</v>
      </c>
      <c r="F184" s="90">
        <v>0.54</v>
      </c>
      <c r="G184" s="90">
        <v>0.38400000000000001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1026</v>
      </c>
      <c r="C185" s="90">
        <v>9.81</v>
      </c>
      <c r="D185" s="90">
        <v>9.81</v>
      </c>
      <c r="E185" s="90">
        <v>5.835</v>
      </c>
      <c r="F185" s="90">
        <v>0.54</v>
      </c>
      <c r="G185" s="90">
        <v>0.38400000000000001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1026</v>
      </c>
      <c r="C186" s="90">
        <v>8.17</v>
      </c>
      <c r="D186" s="90">
        <v>8.17</v>
      </c>
      <c r="E186" s="90">
        <v>5.835</v>
      </c>
      <c r="F186" s="90">
        <v>0.54</v>
      </c>
      <c r="G186" s="90">
        <v>0.38400000000000001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1026</v>
      </c>
      <c r="C187" s="90">
        <v>2.96</v>
      </c>
      <c r="D187" s="90">
        <v>11.86</v>
      </c>
      <c r="E187" s="90">
        <v>5.835</v>
      </c>
      <c r="F187" s="90">
        <v>0.54</v>
      </c>
      <c r="G187" s="90">
        <v>0.38400000000000001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1026</v>
      </c>
      <c r="C188" s="90">
        <v>8.17</v>
      </c>
      <c r="D188" s="90">
        <v>40.869999999999997</v>
      </c>
      <c r="E188" s="90">
        <v>5.835</v>
      </c>
      <c r="F188" s="90">
        <v>0.54</v>
      </c>
      <c r="G188" s="90">
        <v>0.38400000000000001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1026</v>
      </c>
      <c r="C189" s="90">
        <v>9.81</v>
      </c>
      <c r="D189" s="90">
        <v>9.81</v>
      </c>
      <c r="E189" s="90">
        <v>5.835</v>
      </c>
      <c r="F189" s="90">
        <v>0.54</v>
      </c>
      <c r="G189" s="90">
        <v>0.38400000000000001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1026</v>
      </c>
      <c r="C190" s="90">
        <v>8.17</v>
      </c>
      <c r="D190" s="90">
        <v>8.17</v>
      </c>
      <c r="E190" s="90">
        <v>5.835</v>
      </c>
      <c r="F190" s="90">
        <v>0.54</v>
      </c>
      <c r="G190" s="90">
        <v>0.38400000000000001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1026</v>
      </c>
      <c r="C191" s="90">
        <v>2.96</v>
      </c>
      <c r="D191" s="90">
        <v>17.77</v>
      </c>
      <c r="E191" s="90">
        <v>5.835</v>
      </c>
      <c r="F191" s="90">
        <v>0.54</v>
      </c>
      <c r="G191" s="90">
        <v>0.38400000000000001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1027</v>
      </c>
      <c r="C192" s="90">
        <v>4.91</v>
      </c>
      <c r="D192" s="90">
        <v>49.05</v>
      </c>
      <c r="E192" s="90">
        <v>5.835</v>
      </c>
      <c r="F192" s="90">
        <v>0.54</v>
      </c>
      <c r="G192" s="90">
        <v>0.38400000000000001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1027</v>
      </c>
      <c r="C193" s="90">
        <v>4.91</v>
      </c>
      <c r="D193" s="90">
        <v>49.05</v>
      </c>
      <c r="E193" s="90">
        <v>5.835</v>
      </c>
      <c r="F193" s="90">
        <v>0.54</v>
      </c>
      <c r="G193" s="90">
        <v>0.38400000000000001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1027</v>
      </c>
      <c r="C194" s="90">
        <v>4.91</v>
      </c>
      <c r="D194" s="90">
        <v>4.91</v>
      </c>
      <c r="E194" s="90">
        <v>5.835</v>
      </c>
      <c r="F194" s="90">
        <v>0.54</v>
      </c>
      <c r="G194" s="90">
        <v>0.38400000000000001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1027</v>
      </c>
      <c r="C195" s="90">
        <v>8.17</v>
      </c>
      <c r="D195" s="90">
        <v>8.17</v>
      </c>
      <c r="E195" s="90">
        <v>5.835</v>
      </c>
      <c r="F195" s="90">
        <v>0.54</v>
      </c>
      <c r="G195" s="90">
        <v>0.38400000000000001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1027</v>
      </c>
      <c r="C196" s="90">
        <v>4.91</v>
      </c>
      <c r="D196" s="90">
        <v>4.91</v>
      </c>
      <c r="E196" s="90">
        <v>5.835</v>
      </c>
      <c r="F196" s="90">
        <v>0.54</v>
      </c>
      <c r="G196" s="90">
        <v>0.38400000000000001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1027</v>
      </c>
      <c r="C197" s="90">
        <v>8.17</v>
      </c>
      <c r="D197" s="90">
        <v>8.17</v>
      </c>
      <c r="E197" s="90">
        <v>5.835</v>
      </c>
      <c r="F197" s="90">
        <v>0.54</v>
      </c>
      <c r="G197" s="90">
        <v>0.38400000000000001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1027</v>
      </c>
      <c r="C198" s="90">
        <v>4.74</v>
      </c>
      <c r="D198" s="90">
        <v>47.41</v>
      </c>
      <c r="E198" s="90">
        <v>5.835</v>
      </c>
      <c r="F198" s="90">
        <v>0.54</v>
      </c>
      <c r="G198" s="90">
        <v>0.38400000000000001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1027</v>
      </c>
      <c r="C199" s="90">
        <v>4.74</v>
      </c>
      <c r="D199" s="90">
        <v>47.41</v>
      </c>
      <c r="E199" s="90">
        <v>5.835</v>
      </c>
      <c r="F199" s="90">
        <v>0.54</v>
      </c>
      <c r="G199" s="90">
        <v>0.38400000000000001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1027</v>
      </c>
      <c r="C200" s="90">
        <v>4.91</v>
      </c>
      <c r="D200" s="90">
        <v>4.91</v>
      </c>
      <c r="E200" s="90">
        <v>5.835</v>
      </c>
      <c r="F200" s="90">
        <v>0.54</v>
      </c>
      <c r="G200" s="90">
        <v>0.38400000000000001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1027</v>
      </c>
      <c r="C201" s="90">
        <v>8.17</v>
      </c>
      <c r="D201" s="90">
        <v>8.17</v>
      </c>
      <c r="E201" s="90">
        <v>5.835</v>
      </c>
      <c r="F201" s="90">
        <v>0.54</v>
      </c>
      <c r="G201" s="90">
        <v>0.38400000000000001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1027</v>
      </c>
      <c r="C202" s="90">
        <v>4.91</v>
      </c>
      <c r="D202" s="90">
        <v>4.91</v>
      </c>
      <c r="E202" s="90">
        <v>5.835</v>
      </c>
      <c r="F202" s="90">
        <v>0.54</v>
      </c>
      <c r="G202" s="90">
        <v>0.38400000000000001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1027</v>
      </c>
      <c r="C203" s="90">
        <v>8.17</v>
      </c>
      <c r="D203" s="90">
        <v>8.17</v>
      </c>
      <c r="E203" s="90">
        <v>5.835</v>
      </c>
      <c r="F203" s="90">
        <v>0.54</v>
      </c>
      <c r="G203" s="90">
        <v>0.38400000000000001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1027</v>
      </c>
      <c r="C204" s="90">
        <v>4.91</v>
      </c>
      <c r="D204" s="90">
        <v>49.05</v>
      </c>
      <c r="E204" s="90">
        <v>5.835</v>
      </c>
      <c r="F204" s="90">
        <v>0.54</v>
      </c>
      <c r="G204" s="90">
        <v>0.38400000000000001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1027</v>
      </c>
      <c r="C205" s="90">
        <v>4.91</v>
      </c>
      <c r="D205" s="90">
        <v>49.05</v>
      </c>
      <c r="E205" s="90">
        <v>5.835</v>
      </c>
      <c r="F205" s="90">
        <v>0.54</v>
      </c>
      <c r="G205" s="90">
        <v>0.38400000000000001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1027</v>
      </c>
      <c r="C206" s="90">
        <v>6.54</v>
      </c>
      <c r="D206" s="90">
        <v>6.54</v>
      </c>
      <c r="E206" s="90">
        <v>5.835</v>
      </c>
      <c r="F206" s="90">
        <v>0.54</v>
      </c>
      <c r="G206" s="90">
        <v>0.38400000000000001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1027</v>
      </c>
      <c r="C207" s="90">
        <v>4.91</v>
      </c>
      <c r="D207" s="90">
        <v>4.91</v>
      </c>
      <c r="E207" s="90">
        <v>5.835</v>
      </c>
      <c r="F207" s="90">
        <v>0.54</v>
      </c>
      <c r="G207" s="90">
        <v>0.38400000000000001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1027</v>
      </c>
      <c r="C208" s="90">
        <v>6.54</v>
      </c>
      <c r="D208" s="90">
        <v>6.54</v>
      </c>
      <c r="E208" s="90">
        <v>5.835</v>
      </c>
      <c r="F208" s="90">
        <v>0.54</v>
      </c>
      <c r="G208" s="90">
        <v>0.38400000000000001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1027</v>
      </c>
      <c r="C209" s="90">
        <v>4.91</v>
      </c>
      <c r="D209" s="90">
        <v>4.91</v>
      </c>
      <c r="E209" s="90">
        <v>5.835</v>
      </c>
      <c r="F209" s="90">
        <v>0.54</v>
      </c>
      <c r="G209" s="90">
        <v>0.38400000000000001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1027</v>
      </c>
      <c r="C210" s="90">
        <v>4.74</v>
      </c>
      <c r="D210" s="90">
        <v>47.41</v>
      </c>
      <c r="E210" s="90">
        <v>5.835</v>
      </c>
      <c r="F210" s="90">
        <v>0.54</v>
      </c>
      <c r="G210" s="90">
        <v>0.38400000000000001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1027</v>
      </c>
      <c r="C211" s="90">
        <v>4.74</v>
      </c>
      <c r="D211" s="90">
        <v>47.41</v>
      </c>
      <c r="E211" s="90">
        <v>5.835</v>
      </c>
      <c r="F211" s="90">
        <v>0.54</v>
      </c>
      <c r="G211" s="90">
        <v>0.38400000000000001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1027</v>
      </c>
      <c r="C212" s="90">
        <v>6.54</v>
      </c>
      <c r="D212" s="90">
        <v>6.54</v>
      </c>
      <c r="E212" s="90">
        <v>5.835</v>
      </c>
      <c r="F212" s="90">
        <v>0.54</v>
      </c>
      <c r="G212" s="90">
        <v>0.38400000000000001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1027</v>
      </c>
      <c r="C213" s="90">
        <v>4.91</v>
      </c>
      <c r="D213" s="90">
        <v>4.91</v>
      </c>
      <c r="E213" s="90">
        <v>5.835</v>
      </c>
      <c r="F213" s="90">
        <v>0.54</v>
      </c>
      <c r="G213" s="90">
        <v>0.38400000000000001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1027</v>
      </c>
      <c r="C214" s="90">
        <v>6.54</v>
      </c>
      <c r="D214" s="90">
        <v>6.54</v>
      </c>
      <c r="E214" s="90">
        <v>5.835</v>
      </c>
      <c r="F214" s="90">
        <v>0.54</v>
      </c>
      <c r="G214" s="90">
        <v>0.38400000000000001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1027</v>
      </c>
      <c r="C215" s="90">
        <v>4.91</v>
      </c>
      <c r="D215" s="90">
        <v>4.91</v>
      </c>
      <c r="E215" s="90">
        <v>5.835</v>
      </c>
      <c r="F215" s="90">
        <v>0.54</v>
      </c>
      <c r="G215" s="90">
        <v>0.38400000000000001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5.83</v>
      </c>
      <c r="F216" s="90">
        <v>0.54</v>
      </c>
      <c r="G216" s="90">
        <v>0.38400000000000001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5.83</v>
      </c>
      <c r="F217" s="90">
        <v>0.54</v>
      </c>
      <c r="G217" s="90">
        <v>0.38400000000000001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5.83</v>
      </c>
      <c r="F218" s="90">
        <v>0.54</v>
      </c>
      <c r="G218" s="90">
        <v>0.38400000000000001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2604590.4500000002</v>
      </c>
      <c r="D221" s="90">
        <v>5.54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3373921.02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2459786.5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535914.07999999996</v>
      </c>
      <c r="D226" s="90">
        <v>357067.76</v>
      </c>
      <c r="E226" s="90">
        <v>178846.33</v>
      </c>
      <c r="F226" s="90">
        <v>0.67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347870.46</v>
      </c>
      <c r="D227" s="90">
        <v>255813.43</v>
      </c>
      <c r="E227" s="90">
        <v>92057.04</v>
      </c>
      <c r="F227" s="90">
        <v>0.74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814262.32</v>
      </c>
      <c r="D228" s="90">
        <v>551681.48</v>
      </c>
      <c r="E228" s="90">
        <v>262580.84000000003</v>
      </c>
      <c r="F228" s="90">
        <v>0.68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1346065.07</v>
      </c>
      <c r="D229" s="90">
        <v>906702.98</v>
      </c>
      <c r="E229" s="90">
        <v>439362.09</v>
      </c>
      <c r="F229" s="90">
        <v>0.67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72374.39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11164.92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16676.07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18403.98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16608.02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16608.02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16608.02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16608.02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52881.29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65342.28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65342.28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53824.12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16335.57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16335.57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65342.28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194332.11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29820.18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31933.83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14767.1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73897.16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134871.04000000001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77530.86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77530.86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53660.480000000003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29432.05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29990.47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49326.9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52251.79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263133.93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51484.94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204759.93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38578.449999999997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8786.17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5382.3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38176.35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7975.63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6404.87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69230.52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68730.78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13591.1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13480.02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78380.039999999994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77933.19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10495.61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10427.44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61251.44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61251.44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13958.61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13834.8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99944.320000000007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99218.54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12256.92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12165.14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42881.32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107203.3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28285.200000000001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192840.97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77035.179999999993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133918.60999999999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18.04</v>
      </c>
      <c r="F295" s="90">
        <v>30372.76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15.45</v>
      </c>
      <c r="F296" s="90">
        <v>26183.14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28.82</v>
      </c>
      <c r="F297" s="90">
        <v>48208.25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46.84</v>
      </c>
      <c r="F298" s="90">
        <v>77591.13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23867.47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18578.240000000002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34716.449999999997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0.8</v>
      </c>
      <c r="F307" s="90">
        <v>0.23</v>
      </c>
      <c r="G307" s="90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261085.0687</v>
      </c>
      <c r="C310" s="90">
        <v>227.1858</v>
      </c>
      <c r="D310" s="90">
        <v>1762.9194</v>
      </c>
      <c r="E310" s="90">
        <v>0</v>
      </c>
      <c r="F310" s="90">
        <v>8.9999999999999998E-4</v>
      </c>
      <c r="G310" s="91">
        <v>10634900</v>
      </c>
      <c r="H310" s="90">
        <v>95740.578899999993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230455.81289999999</v>
      </c>
      <c r="C311" s="90">
        <v>200.47569999999999</v>
      </c>
      <c r="D311" s="90">
        <v>1566.4429</v>
      </c>
      <c r="E311" s="90">
        <v>0</v>
      </c>
      <c r="F311" s="90">
        <v>8.0000000000000004E-4</v>
      </c>
      <c r="G311" s="91">
        <v>9449730</v>
      </c>
      <c r="H311" s="90">
        <v>84540.3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258940.2953</v>
      </c>
      <c r="C312" s="90">
        <v>225.08690000000001</v>
      </c>
      <c r="D312" s="90">
        <v>1790.0614</v>
      </c>
      <c r="E312" s="90">
        <v>0</v>
      </c>
      <c r="F312" s="90">
        <v>8.9999999999999998E-4</v>
      </c>
      <c r="G312" s="91">
        <v>10798900</v>
      </c>
      <c r="H312" s="90">
        <v>95081.078399999999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245125.01180000001</v>
      </c>
      <c r="C313" s="90">
        <v>212.9864</v>
      </c>
      <c r="D313" s="90">
        <v>1710.9078</v>
      </c>
      <c r="E313" s="90">
        <v>0</v>
      </c>
      <c r="F313" s="90">
        <v>8.9999999999999998E-4</v>
      </c>
      <c r="G313" s="91">
        <v>10321400</v>
      </c>
      <c r="H313" s="90">
        <v>90058.091100000005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257517.52960000001</v>
      </c>
      <c r="C314" s="90">
        <v>223.54060000000001</v>
      </c>
      <c r="D314" s="90">
        <v>1835.6149</v>
      </c>
      <c r="E314" s="90">
        <v>0</v>
      </c>
      <c r="F314" s="90">
        <v>8.9999999999999998E-4</v>
      </c>
      <c r="G314" s="91">
        <v>11073900</v>
      </c>
      <c r="H314" s="90">
        <v>94727.638800000001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253300.3474</v>
      </c>
      <c r="C315" s="90">
        <v>219.71629999999999</v>
      </c>
      <c r="D315" s="90">
        <v>1834.8087</v>
      </c>
      <c r="E315" s="90">
        <v>0</v>
      </c>
      <c r="F315" s="90">
        <v>8.9999999999999998E-4</v>
      </c>
      <c r="G315" s="91">
        <v>11069200</v>
      </c>
      <c r="H315" s="90">
        <v>93265.605100000001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260126.41899999999</v>
      </c>
      <c r="C316" s="90">
        <v>225.45249999999999</v>
      </c>
      <c r="D316" s="90">
        <v>1917.3271</v>
      </c>
      <c r="E316" s="90">
        <v>0</v>
      </c>
      <c r="F316" s="90">
        <v>1E-3</v>
      </c>
      <c r="G316" s="91">
        <v>11567200</v>
      </c>
      <c r="H316" s="90">
        <v>95879.880499999999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267592.78000000003</v>
      </c>
      <c r="C317" s="90">
        <v>231.77520000000001</v>
      </c>
      <c r="D317" s="90">
        <v>1998.9192</v>
      </c>
      <c r="E317" s="90">
        <v>0</v>
      </c>
      <c r="F317" s="90">
        <v>1E-3</v>
      </c>
      <c r="G317" s="91">
        <v>12059500</v>
      </c>
      <c r="H317" s="90">
        <v>98712.934800000003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253467.63819999999</v>
      </c>
      <c r="C318" s="90">
        <v>219.69669999999999</v>
      </c>
      <c r="D318" s="90">
        <v>1865.4970000000001</v>
      </c>
      <c r="E318" s="90">
        <v>0</v>
      </c>
      <c r="F318" s="90">
        <v>8.9999999999999998E-4</v>
      </c>
      <c r="G318" s="91">
        <v>11254500</v>
      </c>
      <c r="H318" s="90">
        <v>93417.133499999996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261759.4903</v>
      </c>
      <c r="C319" s="90">
        <v>227.1284</v>
      </c>
      <c r="D319" s="90">
        <v>1882.7446</v>
      </c>
      <c r="E319" s="90">
        <v>0</v>
      </c>
      <c r="F319" s="90">
        <v>1E-3</v>
      </c>
      <c r="G319" s="91">
        <v>11358300</v>
      </c>
      <c r="H319" s="90">
        <v>96339.579199999993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251158.78080000001</v>
      </c>
      <c r="C320" s="90">
        <v>218.2243</v>
      </c>
      <c r="D320" s="90">
        <v>1753.8728000000001</v>
      </c>
      <c r="E320" s="90">
        <v>0</v>
      </c>
      <c r="F320" s="90">
        <v>8.9999999999999998E-4</v>
      </c>
      <c r="G320" s="91">
        <v>10580600</v>
      </c>
      <c r="H320" s="90">
        <v>92277.473100000003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259907.49859999999</v>
      </c>
      <c r="C321" s="90">
        <v>226.04130000000001</v>
      </c>
      <c r="D321" s="90">
        <v>1776.4141999999999</v>
      </c>
      <c r="E321" s="90">
        <v>0</v>
      </c>
      <c r="F321" s="90">
        <v>8.9999999999999998E-4</v>
      </c>
      <c r="G321" s="91">
        <v>10716400</v>
      </c>
      <c r="H321" s="90">
        <v>95374.1921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3060440</v>
      </c>
      <c r="C323" s="90">
        <v>2657.31</v>
      </c>
      <c r="D323" s="90">
        <v>21695.53</v>
      </c>
      <c r="E323" s="90">
        <v>0</v>
      </c>
      <c r="F323" s="90">
        <v>1.1299999999999999E-2</v>
      </c>
      <c r="G323" s="91">
        <v>130885000</v>
      </c>
      <c r="H323" s="91">
        <v>1125410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0"/>
    </row>
    <row r="324" spans="1:38">
      <c r="A324" s="90" t="s">
        <v>806</v>
      </c>
      <c r="B324" s="90">
        <v>230455.81289999999</v>
      </c>
      <c r="C324" s="90">
        <v>200.47569999999999</v>
      </c>
      <c r="D324" s="90">
        <v>1566.4429</v>
      </c>
      <c r="E324" s="90">
        <v>0</v>
      </c>
      <c r="F324" s="90">
        <v>8.0000000000000004E-4</v>
      </c>
      <c r="G324" s="91">
        <v>9449730</v>
      </c>
      <c r="H324" s="90">
        <v>84540.3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267592.78000000003</v>
      </c>
      <c r="C325" s="90">
        <v>231.77520000000001</v>
      </c>
      <c r="D325" s="90">
        <v>1998.9192</v>
      </c>
      <c r="E325" s="90">
        <v>0</v>
      </c>
      <c r="F325" s="90">
        <v>1E-3</v>
      </c>
      <c r="G325" s="91">
        <v>12059500</v>
      </c>
      <c r="H325" s="90">
        <v>98712.934800000003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2180560000000</v>
      </c>
      <c r="C328" s="90">
        <v>1329964.821</v>
      </c>
      <c r="D328" s="90" t="s">
        <v>909</v>
      </c>
      <c r="E328" s="90">
        <v>445952.00699999998</v>
      </c>
      <c r="F328" s="90">
        <v>302612.43699999998</v>
      </c>
      <c r="G328" s="90">
        <v>89870.683999999994</v>
      </c>
      <c r="H328" s="90">
        <v>0</v>
      </c>
      <c r="I328" s="90">
        <v>153373.30799999999</v>
      </c>
      <c r="J328" s="90">
        <v>0</v>
      </c>
      <c r="K328" s="90">
        <v>44960.832000000002</v>
      </c>
      <c r="L328" s="90">
        <v>32284.698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7084.9970000000003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1937550000000</v>
      </c>
      <c r="C329" s="90">
        <v>1292002.1259999999</v>
      </c>
      <c r="D329" s="90" t="s">
        <v>910</v>
      </c>
      <c r="E329" s="90">
        <v>445952.00699999998</v>
      </c>
      <c r="F329" s="90">
        <v>310109.712</v>
      </c>
      <c r="G329" s="90">
        <v>86084.25</v>
      </c>
      <c r="H329" s="90">
        <v>0</v>
      </c>
      <c r="I329" s="90">
        <v>127803.821</v>
      </c>
      <c r="J329" s="90">
        <v>0</v>
      </c>
      <c r="K329" s="90">
        <v>44142.533000000003</v>
      </c>
      <c r="L329" s="90">
        <v>32284.698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6818.7539999999999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2214170000000</v>
      </c>
      <c r="C330" s="90">
        <v>1348624.273</v>
      </c>
      <c r="D330" s="90" t="s">
        <v>911</v>
      </c>
      <c r="E330" s="90">
        <v>445952.00699999998</v>
      </c>
      <c r="F330" s="90">
        <v>310109.712</v>
      </c>
      <c r="G330" s="90">
        <v>96449.179000000004</v>
      </c>
      <c r="H330" s="90">
        <v>0</v>
      </c>
      <c r="I330" s="90">
        <v>142166.87400000001</v>
      </c>
      <c r="J330" s="90">
        <v>0</v>
      </c>
      <c r="K330" s="90">
        <v>44818.682999999997</v>
      </c>
      <c r="L330" s="90">
        <v>32284.698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6102.4579999999996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2116280000000</v>
      </c>
      <c r="C331" s="90">
        <v>1413001.3459999999</v>
      </c>
      <c r="D331" s="90" t="s">
        <v>1040</v>
      </c>
      <c r="E331" s="90">
        <v>445952.00699999998</v>
      </c>
      <c r="F331" s="90">
        <v>310109.712</v>
      </c>
      <c r="G331" s="90">
        <v>93459.611999999994</v>
      </c>
      <c r="H331" s="90">
        <v>0</v>
      </c>
      <c r="I331" s="90">
        <v>182377.43900000001</v>
      </c>
      <c r="J331" s="90">
        <v>0</v>
      </c>
      <c r="K331" s="90">
        <v>45493.481</v>
      </c>
      <c r="L331" s="90">
        <v>32284.698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6519.2740000000003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2270570000000</v>
      </c>
      <c r="C332" s="90">
        <v>1329359.1839999999</v>
      </c>
      <c r="D332" s="90" t="s">
        <v>912</v>
      </c>
      <c r="E332" s="90">
        <v>445952.00699999998</v>
      </c>
      <c r="F332" s="90">
        <v>310109.712</v>
      </c>
      <c r="G332" s="90">
        <v>92530.745999999999</v>
      </c>
      <c r="H332" s="90">
        <v>0</v>
      </c>
      <c r="I332" s="90">
        <v>229270.33499999999</v>
      </c>
      <c r="J332" s="90">
        <v>0</v>
      </c>
      <c r="K332" s="90">
        <v>50105.769</v>
      </c>
      <c r="L332" s="90">
        <v>32284.698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6143.2790000000005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2269600000000</v>
      </c>
      <c r="C333" s="90">
        <v>1353957.8640000001</v>
      </c>
      <c r="D333" s="90" t="s">
        <v>1041</v>
      </c>
      <c r="E333" s="90">
        <v>445952.00699999998</v>
      </c>
      <c r="F333" s="90">
        <v>310109.712</v>
      </c>
      <c r="G333" s="90">
        <v>97715.285000000003</v>
      </c>
      <c r="H333" s="90">
        <v>0</v>
      </c>
      <c r="I333" s="90">
        <v>247365.06599999999</v>
      </c>
      <c r="J333" s="90">
        <v>0</v>
      </c>
      <c r="K333" s="90">
        <v>51365.156000000003</v>
      </c>
      <c r="L333" s="90">
        <v>32284.698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6203.3029999999999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2371700000000</v>
      </c>
      <c r="C334" s="90">
        <v>1353644.595</v>
      </c>
      <c r="D334" s="90" t="s">
        <v>1042</v>
      </c>
      <c r="E334" s="90">
        <v>445952.00699999998</v>
      </c>
      <c r="F334" s="90">
        <v>310109.712</v>
      </c>
      <c r="G334" s="90">
        <v>101054.75900000001</v>
      </c>
      <c r="H334" s="90">
        <v>0</v>
      </c>
      <c r="I334" s="90">
        <v>243626.853</v>
      </c>
      <c r="J334" s="90">
        <v>0</v>
      </c>
      <c r="K334" s="90">
        <v>51436.32</v>
      </c>
      <c r="L334" s="90">
        <v>32284.698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6217.6090000000004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2472650000000</v>
      </c>
      <c r="C335" s="90">
        <v>1392668.6740000001</v>
      </c>
      <c r="D335" s="90" t="s">
        <v>1011</v>
      </c>
      <c r="E335" s="90">
        <v>445952.00699999998</v>
      </c>
      <c r="F335" s="90">
        <v>310109.712</v>
      </c>
      <c r="G335" s="90">
        <v>103038.27899999999</v>
      </c>
      <c r="H335" s="90">
        <v>0</v>
      </c>
      <c r="I335" s="90">
        <v>280411.84299999999</v>
      </c>
      <c r="J335" s="90">
        <v>0</v>
      </c>
      <c r="K335" s="90">
        <v>51477.415000000001</v>
      </c>
      <c r="L335" s="90">
        <v>32284.698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6432.0829999999996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2307590000000</v>
      </c>
      <c r="C336" s="90">
        <v>1381362.2169999999</v>
      </c>
      <c r="D336" s="90" t="s">
        <v>1020</v>
      </c>
      <c r="E336" s="90">
        <v>445952.00699999998</v>
      </c>
      <c r="F336" s="90">
        <v>310109.712</v>
      </c>
      <c r="G336" s="90">
        <v>101950.977</v>
      </c>
      <c r="H336" s="90">
        <v>0</v>
      </c>
      <c r="I336" s="90">
        <v>269223.41899999999</v>
      </c>
      <c r="J336" s="90">
        <v>0</v>
      </c>
      <c r="K336" s="90">
        <v>52691.031999999999</v>
      </c>
      <c r="L336" s="90">
        <v>32284.698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6187.7349999999997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2328880000000</v>
      </c>
      <c r="C337" s="90">
        <v>1356284.081</v>
      </c>
      <c r="D337" s="90" t="s">
        <v>1043</v>
      </c>
      <c r="E337" s="90">
        <v>445952.00699999998</v>
      </c>
      <c r="F337" s="90">
        <v>310109.712</v>
      </c>
      <c r="G337" s="90">
        <v>96593.528999999995</v>
      </c>
      <c r="H337" s="90">
        <v>0</v>
      </c>
      <c r="I337" s="90">
        <v>250624.28700000001</v>
      </c>
      <c r="J337" s="90">
        <v>0</v>
      </c>
      <c r="K337" s="90">
        <v>51620.116999999998</v>
      </c>
      <c r="L337" s="90">
        <v>32284.698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6137.0940000000001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2169430000000</v>
      </c>
      <c r="C338" s="90">
        <v>1308519.675</v>
      </c>
      <c r="D338" s="90" t="s">
        <v>913</v>
      </c>
      <c r="E338" s="90">
        <v>445952.00699999998</v>
      </c>
      <c r="F338" s="90">
        <v>310109.712</v>
      </c>
      <c r="G338" s="90">
        <v>86300.462</v>
      </c>
      <c r="H338" s="90">
        <v>0</v>
      </c>
      <c r="I338" s="90">
        <v>113401.133</v>
      </c>
      <c r="J338" s="90">
        <v>0</v>
      </c>
      <c r="K338" s="90">
        <v>43623.243999999999</v>
      </c>
      <c r="L338" s="90">
        <v>32284.698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10200.797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2197270000000</v>
      </c>
      <c r="C339" s="90">
        <v>1331073.165</v>
      </c>
      <c r="D339" s="90" t="s">
        <v>1002</v>
      </c>
      <c r="E339" s="90">
        <v>445952.00699999998</v>
      </c>
      <c r="F339" s="90">
        <v>310109.712</v>
      </c>
      <c r="G339" s="90">
        <v>82606.923999999999</v>
      </c>
      <c r="H339" s="90">
        <v>0</v>
      </c>
      <c r="I339" s="90">
        <v>134981.40400000001</v>
      </c>
      <c r="J339" s="90">
        <v>0</v>
      </c>
      <c r="K339" s="90">
        <v>44169.72</v>
      </c>
      <c r="L339" s="90">
        <v>32284.698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10861.406999999999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26836300000000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1937550000000</v>
      </c>
      <c r="C342" s="90">
        <v>1292002.1259999999</v>
      </c>
      <c r="D342" s="90"/>
      <c r="E342" s="90">
        <v>445952.00699999998</v>
      </c>
      <c r="F342" s="90">
        <v>302612.43699999998</v>
      </c>
      <c r="G342" s="90">
        <v>82606.923999999999</v>
      </c>
      <c r="H342" s="90">
        <v>0</v>
      </c>
      <c r="I342" s="90">
        <v>113401.133</v>
      </c>
      <c r="J342" s="90">
        <v>0</v>
      </c>
      <c r="K342" s="90">
        <v>43623.243999999999</v>
      </c>
      <c r="L342" s="90">
        <v>32284.698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6102.4579999999996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2472650000000</v>
      </c>
      <c r="C343" s="90">
        <v>1413001.3459999999</v>
      </c>
      <c r="D343" s="90"/>
      <c r="E343" s="90">
        <v>445952.00699999998</v>
      </c>
      <c r="F343" s="90">
        <v>310109.712</v>
      </c>
      <c r="G343" s="90">
        <v>103038.27899999999</v>
      </c>
      <c r="H343" s="90">
        <v>0</v>
      </c>
      <c r="I343" s="90">
        <v>280411.84299999999</v>
      </c>
      <c r="J343" s="90">
        <v>0</v>
      </c>
      <c r="K343" s="90">
        <v>52691.031999999999</v>
      </c>
      <c r="L343" s="90">
        <v>32284.698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10861.406999999999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880</v>
      </c>
      <c r="C345" s="90" t="s">
        <v>881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882</v>
      </c>
      <c r="B346" s="90">
        <v>327127.65999999997</v>
      </c>
      <c r="C346" s="90">
        <v>118561.93</v>
      </c>
      <c r="D346" s="90">
        <v>0</v>
      </c>
      <c r="E346" s="90">
        <v>445689.59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883</v>
      </c>
      <c r="B347" s="90">
        <v>14.59</v>
      </c>
      <c r="C347" s="90">
        <v>5.29</v>
      </c>
      <c r="D347" s="90">
        <v>0</v>
      </c>
      <c r="E347" s="90">
        <v>19.88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884</v>
      </c>
      <c r="B348" s="90">
        <v>14.59</v>
      </c>
      <c r="C348" s="90">
        <v>5.29</v>
      </c>
      <c r="D348" s="90">
        <v>0</v>
      </c>
      <c r="E348" s="90">
        <v>19.88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3"/>
      <c r="Y357" s="75"/>
    </row>
    <row r="358" spans="20:34">
      <c r="T358" s="73"/>
      <c r="U358" s="75"/>
      <c r="V358" s="75"/>
      <c r="W358" s="75"/>
      <c r="X358" s="73"/>
      <c r="Y358" s="75"/>
    </row>
    <row r="359" spans="20:34">
      <c r="T359" s="73"/>
      <c r="U359" s="75"/>
      <c r="V359" s="75"/>
      <c r="W359" s="75"/>
      <c r="X359" s="73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3"/>
      <c r="Y367" s="75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6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43498.73</v>
      </c>
      <c r="C2" s="90">
        <v>1939.98</v>
      </c>
      <c r="D2" s="90">
        <v>1939.98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43498.73</v>
      </c>
      <c r="C3" s="90">
        <v>1939.98</v>
      </c>
      <c r="D3" s="90">
        <v>1939.98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120129.95</v>
      </c>
      <c r="C4" s="90">
        <v>5357.62</v>
      </c>
      <c r="D4" s="90">
        <v>5357.62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120129.95</v>
      </c>
      <c r="C5" s="90">
        <v>5357.62</v>
      </c>
      <c r="D5" s="90">
        <v>5357.62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12354.87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3550.58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108.15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2933.86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1383.11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957.67</v>
      </c>
      <c r="C21" s="90">
        <v>0</v>
      </c>
      <c r="D21" s="90">
        <v>0</v>
      </c>
      <c r="E21" s="90">
        <v>0</v>
      </c>
      <c r="F21" s="90">
        <v>0</v>
      </c>
      <c r="G21" s="90">
        <v>31793.14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2685.87</v>
      </c>
      <c r="C22" s="90">
        <v>0</v>
      </c>
      <c r="D22" s="90">
        <v>0</v>
      </c>
      <c r="E22" s="90">
        <v>0</v>
      </c>
      <c r="F22" s="90">
        <v>0</v>
      </c>
      <c r="G22" s="90">
        <v>999.15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558.34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191.59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29227.1</v>
      </c>
      <c r="C28" s="90">
        <v>14271.63</v>
      </c>
      <c r="D28" s="90">
        <v>0</v>
      </c>
      <c r="E28" s="90">
        <v>0</v>
      </c>
      <c r="F28" s="90">
        <v>0</v>
      </c>
      <c r="G28" s="90">
        <v>36829.89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1.306</v>
      </c>
      <c r="E96" s="90">
        <v>1.623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1.306</v>
      </c>
      <c r="E97" s="90">
        <v>1.623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1.306</v>
      </c>
      <c r="E98" s="90">
        <v>1.623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1.306</v>
      </c>
      <c r="E99" s="90">
        <v>1.623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1.306</v>
      </c>
      <c r="E100" s="90">
        <v>1.623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1.306</v>
      </c>
      <c r="E101" s="90">
        <v>1.623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0.56899999999999995</v>
      </c>
      <c r="E102" s="90">
        <v>0.63700000000000001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1.306</v>
      </c>
      <c r="E103" s="90">
        <v>1.623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1.306</v>
      </c>
      <c r="E104" s="90">
        <v>1.623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1.306</v>
      </c>
      <c r="E105" s="90">
        <v>1.623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1.306</v>
      </c>
      <c r="E106" s="90">
        <v>1.623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1.306</v>
      </c>
      <c r="E107" s="90">
        <v>1.623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1.306</v>
      </c>
      <c r="E108" s="90">
        <v>1.623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0.56899999999999995</v>
      </c>
      <c r="E109" s="90">
        <v>0.63700000000000001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1.306</v>
      </c>
      <c r="E110" s="90">
        <v>1.623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1.306</v>
      </c>
      <c r="E111" s="90">
        <v>1.623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1.306</v>
      </c>
      <c r="E112" s="90">
        <v>1.623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1.306</v>
      </c>
      <c r="E113" s="90">
        <v>1.623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1.306</v>
      </c>
      <c r="E114" s="90">
        <v>1.623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1.306</v>
      </c>
      <c r="E115" s="90">
        <v>1.623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1.306</v>
      </c>
      <c r="E116" s="90">
        <v>1.623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1.306</v>
      </c>
      <c r="E117" s="90">
        <v>1.623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1.306</v>
      </c>
      <c r="E118" s="90">
        <v>1.623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1.306</v>
      </c>
      <c r="E119" s="90">
        <v>1.623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1.306</v>
      </c>
      <c r="E120" s="90">
        <v>1.623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1.306</v>
      </c>
      <c r="E121" s="90">
        <v>1.623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1.306</v>
      </c>
      <c r="E122" s="90">
        <v>1.623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1.306</v>
      </c>
      <c r="E123" s="90">
        <v>1.623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1.306</v>
      </c>
      <c r="E124" s="90">
        <v>1.623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1.306</v>
      </c>
      <c r="E125" s="90">
        <v>1.623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0.56899999999999995</v>
      </c>
      <c r="E126" s="90">
        <v>0.63700000000000001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1.306</v>
      </c>
      <c r="E127" s="90">
        <v>1.623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1.306</v>
      </c>
      <c r="E128" s="90">
        <v>1.623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1.306</v>
      </c>
      <c r="E129" s="90">
        <v>1.623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1.306</v>
      </c>
      <c r="E130" s="90">
        <v>1.623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1.306</v>
      </c>
      <c r="E131" s="90">
        <v>1.623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0.56899999999999995</v>
      </c>
      <c r="E132" s="90">
        <v>0.63700000000000001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1.306</v>
      </c>
      <c r="E133" s="90">
        <v>1.623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1.306</v>
      </c>
      <c r="E134" s="90">
        <v>1.623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1.306</v>
      </c>
      <c r="E135" s="90">
        <v>1.623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1.306</v>
      </c>
      <c r="E136" s="90">
        <v>1.623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1.306</v>
      </c>
      <c r="E137" s="90">
        <v>1.623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1.306</v>
      </c>
      <c r="E138" s="90">
        <v>1.623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1.306</v>
      </c>
      <c r="E139" s="90">
        <v>1.623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1.306</v>
      </c>
      <c r="E140" s="90">
        <v>1.623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0.56899999999999995</v>
      </c>
      <c r="E141" s="90">
        <v>0.63700000000000001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1.306</v>
      </c>
      <c r="E142" s="90">
        <v>1.623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1.306</v>
      </c>
      <c r="E143" s="90">
        <v>1.623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0.56899999999999995</v>
      </c>
      <c r="E144" s="90">
        <v>0.63700000000000001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1.306</v>
      </c>
      <c r="E145" s="90">
        <v>1.623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1.306</v>
      </c>
      <c r="E146" s="90">
        <v>1.623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0.56899999999999995</v>
      </c>
      <c r="E147" s="90">
        <v>0.63700000000000001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1.306</v>
      </c>
      <c r="E148" s="90">
        <v>1.623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0.56899999999999995</v>
      </c>
      <c r="E149" s="90">
        <v>0.63700000000000001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1.306</v>
      </c>
      <c r="E150" s="90">
        <v>1.623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1.306</v>
      </c>
      <c r="E151" s="90">
        <v>1.623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1.306</v>
      </c>
      <c r="E152" s="90">
        <v>1.623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1.306</v>
      </c>
      <c r="E153" s="90">
        <v>1.623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1.306</v>
      </c>
      <c r="E154" s="90">
        <v>1.623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1.306</v>
      </c>
      <c r="E155" s="90">
        <v>1.623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1.306</v>
      </c>
      <c r="E156" s="90">
        <v>1.623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1.306</v>
      </c>
      <c r="E157" s="90">
        <v>1.623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1.306</v>
      </c>
      <c r="E158" s="90">
        <v>1.623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1.306</v>
      </c>
      <c r="E159" s="90">
        <v>1.623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1.306</v>
      </c>
      <c r="E160" s="90">
        <v>1.623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1.306</v>
      </c>
      <c r="E161" s="90">
        <v>1.623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1.306</v>
      </c>
      <c r="E162" s="90">
        <v>1.623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1.306</v>
      </c>
      <c r="E163" s="90">
        <v>1.623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1.306</v>
      </c>
      <c r="E164" s="90">
        <v>1.623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1.306</v>
      </c>
      <c r="E165" s="90">
        <v>1.623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1.306</v>
      </c>
      <c r="E166" s="90">
        <v>1.623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1.306</v>
      </c>
      <c r="E167" s="90">
        <v>1.623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1.306</v>
      </c>
      <c r="E168" s="90">
        <v>1.623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1.306</v>
      </c>
      <c r="E169" s="90">
        <v>1.623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1.306</v>
      </c>
      <c r="E170" s="90">
        <v>1.623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1.306</v>
      </c>
      <c r="E171" s="90">
        <v>1.623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1.306</v>
      </c>
      <c r="E172" s="90">
        <v>1.623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1.306</v>
      </c>
      <c r="E173" s="90">
        <v>1.623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1026</v>
      </c>
      <c r="C176" s="90">
        <v>35.76</v>
      </c>
      <c r="D176" s="90">
        <v>35.76</v>
      </c>
      <c r="E176" s="90">
        <v>5.835</v>
      </c>
      <c r="F176" s="90">
        <v>0.54</v>
      </c>
      <c r="G176" s="90">
        <v>0.38400000000000001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1026</v>
      </c>
      <c r="C177" s="90">
        <v>30.42</v>
      </c>
      <c r="D177" s="90">
        <v>30.42</v>
      </c>
      <c r="E177" s="90">
        <v>5.835</v>
      </c>
      <c r="F177" s="90">
        <v>0.54</v>
      </c>
      <c r="G177" s="90">
        <v>0.38400000000000001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1026</v>
      </c>
      <c r="C178" s="90">
        <v>25.03</v>
      </c>
      <c r="D178" s="90">
        <v>25.03</v>
      </c>
      <c r="E178" s="90">
        <v>5.835</v>
      </c>
      <c r="F178" s="90">
        <v>0.54</v>
      </c>
      <c r="G178" s="90">
        <v>0.38400000000000001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1026</v>
      </c>
      <c r="C179" s="90">
        <v>4.91</v>
      </c>
      <c r="D179" s="90">
        <v>24.53</v>
      </c>
      <c r="E179" s="90">
        <v>5.835</v>
      </c>
      <c r="F179" s="90">
        <v>0.54</v>
      </c>
      <c r="G179" s="90">
        <v>0.38400000000000001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1026</v>
      </c>
      <c r="C180" s="90">
        <v>6.54</v>
      </c>
      <c r="D180" s="90">
        <v>6.54</v>
      </c>
      <c r="E180" s="90">
        <v>5.835</v>
      </c>
      <c r="F180" s="90">
        <v>0.54</v>
      </c>
      <c r="G180" s="90">
        <v>0.38400000000000001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1026</v>
      </c>
      <c r="C181" s="90">
        <v>4.91</v>
      </c>
      <c r="D181" s="90">
        <v>4.91</v>
      </c>
      <c r="E181" s="90">
        <v>5.835</v>
      </c>
      <c r="F181" s="90">
        <v>0.54</v>
      </c>
      <c r="G181" s="90">
        <v>0.38400000000000001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1026</v>
      </c>
      <c r="C182" s="90">
        <v>4.91</v>
      </c>
      <c r="D182" s="90">
        <v>29.43</v>
      </c>
      <c r="E182" s="90">
        <v>5.835</v>
      </c>
      <c r="F182" s="90">
        <v>0.54</v>
      </c>
      <c r="G182" s="90">
        <v>0.38400000000000001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1026</v>
      </c>
      <c r="C183" s="90">
        <v>62.63</v>
      </c>
      <c r="D183" s="90">
        <v>62.63</v>
      </c>
      <c r="E183" s="90">
        <v>5.835</v>
      </c>
      <c r="F183" s="90">
        <v>0.54</v>
      </c>
      <c r="G183" s="90">
        <v>0.38400000000000001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1026</v>
      </c>
      <c r="C184" s="90">
        <v>35.76</v>
      </c>
      <c r="D184" s="90">
        <v>35.76</v>
      </c>
      <c r="E184" s="90">
        <v>5.835</v>
      </c>
      <c r="F184" s="90">
        <v>0.54</v>
      </c>
      <c r="G184" s="90">
        <v>0.38400000000000001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1026</v>
      </c>
      <c r="C185" s="90">
        <v>9.81</v>
      </c>
      <c r="D185" s="90">
        <v>9.81</v>
      </c>
      <c r="E185" s="90">
        <v>5.835</v>
      </c>
      <c r="F185" s="90">
        <v>0.54</v>
      </c>
      <c r="G185" s="90">
        <v>0.38400000000000001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1026</v>
      </c>
      <c r="C186" s="90">
        <v>8.17</v>
      </c>
      <c r="D186" s="90">
        <v>8.17</v>
      </c>
      <c r="E186" s="90">
        <v>5.835</v>
      </c>
      <c r="F186" s="90">
        <v>0.54</v>
      </c>
      <c r="G186" s="90">
        <v>0.38400000000000001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1026</v>
      </c>
      <c r="C187" s="90">
        <v>2.96</v>
      </c>
      <c r="D187" s="90">
        <v>11.86</v>
      </c>
      <c r="E187" s="90">
        <v>5.835</v>
      </c>
      <c r="F187" s="90">
        <v>0.54</v>
      </c>
      <c r="G187" s="90">
        <v>0.38400000000000001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1026</v>
      </c>
      <c r="C188" s="90">
        <v>8.17</v>
      </c>
      <c r="D188" s="90">
        <v>40.869999999999997</v>
      </c>
      <c r="E188" s="90">
        <v>5.835</v>
      </c>
      <c r="F188" s="90">
        <v>0.54</v>
      </c>
      <c r="G188" s="90">
        <v>0.38400000000000001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1026</v>
      </c>
      <c r="C189" s="90">
        <v>9.81</v>
      </c>
      <c r="D189" s="90">
        <v>9.81</v>
      </c>
      <c r="E189" s="90">
        <v>5.835</v>
      </c>
      <c r="F189" s="90">
        <v>0.54</v>
      </c>
      <c r="G189" s="90">
        <v>0.38400000000000001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1026</v>
      </c>
      <c r="C190" s="90">
        <v>8.17</v>
      </c>
      <c r="D190" s="90">
        <v>8.17</v>
      </c>
      <c r="E190" s="90">
        <v>5.835</v>
      </c>
      <c r="F190" s="90">
        <v>0.54</v>
      </c>
      <c r="G190" s="90">
        <v>0.38400000000000001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1026</v>
      </c>
      <c r="C191" s="90">
        <v>2.96</v>
      </c>
      <c r="D191" s="90">
        <v>17.77</v>
      </c>
      <c r="E191" s="90">
        <v>5.835</v>
      </c>
      <c r="F191" s="90">
        <v>0.54</v>
      </c>
      <c r="G191" s="90">
        <v>0.38400000000000001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1027</v>
      </c>
      <c r="C192" s="90">
        <v>4.91</v>
      </c>
      <c r="D192" s="90">
        <v>49.05</v>
      </c>
      <c r="E192" s="90">
        <v>5.835</v>
      </c>
      <c r="F192" s="90">
        <v>0.54</v>
      </c>
      <c r="G192" s="90">
        <v>0.38400000000000001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1027</v>
      </c>
      <c r="C193" s="90">
        <v>4.91</v>
      </c>
      <c r="D193" s="90">
        <v>49.05</v>
      </c>
      <c r="E193" s="90">
        <v>5.835</v>
      </c>
      <c r="F193" s="90">
        <v>0.54</v>
      </c>
      <c r="G193" s="90">
        <v>0.38400000000000001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1027</v>
      </c>
      <c r="C194" s="90">
        <v>4.91</v>
      </c>
      <c r="D194" s="90">
        <v>4.91</v>
      </c>
      <c r="E194" s="90">
        <v>5.835</v>
      </c>
      <c r="F194" s="90">
        <v>0.54</v>
      </c>
      <c r="G194" s="90">
        <v>0.38400000000000001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1027</v>
      </c>
      <c r="C195" s="90">
        <v>8.17</v>
      </c>
      <c r="D195" s="90">
        <v>8.17</v>
      </c>
      <c r="E195" s="90">
        <v>5.835</v>
      </c>
      <c r="F195" s="90">
        <v>0.54</v>
      </c>
      <c r="G195" s="90">
        <v>0.38400000000000001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1027</v>
      </c>
      <c r="C196" s="90">
        <v>4.91</v>
      </c>
      <c r="D196" s="90">
        <v>4.91</v>
      </c>
      <c r="E196" s="90">
        <v>5.835</v>
      </c>
      <c r="F196" s="90">
        <v>0.54</v>
      </c>
      <c r="G196" s="90">
        <v>0.38400000000000001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1027</v>
      </c>
      <c r="C197" s="90">
        <v>8.17</v>
      </c>
      <c r="D197" s="90">
        <v>8.17</v>
      </c>
      <c r="E197" s="90">
        <v>5.835</v>
      </c>
      <c r="F197" s="90">
        <v>0.54</v>
      </c>
      <c r="G197" s="90">
        <v>0.38400000000000001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1027</v>
      </c>
      <c r="C198" s="90">
        <v>4.74</v>
      </c>
      <c r="D198" s="90">
        <v>47.41</v>
      </c>
      <c r="E198" s="90">
        <v>5.835</v>
      </c>
      <c r="F198" s="90">
        <v>0.54</v>
      </c>
      <c r="G198" s="90">
        <v>0.38400000000000001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1027</v>
      </c>
      <c r="C199" s="90">
        <v>4.74</v>
      </c>
      <c r="D199" s="90">
        <v>47.41</v>
      </c>
      <c r="E199" s="90">
        <v>5.835</v>
      </c>
      <c r="F199" s="90">
        <v>0.54</v>
      </c>
      <c r="G199" s="90">
        <v>0.38400000000000001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1027</v>
      </c>
      <c r="C200" s="90">
        <v>4.91</v>
      </c>
      <c r="D200" s="90">
        <v>4.91</v>
      </c>
      <c r="E200" s="90">
        <v>5.835</v>
      </c>
      <c r="F200" s="90">
        <v>0.54</v>
      </c>
      <c r="G200" s="90">
        <v>0.38400000000000001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1027</v>
      </c>
      <c r="C201" s="90">
        <v>8.17</v>
      </c>
      <c r="D201" s="90">
        <v>8.17</v>
      </c>
      <c r="E201" s="90">
        <v>5.835</v>
      </c>
      <c r="F201" s="90">
        <v>0.54</v>
      </c>
      <c r="G201" s="90">
        <v>0.38400000000000001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1027</v>
      </c>
      <c r="C202" s="90">
        <v>4.91</v>
      </c>
      <c r="D202" s="90">
        <v>4.91</v>
      </c>
      <c r="E202" s="90">
        <v>5.835</v>
      </c>
      <c r="F202" s="90">
        <v>0.54</v>
      </c>
      <c r="G202" s="90">
        <v>0.38400000000000001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1027</v>
      </c>
      <c r="C203" s="90">
        <v>8.17</v>
      </c>
      <c r="D203" s="90">
        <v>8.17</v>
      </c>
      <c r="E203" s="90">
        <v>5.835</v>
      </c>
      <c r="F203" s="90">
        <v>0.54</v>
      </c>
      <c r="G203" s="90">
        <v>0.38400000000000001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1027</v>
      </c>
      <c r="C204" s="90">
        <v>4.91</v>
      </c>
      <c r="D204" s="90">
        <v>49.05</v>
      </c>
      <c r="E204" s="90">
        <v>5.835</v>
      </c>
      <c r="F204" s="90">
        <v>0.54</v>
      </c>
      <c r="G204" s="90">
        <v>0.38400000000000001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1027</v>
      </c>
      <c r="C205" s="90">
        <v>4.91</v>
      </c>
      <c r="D205" s="90">
        <v>49.05</v>
      </c>
      <c r="E205" s="90">
        <v>5.835</v>
      </c>
      <c r="F205" s="90">
        <v>0.54</v>
      </c>
      <c r="G205" s="90">
        <v>0.38400000000000001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1027</v>
      </c>
      <c r="C206" s="90">
        <v>6.54</v>
      </c>
      <c r="D206" s="90">
        <v>6.54</v>
      </c>
      <c r="E206" s="90">
        <v>5.835</v>
      </c>
      <c r="F206" s="90">
        <v>0.54</v>
      </c>
      <c r="G206" s="90">
        <v>0.38400000000000001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1027</v>
      </c>
      <c r="C207" s="90">
        <v>4.91</v>
      </c>
      <c r="D207" s="90">
        <v>4.91</v>
      </c>
      <c r="E207" s="90">
        <v>5.835</v>
      </c>
      <c r="F207" s="90">
        <v>0.54</v>
      </c>
      <c r="G207" s="90">
        <v>0.38400000000000001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1027</v>
      </c>
      <c r="C208" s="90">
        <v>6.54</v>
      </c>
      <c r="D208" s="90">
        <v>6.54</v>
      </c>
      <c r="E208" s="90">
        <v>5.835</v>
      </c>
      <c r="F208" s="90">
        <v>0.54</v>
      </c>
      <c r="G208" s="90">
        <v>0.38400000000000001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1027</v>
      </c>
      <c r="C209" s="90">
        <v>4.91</v>
      </c>
      <c r="D209" s="90">
        <v>4.91</v>
      </c>
      <c r="E209" s="90">
        <v>5.835</v>
      </c>
      <c r="F209" s="90">
        <v>0.54</v>
      </c>
      <c r="G209" s="90">
        <v>0.38400000000000001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1027</v>
      </c>
      <c r="C210" s="90">
        <v>4.74</v>
      </c>
      <c r="D210" s="90">
        <v>47.41</v>
      </c>
      <c r="E210" s="90">
        <v>5.835</v>
      </c>
      <c r="F210" s="90">
        <v>0.54</v>
      </c>
      <c r="G210" s="90">
        <v>0.38400000000000001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1027</v>
      </c>
      <c r="C211" s="90">
        <v>4.74</v>
      </c>
      <c r="D211" s="90">
        <v>47.41</v>
      </c>
      <c r="E211" s="90">
        <v>5.835</v>
      </c>
      <c r="F211" s="90">
        <v>0.54</v>
      </c>
      <c r="G211" s="90">
        <v>0.38400000000000001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1027</v>
      </c>
      <c r="C212" s="90">
        <v>6.54</v>
      </c>
      <c r="D212" s="90">
        <v>6.54</v>
      </c>
      <c r="E212" s="90">
        <v>5.835</v>
      </c>
      <c r="F212" s="90">
        <v>0.54</v>
      </c>
      <c r="G212" s="90">
        <v>0.38400000000000001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1027</v>
      </c>
      <c r="C213" s="90">
        <v>4.91</v>
      </c>
      <c r="D213" s="90">
        <v>4.91</v>
      </c>
      <c r="E213" s="90">
        <v>5.835</v>
      </c>
      <c r="F213" s="90">
        <v>0.54</v>
      </c>
      <c r="G213" s="90">
        <v>0.38400000000000001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1027</v>
      </c>
      <c r="C214" s="90">
        <v>6.54</v>
      </c>
      <c r="D214" s="90">
        <v>6.54</v>
      </c>
      <c r="E214" s="90">
        <v>5.835</v>
      </c>
      <c r="F214" s="90">
        <v>0.54</v>
      </c>
      <c r="G214" s="90">
        <v>0.38400000000000001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1027</v>
      </c>
      <c r="C215" s="90">
        <v>4.91</v>
      </c>
      <c r="D215" s="90">
        <v>4.91</v>
      </c>
      <c r="E215" s="90">
        <v>5.835</v>
      </c>
      <c r="F215" s="90">
        <v>0.54</v>
      </c>
      <c r="G215" s="90">
        <v>0.38400000000000001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5.83</v>
      </c>
      <c r="F216" s="90">
        <v>0.54</v>
      </c>
      <c r="G216" s="90">
        <v>0.38400000000000001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5.83</v>
      </c>
      <c r="F217" s="90">
        <v>0.54</v>
      </c>
      <c r="G217" s="90">
        <v>0.38400000000000001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5.83</v>
      </c>
      <c r="F218" s="90">
        <v>0.54</v>
      </c>
      <c r="G218" s="90">
        <v>0.38400000000000001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2701535.04</v>
      </c>
      <c r="D221" s="90">
        <v>5.54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3614950.57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2551341.4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578387.92000000004</v>
      </c>
      <c r="D226" s="90">
        <v>372955.28</v>
      </c>
      <c r="E226" s="90">
        <v>205432.64</v>
      </c>
      <c r="F226" s="90">
        <v>0.64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354432.42</v>
      </c>
      <c r="D227" s="90">
        <v>257102.73</v>
      </c>
      <c r="E227" s="90">
        <v>97329.69</v>
      </c>
      <c r="F227" s="90">
        <v>0.73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829756.18</v>
      </c>
      <c r="D228" s="90">
        <v>539991.31999999995</v>
      </c>
      <c r="E228" s="90">
        <v>289764.86</v>
      </c>
      <c r="F228" s="90">
        <v>0.65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1438857</v>
      </c>
      <c r="D229" s="90">
        <v>930826.98</v>
      </c>
      <c r="E229" s="90">
        <v>508030.02</v>
      </c>
      <c r="F229" s="90">
        <v>0.65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43094.1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14274.49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15466.93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21282.86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15403.82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15403.82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15403.82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15403.82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57677.26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60604.49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60604.49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55843.28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15151.12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15151.12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60604.49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206881.29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29828.41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41955.87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18907.11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83206.5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154075.06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71909.3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71909.3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62609.78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28175.74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28731.02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53882.400000000001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55783.47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269504.86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53812.44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204151.72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40830.949999999997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10305.049999999999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5810.06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43100.08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10111.11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8795.4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74767.759999999995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74450.03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16097.98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16020.73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88332.22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87878.45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14255.35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14216.75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65245.52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65104.28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16694.14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16592.16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114932.64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114185.81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16378.19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16284.56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39772.11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99430.28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12386.17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209522.12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103199.92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201214.56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20.75</v>
      </c>
      <c r="F295" s="90">
        <v>34927.19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17.420000000000002</v>
      </c>
      <c r="F296" s="90">
        <v>29321.79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30.57</v>
      </c>
      <c r="F297" s="90">
        <v>51125.86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52.11</v>
      </c>
      <c r="F298" s="90">
        <v>86322.04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24755.83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19905.45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36008.620000000003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0.8</v>
      </c>
      <c r="F307" s="90">
        <v>0.23</v>
      </c>
      <c r="G307" s="90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606668.99600000004</v>
      </c>
      <c r="C310" s="90">
        <v>930.40099999999995</v>
      </c>
      <c r="D310" s="90">
        <v>3571.3294999999998</v>
      </c>
      <c r="E310" s="90">
        <v>0</v>
      </c>
      <c r="F310" s="90">
        <v>6.8999999999999999E-3</v>
      </c>
      <c r="G310" s="91">
        <v>17808900</v>
      </c>
      <c r="H310" s="90">
        <v>249436.06969999999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544280.99089999998</v>
      </c>
      <c r="C311" s="90">
        <v>840.99559999999997</v>
      </c>
      <c r="D311" s="90">
        <v>3263.0378999999998</v>
      </c>
      <c r="E311" s="90">
        <v>0</v>
      </c>
      <c r="F311" s="90">
        <v>6.3E-3</v>
      </c>
      <c r="G311" s="91">
        <v>16271900</v>
      </c>
      <c r="H311" s="90">
        <v>224436.94469999999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614821.02300000004</v>
      </c>
      <c r="C312" s="90">
        <v>953.30790000000002</v>
      </c>
      <c r="D312" s="90">
        <v>3717.1161000000002</v>
      </c>
      <c r="E312" s="90">
        <v>0</v>
      </c>
      <c r="F312" s="90">
        <v>7.1000000000000004E-3</v>
      </c>
      <c r="G312" s="91">
        <v>18536400</v>
      </c>
      <c r="H312" s="90">
        <v>253869.27770000001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598519.42610000004</v>
      </c>
      <c r="C313" s="90">
        <v>937.7133</v>
      </c>
      <c r="D313" s="90">
        <v>3709.5612000000001</v>
      </c>
      <c r="E313" s="90">
        <v>0</v>
      </c>
      <c r="F313" s="90">
        <v>7.1000000000000004E-3</v>
      </c>
      <c r="G313" s="91">
        <v>18499100</v>
      </c>
      <c r="H313" s="90">
        <v>248144.3959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627413.49199999997</v>
      </c>
      <c r="C314" s="90">
        <v>988.1001</v>
      </c>
      <c r="D314" s="90">
        <v>3936.7476999999999</v>
      </c>
      <c r="E314" s="90">
        <v>0</v>
      </c>
      <c r="F314" s="90">
        <v>7.4999999999999997E-3</v>
      </c>
      <c r="G314" s="91">
        <v>19632200</v>
      </c>
      <c r="H314" s="90">
        <v>260655.72760000001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620422.6385</v>
      </c>
      <c r="C315" s="90">
        <v>985.9846</v>
      </c>
      <c r="D315" s="90">
        <v>3976.4830999999999</v>
      </c>
      <c r="E315" s="90">
        <v>0</v>
      </c>
      <c r="F315" s="90">
        <v>7.4999999999999997E-3</v>
      </c>
      <c r="G315" s="91">
        <v>19830700</v>
      </c>
      <c r="H315" s="90">
        <v>258675.86550000001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613364.83640000003</v>
      </c>
      <c r="C316" s="90">
        <v>975.97119999999995</v>
      </c>
      <c r="D316" s="90">
        <v>3942.5538999999999</v>
      </c>
      <c r="E316" s="90">
        <v>0</v>
      </c>
      <c r="F316" s="90">
        <v>7.4999999999999997E-3</v>
      </c>
      <c r="G316" s="91">
        <v>19661500</v>
      </c>
      <c r="H316" s="90">
        <v>255858.24780000001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623178.52359999996</v>
      </c>
      <c r="C317" s="90">
        <v>991.03779999999995</v>
      </c>
      <c r="D317" s="90">
        <v>4000.4773</v>
      </c>
      <c r="E317" s="90">
        <v>0</v>
      </c>
      <c r="F317" s="90">
        <v>7.6E-3</v>
      </c>
      <c r="G317" s="91">
        <v>19950400</v>
      </c>
      <c r="H317" s="90">
        <v>259894.89660000001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593799.9902</v>
      </c>
      <c r="C318" s="90">
        <v>939.31039999999996</v>
      </c>
      <c r="D318" s="90">
        <v>3764.8215</v>
      </c>
      <c r="E318" s="90">
        <v>0</v>
      </c>
      <c r="F318" s="90">
        <v>7.1000000000000004E-3</v>
      </c>
      <c r="G318" s="91">
        <v>18775000</v>
      </c>
      <c r="H318" s="90">
        <v>247122.25589999999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599764.15020000003</v>
      </c>
      <c r="C319" s="90">
        <v>937.69110000000001</v>
      </c>
      <c r="D319" s="90">
        <v>3698.7370999999998</v>
      </c>
      <c r="E319" s="90">
        <v>0</v>
      </c>
      <c r="F319" s="90">
        <v>7.1000000000000004E-3</v>
      </c>
      <c r="G319" s="91">
        <v>18445000</v>
      </c>
      <c r="H319" s="90">
        <v>248455.45319999999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578424.8628</v>
      </c>
      <c r="C320" s="90">
        <v>895.04660000000001</v>
      </c>
      <c r="D320" s="90">
        <v>3479.8939999999998</v>
      </c>
      <c r="E320" s="90">
        <v>0</v>
      </c>
      <c r="F320" s="90">
        <v>6.7000000000000002E-3</v>
      </c>
      <c r="G320" s="91">
        <v>17353300</v>
      </c>
      <c r="H320" s="90">
        <v>238650.79370000001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608386.27549999999</v>
      </c>
      <c r="C321" s="90">
        <v>935.22990000000004</v>
      </c>
      <c r="D321" s="90">
        <v>3602.0729999999999</v>
      </c>
      <c r="E321" s="90">
        <v>0</v>
      </c>
      <c r="F321" s="90">
        <v>6.8999999999999999E-3</v>
      </c>
      <c r="G321" s="91">
        <v>17962300</v>
      </c>
      <c r="H321" s="90">
        <v>250370.31460000001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7229050</v>
      </c>
      <c r="C323" s="90">
        <v>11310.789500000001</v>
      </c>
      <c r="D323" s="90">
        <v>44662.832399999999</v>
      </c>
      <c r="E323" s="90">
        <v>0</v>
      </c>
      <c r="F323" s="90">
        <v>8.5199999999999998E-2</v>
      </c>
      <c r="G323" s="91">
        <v>222727000</v>
      </c>
      <c r="H323" s="91">
        <v>2995570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544280.99089999998</v>
      </c>
      <c r="C324" s="90">
        <v>840.99559999999997</v>
      </c>
      <c r="D324" s="90">
        <v>3263.0378999999998</v>
      </c>
      <c r="E324" s="90">
        <v>0</v>
      </c>
      <c r="F324" s="90">
        <v>6.3E-3</v>
      </c>
      <c r="G324" s="91">
        <v>16271900</v>
      </c>
      <c r="H324" s="90">
        <v>224436.94469999999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627413.49199999997</v>
      </c>
      <c r="C325" s="90">
        <v>991.03779999999995</v>
      </c>
      <c r="D325" s="90">
        <v>4000.4773</v>
      </c>
      <c r="E325" s="90">
        <v>0</v>
      </c>
      <c r="F325" s="90">
        <v>7.6E-3</v>
      </c>
      <c r="G325" s="91">
        <v>19950400</v>
      </c>
      <c r="H325" s="90">
        <v>260655.72760000001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2336960000000</v>
      </c>
      <c r="C328" s="90">
        <v>1363757.0519999999</v>
      </c>
      <c r="D328" s="90" t="s">
        <v>914</v>
      </c>
      <c r="E328" s="90">
        <v>445952.00699999998</v>
      </c>
      <c r="F328" s="90">
        <v>310109.712</v>
      </c>
      <c r="G328" s="90">
        <v>93331.508000000002</v>
      </c>
      <c r="H328" s="90">
        <v>0</v>
      </c>
      <c r="I328" s="90">
        <v>90371.106</v>
      </c>
      <c r="J328" s="90">
        <v>6881</v>
      </c>
      <c r="K328" s="90">
        <v>43670.091</v>
      </c>
      <c r="L328" s="90">
        <v>33486.356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5541.1090000000004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2135260000000</v>
      </c>
      <c r="C329" s="90">
        <v>1367091.531</v>
      </c>
      <c r="D329" s="90" t="s">
        <v>915</v>
      </c>
      <c r="E329" s="90">
        <v>445952.00699999998</v>
      </c>
      <c r="F329" s="90">
        <v>310109.712</v>
      </c>
      <c r="G329" s="90">
        <v>98883.676999999996</v>
      </c>
      <c r="H329" s="90">
        <v>0</v>
      </c>
      <c r="I329" s="90">
        <v>96936.183000000005</v>
      </c>
      <c r="J329" s="90">
        <v>6881</v>
      </c>
      <c r="K329" s="90">
        <v>44028.705999999998</v>
      </c>
      <c r="L329" s="90">
        <v>33486.356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5599.7569999999996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2432410000000</v>
      </c>
      <c r="C330" s="90">
        <v>1398992.257</v>
      </c>
      <c r="D330" s="90" t="s">
        <v>916</v>
      </c>
      <c r="E330" s="90">
        <v>445952.00699999998</v>
      </c>
      <c r="F330" s="90">
        <v>310109.712</v>
      </c>
      <c r="G330" s="90">
        <v>101233.038</v>
      </c>
      <c r="H330" s="90">
        <v>0</v>
      </c>
      <c r="I330" s="90">
        <v>124463.29700000001</v>
      </c>
      <c r="J330" s="90">
        <v>0</v>
      </c>
      <c r="K330" s="90">
        <v>45810.275999999998</v>
      </c>
      <c r="L330" s="90">
        <v>33486.356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5881.0110000000004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2427520000000</v>
      </c>
      <c r="C331" s="90">
        <v>1396148.743</v>
      </c>
      <c r="D331" s="90" t="s">
        <v>1044</v>
      </c>
      <c r="E331" s="90">
        <v>445952.00699999998</v>
      </c>
      <c r="F331" s="90">
        <v>310109.712</v>
      </c>
      <c r="G331" s="90">
        <v>108090.019</v>
      </c>
      <c r="H331" s="90">
        <v>0</v>
      </c>
      <c r="I331" s="90">
        <v>132244.95499999999</v>
      </c>
      <c r="J331" s="90">
        <v>0</v>
      </c>
      <c r="K331" s="90">
        <v>46288.843000000001</v>
      </c>
      <c r="L331" s="90">
        <v>33486.356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5912.1570000000002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2576220000000</v>
      </c>
      <c r="C332" s="90">
        <v>1511049.9129999999</v>
      </c>
      <c r="D332" s="90" t="s">
        <v>917</v>
      </c>
      <c r="E332" s="90">
        <v>445952.00699999998</v>
      </c>
      <c r="F332" s="90">
        <v>310109.712</v>
      </c>
      <c r="G332" s="90">
        <v>121848.049</v>
      </c>
      <c r="H332" s="90">
        <v>0</v>
      </c>
      <c r="I332" s="90">
        <v>203676.51</v>
      </c>
      <c r="J332" s="90">
        <v>0</v>
      </c>
      <c r="K332" s="90">
        <v>49287.14</v>
      </c>
      <c r="L332" s="90">
        <v>33486.356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6588.1319999999996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2602270000000</v>
      </c>
      <c r="C333" s="90">
        <v>1540892.0930000001</v>
      </c>
      <c r="D333" s="90" t="s">
        <v>899</v>
      </c>
      <c r="E333" s="90">
        <v>445952.00699999998</v>
      </c>
      <c r="F333" s="90">
        <v>310109.712</v>
      </c>
      <c r="G333" s="90">
        <v>133660.03400000001</v>
      </c>
      <c r="H333" s="90">
        <v>0</v>
      </c>
      <c r="I333" s="90">
        <v>269625.65899999999</v>
      </c>
      <c r="J333" s="90">
        <v>0</v>
      </c>
      <c r="K333" s="90">
        <v>51377.125999999997</v>
      </c>
      <c r="L333" s="90">
        <v>33486.356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6740.4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2580070000000</v>
      </c>
      <c r="C334" s="90">
        <v>1501264.27</v>
      </c>
      <c r="D334" s="90" t="s">
        <v>1045</v>
      </c>
      <c r="E334" s="90">
        <v>445952.00699999998</v>
      </c>
      <c r="F334" s="90">
        <v>310109.712</v>
      </c>
      <c r="G334" s="90">
        <v>118149.917</v>
      </c>
      <c r="H334" s="90">
        <v>0</v>
      </c>
      <c r="I334" s="90">
        <v>205093.755</v>
      </c>
      <c r="J334" s="90">
        <v>0</v>
      </c>
      <c r="K334" s="90">
        <v>48995.889000000003</v>
      </c>
      <c r="L334" s="90">
        <v>33486.356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6652.8509999999997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2617970000000</v>
      </c>
      <c r="C335" s="90">
        <v>1470076.59</v>
      </c>
      <c r="D335" s="90" t="s">
        <v>1012</v>
      </c>
      <c r="E335" s="90">
        <v>445952.00699999998</v>
      </c>
      <c r="F335" s="90">
        <v>310109.712</v>
      </c>
      <c r="G335" s="90">
        <v>130141.473</v>
      </c>
      <c r="H335" s="90">
        <v>0</v>
      </c>
      <c r="I335" s="90">
        <v>327208.70699999999</v>
      </c>
      <c r="J335" s="90">
        <v>0</v>
      </c>
      <c r="K335" s="90">
        <v>53352.661999999997</v>
      </c>
      <c r="L335" s="90">
        <v>33486.356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6863.0360000000001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2463730000000</v>
      </c>
      <c r="C336" s="90">
        <v>1483790.2150000001</v>
      </c>
      <c r="D336" s="90" t="s">
        <v>918</v>
      </c>
      <c r="E336" s="90">
        <v>445952.00699999998</v>
      </c>
      <c r="F336" s="90">
        <v>310109.712</v>
      </c>
      <c r="G336" s="90">
        <v>124746.8</v>
      </c>
      <c r="H336" s="90">
        <v>0</v>
      </c>
      <c r="I336" s="90">
        <v>223926.299</v>
      </c>
      <c r="J336" s="90">
        <v>0</v>
      </c>
      <c r="K336" s="90">
        <v>49659.883999999998</v>
      </c>
      <c r="L336" s="90">
        <v>33486.356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6675.3459999999995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2420430000000</v>
      </c>
      <c r="C337" s="90">
        <v>1427854.44</v>
      </c>
      <c r="D337" s="90" t="s">
        <v>1046</v>
      </c>
      <c r="E337" s="90">
        <v>445952.00699999998</v>
      </c>
      <c r="F337" s="90">
        <v>310109.712</v>
      </c>
      <c r="G337" s="90">
        <v>117309.36900000001</v>
      </c>
      <c r="H337" s="90">
        <v>0</v>
      </c>
      <c r="I337" s="90">
        <v>204922.296</v>
      </c>
      <c r="J337" s="90">
        <v>0</v>
      </c>
      <c r="K337" s="90">
        <v>48699.006999999998</v>
      </c>
      <c r="L337" s="90">
        <v>33486.356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6567.5240000000003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2277170000000</v>
      </c>
      <c r="C338" s="90">
        <v>1351694.655</v>
      </c>
      <c r="D338" s="90" t="s">
        <v>919</v>
      </c>
      <c r="E338" s="90">
        <v>445952.00699999998</v>
      </c>
      <c r="F338" s="90">
        <v>310109.712</v>
      </c>
      <c r="G338" s="90">
        <v>98540.293000000005</v>
      </c>
      <c r="H338" s="90">
        <v>0</v>
      </c>
      <c r="I338" s="90">
        <v>101879.948</v>
      </c>
      <c r="J338" s="90">
        <v>6881</v>
      </c>
      <c r="K338" s="90">
        <v>44311.936000000002</v>
      </c>
      <c r="L338" s="90">
        <v>33486.356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5622.1559999999999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2357090000000</v>
      </c>
      <c r="C339" s="90">
        <v>1365764.6370000001</v>
      </c>
      <c r="D339" s="90" t="s">
        <v>1047</v>
      </c>
      <c r="E339" s="90">
        <v>445952.00699999998</v>
      </c>
      <c r="F339" s="90">
        <v>310109.712</v>
      </c>
      <c r="G339" s="90">
        <v>95657.122000000003</v>
      </c>
      <c r="H339" s="90">
        <v>0</v>
      </c>
      <c r="I339" s="90">
        <v>121487.59699999999</v>
      </c>
      <c r="J339" s="90">
        <v>6881</v>
      </c>
      <c r="K339" s="90">
        <v>45143.008999999998</v>
      </c>
      <c r="L339" s="90">
        <v>33486.356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5764.1270000000004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29227100000000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2135260000000</v>
      </c>
      <c r="C342" s="90">
        <v>1351694.655</v>
      </c>
      <c r="D342" s="90"/>
      <c r="E342" s="90">
        <v>445952.00699999998</v>
      </c>
      <c r="F342" s="90">
        <v>310109.712</v>
      </c>
      <c r="G342" s="90">
        <v>93331.508000000002</v>
      </c>
      <c r="H342" s="90">
        <v>0</v>
      </c>
      <c r="I342" s="90">
        <v>90371.106</v>
      </c>
      <c r="J342" s="90">
        <v>0</v>
      </c>
      <c r="K342" s="90">
        <v>43670.091</v>
      </c>
      <c r="L342" s="90">
        <v>33486.356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5541.1090000000004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2617970000000</v>
      </c>
      <c r="C343" s="90">
        <v>1540892.0930000001</v>
      </c>
      <c r="D343" s="90"/>
      <c r="E343" s="90">
        <v>445952.00699999998</v>
      </c>
      <c r="F343" s="90">
        <v>310109.712</v>
      </c>
      <c r="G343" s="90">
        <v>133660.03400000001</v>
      </c>
      <c r="H343" s="90">
        <v>0</v>
      </c>
      <c r="I343" s="90">
        <v>327208.70699999999</v>
      </c>
      <c r="J343" s="90">
        <v>6881</v>
      </c>
      <c r="K343" s="90">
        <v>53352.661999999997</v>
      </c>
      <c r="L343" s="90">
        <v>33486.356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6863.0360000000001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880</v>
      </c>
      <c r="C345" s="90" t="s">
        <v>881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882</v>
      </c>
      <c r="B346" s="90">
        <v>705514.51</v>
      </c>
      <c r="C346" s="90">
        <v>115685.01</v>
      </c>
      <c r="D346" s="90">
        <v>0</v>
      </c>
      <c r="E346" s="90">
        <v>821199.52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883</v>
      </c>
      <c r="B347" s="90">
        <v>31.46</v>
      </c>
      <c r="C347" s="90">
        <v>5.16</v>
      </c>
      <c r="D347" s="90">
        <v>0</v>
      </c>
      <c r="E347" s="90">
        <v>36.619999999999997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884</v>
      </c>
      <c r="B348" s="90">
        <v>31.46</v>
      </c>
      <c r="C348" s="90">
        <v>5.16</v>
      </c>
      <c r="D348" s="90">
        <v>0</v>
      </c>
      <c r="E348" s="90">
        <v>36.619999999999997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5"/>
      <c r="Y355" s="75"/>
    </row>
    <row r="356" spans="20:34">
      <c r="T356" s="73"/>
      <c r="U356" s="75"/>
      <c r="V356" s="75"/>
      <c r="W356" s="75"/>
      <c r="X356" s="75"/>
      <c r="Y356" s="75"/>
    </row>
    <row r="357" spans="20:34">
      <c r="T357" s="73"/>
      <c r="U357" s="75"/>
      <c r="V357" s="75"/>
      <c r="W357" s="75"/>
      <c r="X357" s="75"/>
      <c r="Y357" s="73"/>
    </row>
    <row r="358" spans="20:34">
      <c r="T358" s="73"/>
      <c r="U358" s="75"/>
      <c r="V358" s="75"/>
      <c r="W358" s="75"/>
      <c r="X358" s="75"/>
      <c r="Y358" s="73"/>
    </row>
    <row r="359" spans="20:34">
      <c r="T359" s="73"/>
      <c r="U359" s="75"/>
      <c r="V359" s="75"/>
      <c r="W359" s="75"/>
      <c r="X359" s="75"/>
      <c r="Y359" s="73"/>
    </row>
    <row r="360" spans="20:34">
      <c r="T360" s="73"/>
      <c r="U360" s="75"/>
      <c r="V360" s="75"/>
      <c r="W360" s="75"/>
      <c r="X360" s="75"/>
      <c r="Y360" s="73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3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5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40354.480000000003</v>
      </c>
      <c r="C2" s="90">
        <v>1799.75</v>
      </c>
      <c r="D2" s="90">
        <v>1799.75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40354.480000000003</v>
      </c>
      <c r="C3" s="90">
        <v>1799.75</v>
      </c>
      <c r="D3" s="90">
        <v>1799.75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93605.92</v>
      </c>
      <c r="C4" s="90">
        <v>4174.6899999999996</v>
      </c>
      <c r="D4" s="90">
        <v>4174.6899999999996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93605.92</v>
      </c>
      <c r="C5" s="90">
        <v>4174.6899999999996</v>
      </c>
      <c r="D5" s="90">
        <v>4174.6899999999996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13570.26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2301.19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108.03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2495.89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1128.6199999999999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865.84</v>
      </c>
      <c r="C21" s="90">
        <v>0</v>
      </c>
      <c r="D21" s="90">
        <v>0</v>
      </c>
      <c r="E21" s="90">
        <v>0</v>
      </c>
      <c r="F21" s="90">
        <v>0</v>
      </c>
      <c r="G21" s="90">
        <v>11263.65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230.91</v>
      </c>
      <c r="C22" s="90">
        <v>0</v>
      </c>
      <c r="D22" s="90">
        <v>0</v>
      </c>
      <c r="E22" s="90">
        <v>0</v>
      </c>
      <c r="F22" s="90">
        <v>0</v>
      </c>
      <c r="G22" s="90">
        <v>85.9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693.49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185.56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24732.31</v>
      </c>
      <c r="C28" s="90">
        <v>15622.16</v>
      </c>
      <c r="D28" s="90">
        <v>0</v>
      </c>
      <c r="E28" s="90">
        <v>0</v>
      </c>
      <c r="F28" s="90">
        <v>0</v>
      </c>
      <c r="G28" s="90">
        <v>15387.15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1.272</v>
      </c>
      <c r="E96" s="90">
        <v>1.571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1.272</v>
      </c>
      <c r="E97" s="90">
        <v>1.571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1.272</v>
      </c>
      <c r="E98" s="90">
        <v>1.571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1.272</v>
      </c>
      <c r="E99" s="90">
        <v>1.571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1.272</v>
      </c>
      <c r="E100" s="90">
        <v>1.571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1.272</v>
      </c>
      <c r="E101" s="90">
        <v>1.571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0.56899999999999995</v>
      </c>
      <c r="E102" s="90">
        <v>0.63700000000000001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1.272</v>
      </c>
      <c r="E103" s="90">
        <v>1.571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1.272</v>
      </c>
      <c r="E104" s="90">
        <v>1.571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1.272</v>
      </c>
      <c r="E105" s="90">
        <v>1.571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1.272</v>
      </c>
      <c r="E106" s="90">
        <v>1.571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1.272</v>
      </c>
      <c r="E107" s="90">
        <v>1.571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1.272</v>
      </c>
      <c r="E108" s="90">
        <v>1.571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0.56899999999999995</v>
      </c>
      <c r="E109" s="90">
        <v>0.63700000000000001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1.272</v>
      </c>
      <c r="E110" s="90">
        <v>1.571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1.272</v>
      </c>
      <c r="E111" s="90">
        <v>1.571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1.272</v>
      </c>
      <c r="E112" s="90">
        <v>1.571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1.272</v>
      </c>
      <c r="E113" s="90">
        <v>1.571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1.272</v>
      </c>
      <c r="E114" s="90">
        <v>1.571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1.272</v>
      </c>
      <c r="E115" s="90">
        <v>1.571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1.272</v>
      </c>
      <c r="E116" s="90">
        <v>1.571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1.272</v>
      </c>
      <c r="E117" s="90">
        <v>1.571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1.272</v>
      </c>
      <c r="E118" s="90">
        <v>1.571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1.272</v>
      </c>
      <c r="E119" s="90">
        <v>1.571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1.272</v>
      </c>
      <c r="E120" s="90">
        <v>1.571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1.272</v>
      </c>
      <c r="E121" s="90">
        <v>1.571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1.272</v>
      </c>
      <c r="E122" s="90">
        <v>1.571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1.272</v>
      </c>
      <c r="E123" s="90">
        <v>1.571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1.272</v>
      </c>
      <c r="E124" s="90">
        <v>1.571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1.272</v>
      </c>
      <c r="E125" s="90">
        <v>1.571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0.56899999999999995</v>
      </c>
      <c r="E126" s="90">
        <v>0.63700000000000001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1.272</v>
      </c>
      <c r="E127" s="90">
        <v>1.571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1.272</v>
      </c>
      <c r="E128" s="90">
        <v>1.571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1.272</v>
      </c>
      <c r="E129" s="90">
        <v>1.571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1.272</v>
      </c>
      <c r="E130" s="90">
        <v>1.571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1.272</v>
      </c>
      <c r="E131" s="90">
        <v>1.571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0.56899999999999995</v>
      </c>
      <c r="E132" s="90">
        <v>0.63700000000000001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1.272</v>
      </c>
      <c r="E133" s="90">
        <v>1.571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1.272</v>
      </c>
      <c r="E134" s="90">
        <v>1.571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1.272</v>
      </c>
      <c r="E135" s="90">
        <v>1.571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1.272</v>
      </c>
      <c r="E136" s="90">
        <v>1.571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1.272</v>
      </c>
      <c r="E137" s="90">
        <v>1.571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1.272</v>
      </c>
      <c r="E138" s="90">
        <v>1.571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1.272</v>
      </c>
      <c r="E139" s="90">
        <v>1.571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1.272</v>
      </c>
      <c r="E140" s="90">
        <v>1.571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0.56899999999999995</v>
      </c>
      <c r="E141" s="90">
        <v>0.63700000000000001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1.272</v>
      </c>
      <c r="E142" s="90">
        <v>1.571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1.272</v>
      </c>
      <c r="E143" s="90">
        <v>1.571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0.56899999999999995</v>
      </c>
      <c r="E144" s="90">
        <v>0.63700000000000001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1.272</v>
      </c>
      <c r="E145" s="90">
        <v>1.571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1.272</v>
      </c>
      <c r="E146" s="90">
        <v>1.571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0.56899999999999995</v>
      </c>
      <c r="E147" s="90">
        <v>0.63700000000000001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1.272</v>
      </c>
      <c r="E148" s="90">
        <v>1.571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0.56899999999999995</v>
      </c>
      <c r="E149" s="90">
        <v>0.63700000000000001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1.272</v>
      </c>
      <c r="E150" s="90">
        <v>1.571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1.272</v>
      </c>
      <c r="E151" s="90">
        <v>1.571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1.272</v>
      </c>
      <c r="E152" s="90">
        <v>1.571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1.272</v>
      </c>
      <c r="E153" s="90">
        <v>1.571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1.272</v>
      </c>
      <c r="E154" s="90">
        <v>1.571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1.272</v>
      </c>
      <c r="E155" s="90">
        <v>1.571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1.272</v>
      </c>
      <c r="E156" s="90">
        <v>1.571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1.272</v>
      </c>
      <c r="E157" s="90">
        <v>1.571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1.272</v>
      </c>
      <c r="E158" s="90">
        <v>1.571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1.272</v>
      </c>
      <c r="E159" s="90">
        <v>1.571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1.272</v>
      </c>
      <c r="E160" s="90">
        <v>1.571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1.272</v>
      </c>
      <c r="E161" s="90">
        <v>1.571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1.272</v>
      </c>
      <c r="E162" s="90">
        <v>1.571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1.272</v>
      </c>
      <c r="E163" s="90">
        <v>1.571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1.272</v>
      </c>
      <c r="E164" s="90">
        <v>1.571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1.272</v>
      </c>
      <c r="E165" s="90">
        <v>1.571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1.272</v>
      </c>
      <c r="E166" s="90">
        <v>1.571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1.272</v>
      </c>
      <c r="E167" s="90">
        <v>1.571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1.272</v>
      </c>
      <c r="E168" s="90">
        <v>1.571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1.272</v>
      </c>
      <c r="E169" s="90">
        <v>1.571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1.272</v>
      </c>
      <c r="E170" s="90">
        <v>1.571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1.272</v>
      </c>
      <c r="E171" s="90">
        <v>1.571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1.272</v>
      </c>
      <c r="E172" s="90">
        <v>1.571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1.272</v>
      </c>
      <c r="E173" s="90">
        <v>1.571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1026</v>
      </c>
      <c r="C176" s="90">
        <v>35.76</v>
      </c>
      <c r="D176" s="90">
        <v>35.76</v>
      </c>
      <c r="E176" s="90">
        <v>5.835</v>
      </c>
      <c r="F176" s="90">
        <v>0.54</v>
      </c>
      <c r="G176" s="90">
        <v>0.38400000000000001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1026</v>
      </c>
      <c r="C177" s="90">
        <v>30.42</v>
      </c>
      <c r="D177" s="90">
        <v>30.42</v>
      </c>
      <c r="E177" s="90">
        <v>5.835</v>
      </c>
      <c r="F177" s="90">
        <v>0.54</v>
      </c>
      <c r="G177" s="90">
        <v>0.38400000000000001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1026</v>
      </c>
      <c r="C178" s="90">
        <v>25.03</v>
      </c>
      <c r="D178" s="90">
        <v>25.03</v>
      </c>
      <c r="E178" s="90">
        <v>5.835</v>
      </c>
      <c r="F178" s="90">
        <v>0.54</v>
      </c>
      <c r="G178" s="90">
        <v>0.38400000000000001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1026</v>
      </c>
      <c r="C179" s="90">
        <v>4.91</v>
      </c>
      <c r="D179" s="90">
        <v>24.53</v>
      </c>
      <c r="E179" s="90">
        <v>5.835</v>
      </c>
      <c r="F179" s="90">
        <v>0.54</v>
      </c>
      <c r="G179" s="90">
        <v>0.38400000000000001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1026</v>
      </c>
      <c r="C180" s="90">
        <v>6.54</v>
      </c>
      <c r="D180" s="90">
        <v>6.54</v>
      </c>
      <c r="E180" s="90">
        <v>5.835</v>
      </c>
      <c r="F180" s="90">
        <v>0.54</v>
      </c>
      <c r="G180" s="90">
        <v>0.38400000000000001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1026</v>
      </c>
      <c r="C181" s="90">
        <v>4.91</v>
      </c>
      <c r="D181" s="90">
        <v>4.91</v>
      </c>
      <c r="E181" s="90">
        <v>5.835</v>
      </c>
      <c r="F181" s="90">
        <v>0.54</v>
      </c>
      <c r="G181" s="90">
        <v>0.38400000000000001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1026</v>
      </c>
      <c r="C182" s="90">
        <v>4.91</v>
      </c>
      <c r="D182" s="90">
        <v>29.43</v>
      </c>
      <c r="E182" s="90">
        <v>5.835</v>
      </c>
      <c r="F182" s="90">
        <v>0.54</v>
      </c>
      <c r="G182" s="90">
        <v>0.38400000000000001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1026</v>
      </c>
      <c r="C183" s="90">
        <v>62.63</v>
      </c>
      <c r="D183" s="90">
        <v>62.63</v>
      </c>
      <c r="E183" s="90">
        <v>5.835</v>
      </c>
      <c r="F183" s="90">
        <v>0.54</v>
      </c>
      <c r="G183" s="90">
        <v>0.38400000000000001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1026</v>
      </c>
      <c r="C184" s="90">
        <v>35.76</v>
      </c>
      <c r="D184" s="90">
        <v>35.76</v>
      </c>
      <c r="E184" s="90">
        <v>5.835</v>
      </c>
      <c r="F184" s="90">
        <v>0.54</v>
      </c>
      <c r="G184" s="90">
        <v>0.38400000000000001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1026</v>
      </c>
      <c r="C185" s="90">
        <v>9.81</v>
      </c>
      <c r="D185" s="90">
        <v>9.81</v>
      </c>
      <c r="E185" s="90">
        <v>5.835</v>
      </c>
      <c r="F185" s="90">
        <v>0.54</v>
      </c>
      <c r="G185" s="90">
        <v>0.38400000000000001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1026</v>
      </c>
      <c r="C186" s="90">
        <v>8.17</v>
      </c>
      <c r="D186" s="90">
        <v>8.17</v>
      </c>
      <c r="E186" s="90">
        <v>5.835</v>
      </c>
      <c r="F186" s="90">
        <v>0.54</v>
      </c>
      <c r="G186" s="90">
        <v>0.38400000000000001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1026</v>
      </c>
      <c r="C187" s="90">
        <v>2.96</v>
      </c>
      <c r="D187" s="90">
        <v>11.86</v>
      </c>
      <c r="E187" s="90">
        <v>5.835</v>
      </c>
      <c r="F187" s="90">
        <v>0.54</v>
      </c>
      <c r="G187" s="90">
        <v>0.38400000000000001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1026</v>
      </c>
      <c r="C188" s="90">
        <v>8.17</v>
      </c>
      <c r="D188" s="90">
        <v>40.869999999999997</v>
      </c>
      <c r="E188" s="90">
        <v>5.835</v>
      </c>
      <c r="F188" s="90">
        <v>0.54</v>
      </c>
      <c r="G188" s="90">
        <v>0.38400000000000001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1026</v>
      </c>
      <c r="C189" s="90">
        <v>9.81</v>
      </c>
      <c r="D189" s="90">
        <v>9.81</v>
      </c>
      <c r="E189" s="90">
        <v>5.835</v>
      </c>
      <c r="F189" s="90">
        <v>0.54</v>
      </c>
      <c r="G189" s="90">
        <v>0.38400000000000001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1026</v>
      </c>
      <c r="C190" s="90">
        <v>8.17</v>
      </c>
      <c r="D190" s="90">
        <v>8.17</v>
      </c>
      <c r="E190" s="90">
        <v>5.835</v>
      </c>
      <c r="F190" s="90">
        <v>0.54</v>
      </c>
      <c r="G190" s="90">
        <v>0.38400000000000001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1026</v>
      </c>
      <c r="C191" s="90">
        <v>2.96</v>
      </c>
      <c r="D191" s="90">
        <v>17.77</v>
      </c>
      <c r="E191" s="90">
        <v>5.835</v>
      </c>
      <c r="F191" s="90">
        <v>0.54</v>
      </c>
      <c r="G191" s="90">
        <v>0.38400000000000001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1027</v>
      </c>
      <c r="C192" s="90">
        <v>4.91</v>
      </c>
      <c r="D192" s="90">
        <v>49.05</v>
      </c>
      <c r="E192" s="90">
        <v>5.835</v>
      </c>
      <c r="F192" s="90">
        <v>0.54</v>
      </c>
      <c r="G192" s="90">
        <v>0.38400000000000001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1027</v>
      </c>
      <c r="C193" s="90">
        <v>4.91</v>
      </c>
      <c r="D193" s="90">
        <v>49.05</v>
      </c>
      <c r="E193" s="90">
        <v>5.835</v>
      </c>
      <c r="F193" s="90">
        <v>0.54</v>
      </c>
      <c r="G193" s="90">
        <v>0.38400000000000001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1027</v>
      </c>
      <c r="C194" s="90">
        <v>4.91</v>
      </c>
      <c r="D194" s="90">
        <v>4.91</v>
      </c>
      <c r="E194" s="90">
        <v>5.835</v>
      </c>
      <c r="F194" s="90">
        <v>0.54</v>
      </c>
      <c r="G194" s="90">
        <v>0.38400000000000001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1027</v>
      </c>
      <c r="C195" s="90">
        <v>8.17</v>
      </c>
      <c r="D195" s="90">
        <v>8.17</v>
      </c>
      <c r="E195" s="90">
        <v>5.835</v>
      </c>
      <c r="F195" s="90">
        <v>0.54</v>
      </c>
      <c r="G195" s="90">
        <v>0.38400000000000001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1027</v>
      </c>
      <c r="C196" s="90">
        <v>4.91</v>
      </c>
      <c r="D196" s="90">
        <v>4.91</v>
      </c>
      <c r="E196" s="90">
        <v>5.835</v>
      </c>
      <c r="F196" s="90">
        <v>0.54</v>
      </c>
      <c r="G196" s="90">
        <v>0.38400000000000001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1027</v>
      </c>
      <c r="C197" s="90">
        <v>8.17</v>
      </c>
      <c r="D197" s="90">
        <v>8.17</v>
      </c>
      <c r="E197" s="90">
        <v>5.835</v>
      </c>
      <c r="F197" s="90">
        <v>0.54</v>
      </c>
      <c r="G197" s="90">
        <v>0.38400000000000001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1027</v>
      </c>
      <c r="C198" s="90">
        <v>4.74</v>
      </c>
      <c r="D198" s="90">
        <v>47.41</v>
      </c>
      <c r="E198" s="90">
        <v>5.835</v>
      </c>
      <c r="F198" s="90">
        <v>0.54</v>
      </c>
      <c r="G198" s="90">
        <v>0.38400000000000001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1027</v>
      </c>
      <c r="C199" s="90">
        <v>4.74</v>
      </c>
      <c r="D199" s="90">
        <v>47.41</v>
      </c>
      <c r="E199" s="90">
        <v>5.835</v>
      </c>
      <c r="F199" s="90">
        <v>0.54</v>
      </c>
      <c r="G199" s="90">
        <v>0.38400000000000001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1027</v>
      </c>
      <c r="C200" s="90">
        <v>4.91</v>
      </c>
      <c r="D200" s="90">
        <v>4.91</v>
      </c>
      <c r="E200" s="90">
        <v>5.835</v>
      </c>
      <c r="F200" s="90">
        <v>0.54</v>
      </c>
      <c r="G200" s="90">
        <v>0.38400000000000001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1027</v>
      </c>
      <c r="C201" s="90">
        <v>8.17</v>
      </c>
      <c r="D201" s="90">
        <v>8.17</v>
      </c>
      <c r="E201" s="90">
        <v>5.835</v>
      </c>
      <c r="F201" s="90">
        <v>0.54</v>
      </c>
      <c r="G201" s="90">
        <v>0.38400000000000001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1027</v>
      </c>
      <c r="C202" s="90">
        <v>4.91</v>
      </c>
      <c r="D202" s="90">
        <v>4.91</v>
      </c>
      <c r="E202" s="90">
        <v>5.835</v>
      </c>
      <c r="F202" s="90">
        <v>0.54</v>
      </c>
      <c r="G202" s="90">
        <v>0.38400000000000001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1027</v>
      </c>
      <c r="C203" s="90">
        <v>8.17</v>
      </c>
      <c r="D203" s="90">
        <v>8.17</v>
      </c>
      <c r="E203" s="90">
        <v>5.835</v>
      </c>
      <c r="F203" s="90">
        <v>0.54</v>
      </c>
      <c r="G203" s="90">
        <v>0.38400000000000001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1027</v>
      </c>
      <c r="C204" s="90">
        <v>4.91</v>
      </c>
      <c r="D204" s="90">
        <v>49.05</v>
      </c>
      <c r="E204" s="90">
        <v>5.835</v>
      </c>
      <c r="F204" s="90">
        <v>0.54</v>
      </c>
      <c r="G204" s="90">
        <v>0.38400000000000001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1027</v>
      </c>
      <c r="C205" s="90">
        <v>4.91</v>
      </c>
      <c r="D205" s="90">
        <v>49.05</v>
      </c>
      <c r="E205" s="90">
        <v>5.835</v>
      </c>
      <c r="F205" s="90">
        <v>0.54</v>
      </c>
      <c r="G205" s="90">
        <v>0.38400000000000001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1027</v>
      </c>
      <c r="C206" s="90">
        <v>6.54</v>
      </c>
      <c r="D206" s="90">
        <v>6.54</v>
      </c>
      <c r="E206" s="90">
        <v>5.835</v>
      </c>
      <c r="F206" s="90">
        <v>0.54</v>
      </c>
      <c r="G206" s="90">
        <v>0.38400000000000001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1027</v>
      </c>
      <c r="C207" s="90">
        <v>4.91</v>
      </c>
      <c r="D207" s="90">
        <v>4.91</v>
      </c>
      <c r="E207" s="90">
        <v>5.835</v>
      </c>
      <c r="F207" s="90">
        <v>0.54</v>
      </c>
      <c r="G207" s="90">
        <v>0.38400000000000001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1027</v>
      </c>
      <c r="C208" s="90">
        <v>6.54</v>
      </c>
      <c r="D208" s="90">
        <v>6.54</v>
      </c>
      <c r="E208" s="90">
        <v>5.835</v>
      </c>
      <c r="F208" s="90">
        <v>0.54</v>
      </c>
      <c r="G208" s="90">
        <v>0.38400000000000001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1027</v>
      </c>
      <c r="C209" s="90">
        <v>4.91</v>
      </c>
      <c r="D209" s="90">
        <v>4.91</v>
      </c>
      <c r="E209" s="90">
        <v>5.835</v>
      </c>
      <c r="F209" s="90">
        <v>0.54</v>
      </c>
      <c r="G209" s="90">
        <v>0.38400000000000001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1027</v>
      </c>
      <c r="C210" s="90">
        <v>4.74</v>
      </c>
      <c r="D210" s="90">
        <v>47.41</v>
      </c>
      <c r="E210" s="90">
        <v>5.835</v>
      </c>
      <c r="F210" s="90">
        <v>0.54</v>
      </c>
      <c r="G210" s="90">
        <v>0.38400000000000001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1027</v>
      </c>
      <c r="C211" s="90">
        <v>4.74</v>
      </c>
      <c r="D211" s="90">
        <v>47.41</v>
      </c>
      <c r="E211" s="90">
        <v>5.835</v>
      </c>
      <c r="F211" s="90">
        <v>0.54</v>
      </c>
      <c r="G211" s="90">
        <v>0.38400000000000001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1027</v>
      </c>
      <c r="C212" s="90">
        <v>6.54</v>
      </c>
      <c r="D212" s="90">
        <v>6.54</v>
      </c>
      <c r="E212" s="90">
        <v>5.835</v>
      </c>
      <c r="F212" s="90">
        <v>0.54</v>
      </c>
      <c r="G212" s="90">
        <v>0.38400000000000001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1027</v>
      </c>
      <c r="C213" s="90">
        <v>4.91</v>
      </c>
      <c r="D213" s="90">
        <v>4.91</v>
      </c>
      <c r="E213" s="90">
        <v>5.835</v>
      </c>
      <c r="F213" s="90">
        <v>0.54</v>
      </c>
      <c r="G213" s="90">
        <v>0.38400000000000001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1027</v>
      </c>
      <c r="C214" s="90">
        <v>6.54</v>
      </c>
      <c r="D214" s="90">
        <v>6.54</v>
      </c>
      <c r="E214" s="90">
        <v>5.835</v>
      </c>
      <c r="F214" s="90">
        <v>0.54</v>
      </c>
      <c r="G214" s="90">
        <v>0.38400000000000001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1027</v>
      </c>
      <c r="C215" s="90">
        <v>4.91</v>
      </c>
      <c r="D215" s="90">
        <v>4.91</v>
      </c>
      <c r="E215" s="90">
        <v>5.835</v>
      </c>
      <c r="F215" s="90">
        <v>0.54</v>
      </c>
      <c r="G215" s="90">
        <v>0.38400000000000001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5.83</v>
      </c>
      <c r="F216" s="90">
        <v>0.54</v>
      </c>
      <c r="G216" s="90">
        <v>0.38400000000000001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5.83</v>
      </c>
      <c r="F217" s="90">
        <v>0.54</v>
      </c>
      <c r="G217" s="90">
        <v>0.38400000000000001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5.83</v>
      </c>
      <c r="F218" s="90">
        <v>0.54</v>
      </c>
      <c r="G218" s="90">
        <v>0.38400000000000001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2235847.9900000002</v>
      </c>
      <c r="D221" s="90">
        <v>5.54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3359728.52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2111544.5299999998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496797.71</v>
      </c>
      <c r="D226" s="90">
        <v>338558.18</v>
      </c>
      <c r="E226" s="90">
        <v>158239.53</v>
      </c>
      <c r="F226" s="90">
        <v>0.68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308852.12</v>
      </c>
      <c r="D227" s="90">
        <v>234196.03</v>
      </c>
      <c r="E227" s="90">
        <v>74656.08</v>
      </c>
      <c r="F227" s="90">
        <v>0.76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709263.24</v>
      </c>
      <c r="D228" s="90">
        <v>487405.98</v>
      </c>
      <c r="E228" s="90">
        <v>221857.26</v>
      </c>
      <c r="F228" s="90">
        <v>0.69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1237357.2</v>
      </c>
      <c r="D229" s="90">
        <v>846526.93</v>
      </c>
      <c r="E229" s="90">
        <v>390830.27</v>
      </c>
      <c r="F229" s="90">
        <v>0.68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38914.71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10987.95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16729.39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15591.22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16661.12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16661.12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16661.12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16661.12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53240.57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65551.199999999997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65551.199999999997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52185.57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16387.8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16387.8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65551.199999999997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192774.13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29819.72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30723.64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13570.34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70393.929999999993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120326.67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77778.740000000005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77778.740000000005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50819.09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29418.41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29977.03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44418.82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49576.87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257543.58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49895.519999999997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198681.55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42459.58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9374.6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6934.93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34830.01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7036.3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5468.67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89745.97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89156.44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16335.01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16208.72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70708.42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70216.19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10243.07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10243.07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61447.27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61447.27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16047.49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15893.21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94045.1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93175.91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11033.22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10924.38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43018.42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107546.05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23224.9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195744.71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87958.69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163093.67000000001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18.05</v>
      </c>
      <c r="F295" s="90">
        <v>30391.14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15.07</v>
      </c>
      <c r="F296" s="90">
        <v>25537.83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</v>
      </c>
      <c r="D297" s="90">
        <v>1017.59</v>
      </c>
      <c r="E297" s="90">
        <v>26.41</v>
      </c>
      <c r="F297" s="90">
        <v>44453.39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45.48</v>
      </c>
      <c r="F298" s="90">
        <v>75347.38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20488.45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18500.09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29801.51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0.8</v>
      </c>
      <c r="F307" s="90">
        <v>0.23</v>
      </c>
      <c r="G307" s="90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258220.62289999999</v>
      </c>
      <c r="C310" s="90">
        <v>225.2037</v>
      </c>
      <c r="D310" s="90">
        <v>1652.2524000000001</v>
      </c>
      <c r="E310" s="90">
        <v>0</v>
      </c>
      <c r="F310" s="90">
        <v>8.9999999999999998E-4</v>
      </c>
      <c r="G310" s="91">
        <v>9966910</v>
      </c>
      <c r="H310" s="90">
        <v>94411.548800000004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226622.22</v>
      </c>
      <c r="C311" s="90">
        <v>197.40459999999999</v>
      </c>
      <c r="D311" s="90">
        <v>1493.1777999999999</v>
      </c>
      <c r="E311" s="90">
        <v>0</v>
      </c>
      <c r="F311" s="90">
        <v>8.0000000000000004E-4</v>
      </c>
      <c r="G311" s="91">
        <v>9007530</v>
      </c>
      <c r="H311" s="90">
        <v>82989.957999999999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255460.99040000001</v>
      </c>
      <c r="C312" s="90">
        <v>222.46969999999999</v>
      </c>
      <c r="D312" s="90">
        <v>1693.1461999999999</v>
      </c>
      <c r="E312" s="90">
        <v>0</v>
      </c>
      <c r="F312" s="90">
        <v>8.9999999999999998E-4</v>
      </c>
      <c r="G312" s="91">
        <v>10213900</v>
      </c>
      <c r="H312" s="90">
        <v>93581.200800000006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239717.1666</v>
      </c>
      <c r="C313" s="90">
        <v>208.6671</v>
      </c>
      <c r="D313" s="90">
        <v>1605.2634</v>
      </c>
      <c r="E313" s="90">
        <v>0</v>
      </c>
      <c r="F313" s="90">
        <v>8.9999999999999998E-4</v>
      </c>
      <c r="G313" s="91">
        <v>9683810</v>
      </c>
      <c r="H313" s="90">
        <v>87864.109899999996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249034.80480000001</v>
      </c>
      <c r="C314" s="90">
        <v>216.58519999999999</v>
      </c>
      <c r="D314" s="90">
        <v>1702.1208999999999</v>
      </c>
      <c r="E314" s="90">
        <v>0</v>
      </c>
      <c r="F314" s="90">
        <v>8.9999999999999998E-4</v>
      </c>
      <c r="G314" s="91">
        <v>10268300</v>
      </c>
      <c r="H314" s="90">
        <v>91384.468500000003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241404.48389999999</v>
      </c>
      <c r="C315" s="90">
        <v>209.7929</v>
      </c>
      <c r="D315" s="90">
        <v>1677.9280000000001</v>
      </c>
      <c r="E315" s="90">
        <v>0</v>
      </c>
      <c r="F315" s="90">
        <v>8.9999999999999998E-4</v>
      </c>
      <c r="G315" s="91">
        <v>10122400</v>
      </c>
      <c r="H315" s="90">
        <v>88669.790099999998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244504.34789999999</v>
      </c>
      <c r="C316" s="90">
        <v>212.41929999999999</v>
      </c>
      <c r="D316" s="90">
        <v>1711.5526</v>
      </c>
      <c r="E316" s="90">
        <v>0</v>
      </c>
      <c r="F316" s="90">
        <v>8.9999999999999998E-4</v>
      </c>
      <c r="G316" s="91">
        <v>10325300</v>
      </c>
      <c r="H316" s="90">
        <v>89845.2454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251679.51680000001</v>
      </c>
      <c r="C317" s="90">
        <v>218.56970000000001</v>
      </c>
      <c r="D317" s="90">
        <v>1776.6759999999999</v>
      </c>
      <c r="E317" s="90">
        <v>0</v>
      </c>
      <c r="F317" s="90">
        <v>8.9999999999999998E-4</v>
      </c>
      <c r="G317" s="91">
        <v>10718300</v>
      </c>
      <c r="H317" s="90">
        <v>92527.272500000006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240491.83929999999</v>
      </c>
      <c r="C318" s="90">
        <v>208.86660000000001</v>
      </c>
      <c r="D318" s="90">
        <v>1695.4012</v>
      </c>
      <c r="E318" s="90">
        <v>0</v>
      </c>
      <c r="F318" s="90">
        <v>8.9999999999999998E-4</v>
      </c>
      <c r="G318" s="91">
        <v>10228000</v>
      </c>
      <c r="H318" s="90">
        <v>88407.232300000003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248895.0362</v>
      </c>
      <c r="C319" s="90">
        <v>216.39189999999999</v>
      </c>
      <c r="D319" s="90">
        <v>1714.0037</v>
      </c>
      <c r="E319" s="90">
        <v>0</v>
      </c>
      <c r="F319" s="90">
        <v>8.9999999999999998E-4</v>
      </c>
      <c r="G319" s="91">
        <v>10340000</v>
      </c>
      <c r="H319" s="90">
        <v>91372.348199999993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244828.35430000001</v>
      </c>
      <c r="C320" s="90">
        <v>213.17250000000001</v>
      </c>
      <c r="D320" s="90">
        <v>1629.4123999999999</v>
      </c>
      <c r="E320" s="90">
        <v>0</v>
      </c>
      <c r="F320" s="90">
        <v>8.9999999999999998E-4</v>
      </c>
      <c r="G320" s="91">
        <v>9829440</v>
      </c>
      <c r="H320" s="90">
        <v>89706.778300000005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256605.0318</v>
      </c>
      <c r="C321" s="90">
        <v>223.7809</v>
      </c>
      <c r="D321" s="90">
        <v>1644.3818000000001</v>
      </c>
      <c r="E321" s="90">
        <v>0</v>
      </c>
      <c r="F321" s="90">
        <v>8.9999999999999998E-4</v>
      </c>
      <c r="G321" s="91">
        <v>9919450</v>
      </c>
      <c r="H321" s="90">
        <v>93828.377299999993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2957460</v>
      </c>
      <c r="C323" s="90">
        <v>2573.3240999999998</v>
      </c>
      <c r="D323" s="90">
        <v>19995.3164</v>
      </c>
      <c r="E323" s="90">
        <v>0</v>
      </c>
      <c r="F323" s="90">
        <v>1.0699999999999999E-2</v>
      </c>
      <c r="G323" s="91">
        <v>120623000</v>
      </c>
      <c r="H323" s="91">
        <v>1084590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0"/>
    </row>
    <row r="324" spans="1:38">
      <c r="A324" s="90" t="s">
        <v>806</v>
      </c>
      <c r="B324" s="90">
        <v>226622.22</v>
      </c>
      <c r="C324" s="90">
        <v>197.40459999999999</v>
      </c>
      <c r="D324" s="90">
        <v>1493.1777999999999</v>
      </c>
      <c r="E324" s="90">
        <v>0</v>
      </c>
      <c r="F324" s="90">
        <v>8.0000000000000004E-4</v>
      </c>
      <c r="G324" s="91">
        <v>9007530</v>
      </c>
      <c r="H324" s="90">
        <v>82989.957999999999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258220.62289999999</v>
      </c>
      <c r="C325" s="90">
        <v>225.2037</v>
      </c>
      <c r="D325" s="90">
        <v>1776.6759999999999</v>
      </c>
      <c r="E325" s="90">
        <v>0</v>
      </c>
      <c r="F325" s="90">
        <v>8.9999999999999998E-4</v>
      </c>
      <c r="G325" s="91">
        <v>10718300</v>
      </c>
      <c r="H325" s="90">
        <v>94411.548800000004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2043590000000</v>
      </c>
      <c r="C328" s="90">
        <v>1250585.2830000001</v>
      </c>
      <c r="D328" s="90" t="s">
        <v>920</v>
      </c>
      <c r="E328" s="90">
        <v>445952.00699999998</v>
      </c>
      <c r="F328" s="90">
        <v>302612.43699999998</v>
      </c>
      <c r="G328" s="90">
        <v>88071.975999999995</v>
      </c>
      <c r="H328" s="90">
        <v>0</v>
      </c>
      <c r="I328" s="90">
        <v>63518.436000000002</v>
      </c>
      <c r="J328" s="90">
        <v>0</v>
      </c>
      <c r="K328" s="90">
        <v>35811.962</v>
      </c>
      <c r="L328" s="90">
        <v>27714.022000000001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6323.5259999999998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1846880000000</v>
      </c>
      <c r="C329" s="90">
        <v>1235216.425</v>
      </c>
      <c r="D329" s="90" t="s">
        <v>921</v>
      </c>
      <c r="E329" s="90">
        <v>445952.00699999998</v>
      </c>
      <c r="F329" s="90">
        <v>310109.712</v>
      </c>
      <c r="G329" s="90">
        <v>91499.578999999998</v>
      </c>
      <c r="H329" s="90">
        <v>0</v>
      </c>
      <c r="I329" s="90">
        <v>150336.959</v>
      </c>
      <c r="J329" s="90">
        <v>0</v>
      </c>
      <c r="K329" s="90">
        <v>40515.536999999997</v>
      </c>
      <c r="L329" s="90">
        <v>27714.022000000001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6125.9709999999995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2094230000000</v>
      </c>
      <c r="C330" s="90">
        <v>1231187.473</v>
      </c>
      <c r="D330" s="90" t="s">
        <v>922</v>
      </c>
      <c r="E330" s="90">
        <v>445952.00699999998</v>
      </c>
      <c r="F330" s="90">
        <v>302612.43699999998</v>
      </c>
      <c r="G330" s="90">
        <v>81666.149999999994</v>
      </c>
      <c r="H330" s="90">
        <v>0</v>
      </c>
      <c r="I330" s="90">
        <v>78889.782999999996</v>
      </c>
      <c r="J330" s="90">
        <v>0</v>
      </c>
      <c r="K330" s="90">
        <v>36726.394</v>
      </c>
      <c r="L330" s="90">
        <v>27714.022000000001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6482.5190000000002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1985540000000</v>
      </c>
      <c r="C331" s="90">
        <v>1279317.55</v>
      </c>
      <c r="D331" s="90" t="s">
        <v>923</v>
      </c>
      <c r="E331" s="90">
        <v>445952.00699999998</v>
      </c>
      <c r="F331" s="90">
        <v>310109.712</v>
      </c>
      <c r="G331" s="90">
        <v>98495.081999999995</v>
      </c>
      <c r="H331" s="90">
        <v>0</v>
      </c>
      <c r="I331" s="90">
        <v>129715.67200000001</v>
      </c>
      <c r="J331" s="90">
        <v>0</v>
      </c>
      <c r="K331" s="90">
        <v>39710.053999999996</v>
      </c>
      <c r="L331" s="90">
        <v>27714.022000000001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6107.0410000000002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2105380000000</v>
      </c>
      <c r="C332" s="90">
        <v>1271689.1159999999</v>
      </c>
      <c r="D332" s="90" t="s">
        <v>1013</v>
      </c>
      <c r="E332" s="90">
        <v>445952.00699999998</v>
      </c>
      <c r="F332" s="90">
        <v>310109.712</v>
      </c>
      <c r="G332" s="90">
        <v>93814.38</v>
      </c>
      <c r="H332" s="90">
        <v>0</v>
      </c>
      <c r="I332" s="90">
        <v>181687.83199999999</v>
      </c>
      <c r="J332" s="90">
        <v>0</v>
      </c>
      <c r="K332" s="90">
        <v>43301.83</v>
      </c>
      <c r="L332" s="90">
        <v>27714.022000000001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6146.6959999999999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2075480000000</v>
      </c>
      <c r="C333" s="90">
        <v>1258864.2509999999</v>
      </c>
      <c r="D333" s="90" t="s">
        <v>1048</v>
      </c>
      <c r="E333" s="90">
        <v>445952.00699999998</v>
      </c>
      <c r="F333" s="90">
        <v>310109.712</v>
      </c>
      <c r="G333" s="90">
        <v>98934.44</v>
      </c>
      <c r="H333" s="90">
        <v>0</v>
      </c>
      <c r="I333" s="90">
        <v>166030.655</v>
      </c>
      <c r="J333" s="90">
        <v>0</v>
      </c>
      <c r="K333" s="90">
        <v>40780.974000000002</v>
      </c>
      <c r="L333" s="90">
        <v>27714.022000000001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6379.8029999999999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2117080000000</v>
      </c>
      <c r="C334" s="90">
        <v>1277661.81</v>
      </c>
      <c r="D334" s="90" t="s">
        <v>1006</v>
      </c>
      <c r="E334" s="90">
        <v>445952.00699999998</v>
      </c>
      <c r="F334" s="90">
        <v>302612.43699999998</v>
      </c>
      <c r="G334" s="90">
        <v>89656.694000000003</v>
      </c>
      <c r="H334" s="90">
        <v>0</v>
      </c>
      <c r="I334" s="90">
        <v>199440.666</v>
      </c>
      <c r="J334" s="90">
        <v>0</v>
      </c>
      <c r="K334" s="90">
        <v>41852.307000000001</v>
      </c>
      <c r="L334" s="90">
        <v>27714.022000000001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7471.0389999999998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2197650000000</v>
      </c>
      <c r="C335" s="90">
        <v>1274106.7309999999</v>
      </c>
      <c r="D335" s="90" t="s">
        <v>1015</v>
      </c>
      <c r="E335" s="90">
        <v>445952.00699999998</v>
      </c>
      <c r="F335" s="90">
        <v>310109.712</v>
      </c>
      <c r="G335" s="90">
        <v>92639.584000000003</v>
      </c>
      <c r="H335" s="90">
        <v>0</v>
      </c>
      <c r="I335" s="90">
        <v>185427.79500000001</v>
      </c>
      <c r="J335" s="90">
        <v>0</v>
      </c>
      <c r="K335" s="90">
        <v>43130.063999999998</v>
      </c>
      <c r="L335" s="90">
        <v>27714.022000000001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6170.9089999999997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2097120000000</v>
      </c>
      <c r="C336" s="90">
        <v>1314190.8759999999</v>
      </c>
      <c r="D336" s="90" t="s">
        <v>1014</v>
      </c>
      <c r="E336" s="90">
        <v>445952.00699999998</v>
      </c>
      <c r="F336" s="90">
        <v>310109.712</v>
      </c>
      <c r="G336" s="90">
        <v>106745.88400000001</v>
      </c>
      <c r="H336" s="90">
        <v>0</v>
      </c>
      <c r="I336" s="90">
        <v>211286.06700000001</v>
      </c>
      <c r="J336" s="90">
        <v>0</v>
      </c>
      <c r="K336" s="90">
        <v>42659.334999999999</v>
      </c>
      <c r="L336" s="90">
        <v>27714.022000000001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6761.2110000000002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2120090000000</v>
      </c>
      <c r="C337" s="90">
        <v>1259059.899</v>
      </c>
      <c r="D337" s="90" t="s">
        <v>1049</v>
      </c>
      <c r="E337" s="90">
        <v>445952.00699999998</v>
      </c>
      <c r="F337" s="90">
        <v>302612.43699999998</v>
      </c>
      <c r="G337" s="90">
        <v>86080.270999999993</v>
      </c>
      <c r="H337" s="90">
        <v>0</v>
      </c>
      <c r="I337" s="90">
        <v>133102.22</v>
      </c>
      <c r="J337" s="90">
        <v>0</v>
      </c>
      <c r="K337" s="90">
        <v>39290.658000000003</v>
      </c>
      <c r="L337" s="90">
        <v>27714.022000000001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6996.0230000000001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2015400000000</v>
      </c>
      <c r="C338" s="90">
        <v>1221555.8540000001</v>
      </c>
      <c r="D338" s="90" t="s">
        <v>1050</v>
      </c>
      <c r="E338" s="90">
        <v>445952.00699999998</v>
      </c>
      <c r="F338" s="90">
        <v>310109.712</v>
      </c>
      <c r="G338" s="90">
        <v>85589.107000000004</v>
      </c>
      <c r="H338" s="90">
        <v>0</v>
      </c>
      <c r="I338" s="90">
        <v>141829.003</v>
      </c>
      <c r="J338" s="90">
        <v>0</v>
      </c>
      <c r="K338" s="90">
        <v>41565.336000000003</v>
      </c>
      <c r="L338" s="90">
        <v>27714.022000000001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5834.03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2033860000000</v>
      </c>
      <c r="C339" s="90">
        <v>1240886.1880000001</v>
      </c>
      <c r="D339" s="90" t="s">
        <v>924</v>
      </c>
      <c r="E339" s="90">
        <v>445952.00699999998</v>
      </c>
      <c r="F339" s="90">
        <v>310109.712</v>
      </c>
      <c r="G339" s="90">
        <v>84621.520999999993</v>
      </c>
      <c r="H339" s="90">
        <v>0</v>
      </c>
      <c r="I339" s="90">
        <v>41026.029000000002</v>
      </c>
      <c r="J339" s="90">
        <v>6881</v>
      </c>
      <c r="K339" s="90">
        <v>33960.639000000003</v>
      </c>
      <c r="L339" s="90">
        <v>27714.022000000001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5347.8339999999998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24732300000000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1846880000000</v>
      </c>
      <c r="C342" s="90">
        <v>1221555.8540000001</v>
      </c>
      <c r="D342" s="90"/>
      <c r="E342" s="90">
        <v>445952.00699999998</v>
      </c>
      <c r="F342" s="90">
        <v>302612.43699999998</v>
      </c>
      <c r="G342" s="90">
        <v>81666.149999999994</v>
      </c>
      <c r="H342" s="90">
        <v>0</v>
      </c>
      <c r="I342" s="90">
        <v>41026.029000000002</v>
      </c>
      <c r="J342" s="90">
        <v>0</v>
      </c>
      <c r="K342" s="90">
        <v>33960.639000000003</v>
      </c>
      <c r="L342" s="90">
        <v>27714.022000000001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5347.8339999999998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2197650000000</v>
      </c>
      <c r="C343" s="90">
        <v>1314190.8759999999</v>
      </c>
      <c r="D343" s="90"/>
      <c r="E343" s="90">
        <v>445952.00699999998</v>
      </c>
      <c r="F343" s="90">
        <v>310109.712</v>
      </c>
      <c r="G343" s="90">
        <v>106745.88400000001</v>
      </c>
      <c r="H343" s="90">
        <v>0</v>
      </c>
      <c r="I343" s="90">
        <v>211286.06700000001</v>
      </c>
      <c r="J343" s="90">
        <v>6881</v>
      </c>
      <c r="K343" s="90">
        <v>43301.83</v>
      </c>
      <c r="L343" s="90">
        <v>27714.022000000001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7471.0389999999998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880</v>
      </c>
      <c r="C345" s="90" t="s">
        <v>881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882</v>
      </c>
      <c r="B346" s="90">
        <v>893099.22</v>
      </c>
      <c r="C346" s="90">
        <v>131402.44</v>
      </c>
      <c r="D346" s="90">
        <v>0</v>
      </c>
      <c r="E346" s="90">
        <v>1024501.66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883</v>
      </c>
      <c r="B347" s="90">
        <v>39.83</v>
      </c>
      <c r="C347" s="90">
        <v>5.86</v>
      </c>
      <c r="D347" s="90">
        <v>0</v>
      </c>
      <c r="E347" s="90">
        <v>45.69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884</v>
      </c>
      <c r="B348" s="90">
        <v>39.83</v>
      </c>
      <c r="C348" s="90">
        <v>5.86</v>
      </c>
      <c r="D348" s="90">
        <v>0</v>
      </c>
      <c r="E348" s="90">
        <v>45.69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3"/>
      <c r="Y357" s="75"/>
    </row>
    <row r="358" spans="20:34">
      <c r="T358" s="73"/>
      <c r="U358" s="75"/>
      <c r="V358" s="75"/>
      <c r="W358" s="75"/>
      <c r="X358" s="73"/>
      <c r="Y358" s="75"/>
    </row>
    <row r="359" spans="20:34">
      <c r="T359" s="73"/>
      <c r="U359" s="75"/>
      <c r="V359" s="75"/>
      <c r="W359" s="75"/>
      <c r="X359" s="73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3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3"/>
      <c r="Y367" s="75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4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45565.06</v>
      </c>
      <c r="C2" s="90">
        <v>2032.14</v>
      </c>
      <c r="D2" s="90">
        <v>2032.14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45565.06</v>
      </c>
      <c r="C3" s="90">
        <v>2032.14</v>
      </c>
      <c r="D3" s="90">
        <v>2032.14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119875.6</v>
      </c>
      <c r="C4" s="90">
        <v>5346.28</v>
      </c>
      <c r="D4" s="90">
        <v>5346.28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119875.6</v>
      </c>
      <c r="C5" s="90">
        <v>5346.28</v>
      </c>
      <c r="D5" s="90">
        <v>5346.28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15274.14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3938.11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108.14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2635.3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1561.42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959.09</v>
      </c>
      <c r="C21" s="90">
        <v>0</v>
      </c>
      <c r="D21" s="90">
        <v>0</v>
      </c>
      <c r="E21" s="90">
        <v>0</v>
      </c>
      <c r="F21" s="90">
        <v>0</v>
      </c>
      <c r="G21" s="90">
        <v>19060.7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1425.04</v>
      </c>
      <c r="C22" s="90">
        <v>0</v>
      </c>
      <c r="D22" s="90">
        <v>0</v>
      </c>
      <c r="E22" s="90">
        <v>0</v>
      </c>
      <c r="F22" s="90">
        <v>0</v>
      </c>
      <c r="G22" s="90">
        <v>530.12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704.42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184.71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28228.080000000002</v>
      </c>
      <c r="C28" s="90">
        <v>17336.98</v>
      </c>
      <c r="D28" s="90">
        <v>0</v>
      </c>
      <c r="E28" s="90">
        <v>0</v>
      </c>
      <c r="F28" s="90">
        <v>0</v>
      </c>
      <c r="G28" s="90">
        <v>23628.42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1.0109999999999999</v>
      </c>
      <c r="E96" s="90">
        <v>1.1910000000000001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1.0109999999999999</v>
      </c>
      <c r="E97" s="90">
        <v>1.1910000000000001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1.0109999999999999</v>
      </c>
      <c r="E98" s="90">
        <v>1.1910000000000001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1.0109999999999999</v>
      </c>
      <c r="E99" s="90">
        <v>1.1910000000000001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1.0109999999999999</v>
      </c>
      <c r="E100" s="90">
        <v>1.1910000000000001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1.0109999999999999</v>
      </c>
      <c r="E101" s="90">
        <v>1.1910000000000001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0.48899999999999999</v>
      </c>
      <c r="E102" s="90">
        <v>0.53900000000000003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1.0109999999999999</v>
      </c>
      <c r="E103" s="90">
        <v>1.1910000000000001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1.0109999999999999</v>
      </c>
      <c r="E104" s="90">
        <v>1.1910000000000001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1.0109999999999999</v>
      </c>
      <c r="E105" s="90">
        <v>1.1910000000000001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1.0109999999999999</v>
      </c>
      <c r="E106" s="90">
        <v>1.1910000000000001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1.0109999999999999</v>
      </c>
      <c r="E107" s="90">
        <v>1.1910000000000001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1.0109999999999999</v>
      </c>
      <c r="E108" s="90">
        <v>1.1910000000000001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0.48899999999999999</v>
      </c>
      <c r="E109" s="90">
        <v>0.53900000000000003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1.0109999999999999</v>
      </c>
      <c r="E110" s="90">
        <v>1.1910000000000001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1.0109999999999999</v>
      </c>
      <c r="E111" s="90">
        <v>1.1910000000000001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1.0109999999999999</v>
      </c>
      <c r="E112" s="90">
        <v>1.1910000000000001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1.0109999999999999</v>
      </c>
      <c r="E113" s="90">
        <v>1.1910000000000001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1.0109999999999999</v>
      </c>
      <c r="E114" s="90">
        <v>1.1910000000000001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1.0109999999999999</v>
      </c>
      <c r="E115" s="90">
        <v>1.1910000000000001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1.0109999999999999</v>
      </c>
      <c r="E116" s="90">
        <v>1.1910000000000001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1.0109999999999999</v>
      </c>
      <c r="E117" s="90">
        <v>1.1910000000000001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1.0109999999999999</v>
      </c>
      <c r="E118" s="90">
        <v>1.1910000000000001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1.0109999999999999</v>
      </c>
      <c r="E119" s="90">
        <v>1.1910000000000001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1.0109999999999999</v>
      </c>
      <c r="E120" s="90">
        <v>1.1910000000000001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1.0109999999999999</v>
      </c>
      <c r="E121" s="90">
        <v>1.1910000000000001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1.0109999999999999</v>
      </c>
      <c r="E122" s="90">
        <v>1.1910000000000001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1.0109999999999999</v>
      </c>
      <c r="E123" s="90">
        <v>1.1910000000000001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1.0109999999999999</v>
      </c>
      <c r="E124" s="90">
        <v>1.1910000000000001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1.0109999999999999</v>
      </c>
      <c r="E125" s="90">
        <v>1.1910000000000001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0.48899999999999999</v>
      </c>
      <c r="E126" s="90">
        <v>0.53900000000000003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1.0109999999999999</v>
      </c>
      <c r="E127" s="90">
        <v>1.1910000000000001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1.0109999999999999</v>
      </c>
      <c r="E128" s="90">
        <v>1.1910000000000001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1.0109999999999999</v>
      </c>
      <c r="E129" s="90">
        <v>1.1910000000000001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1.0109999999999999</v>
      </c>
      <c r="E130" s="90">
        <v>1.1910000000000001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1.0109999999999999</v>
      </c>
      <c r="E131" s="90">
        <v>1.1910000000000001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0.48899999999999999</v>
      </c>
      <c r="E132" s="90">
        <v>0.53900000000000003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1.0109999999999999</v>
      </c>
      <c r="E133" s="90">
        <v>1.1910000000000001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1.0109999999999999</v>
      </c>
      <c r="E134" s="90">
        <v>1.1910000000000001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1.0109999999999999</v>
      </c>
      <c r="E135" s="90">
        <v>1.1910000000000001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1.0109999999999999</v>
      </c>
      <c r="E136" s="90">
        <v>1.1910000000000001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1.0109999999999999</v>
      </c>
      <c r="E137" s="90">
        <v>1.1910000000000001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1.0109999999999999</v>
      </c>
      <c r="E138" s="90">
        <v>1.1910000000000001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1.0109999999999999</v>
      </c>
      <c r="E139" s="90">
        <v>1.1910000000000001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1.0109999999999999</v>
      </c>
      <c r="E140" s="90">
        <v>1.1910000000000001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0.48899999999999999</v>
      </c>
      <c r="E141" s="90">
        <v>0.53900000000000003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1.0109999999999999</v>
      </c>
      <c r="E142" s="90">
        <v>1.1910000000000001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1.0109999999999999</v>
      </c>
      <c r="E143" s="90">
        <v>1.1910000000000001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0.48899999999999999</v>
      </c>
      <c r="E144" s="90">
        <v>0.53900000000000003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1.0109999999999999</v>
      </c>
      <c r="E145" s="90">
        <v>1.1910000000000001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1.0109999999999999</v>
      </c>
      <c r="E146" s="90">
        <v>1.1910000000000001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0.48899999999999999</v>
      </c>
      <c r="E147" s="90">
        <v>0.53900000000000003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1.0109999999999999</v>
      </c>
      <c r="E148" s="90">
        <v>1.1910000000000001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0.48899999999999999</v>
      </c>
      <c r="E149" s="90">
        <v>0.53900000000000003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1.0109999999999999</v>
      </c>
      <c r="E150" s="90">
        <v>1.1910000000000001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1.0109999999999999</v>
      </c>
      <c r="E151" s="90">
        <v>1.1910000000000001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1.0109999999999999</v>
      </c>
      <c r="E152" s="90">
        <v>1.1910000000000001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1.0109999999999999</v>
      </c>
      <c r="E153" s="90">
        <v>1.1910000000000001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1.0109999999999999</v>
      </c>
      <c r="E154" s="90">
        <v>1.1910000000000001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1.0109999999999999</v>
      </c>
      <c r="E155" s="90">
        <v>1.1910000000000001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1.0109999999999999</v>
      </c>
      <c r="E156" s="90">
        <v>1.1910000000000001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1.0109999999999999</v>
      </c>
      <c r="E157" s="90">
        <v>1.1910000000000001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1.0109999999999999</v>
      </c>
      <c r="E158" s="90">
        <v>1.1910000000000001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1.0109999999999999</v>
      </c>
      <c r="E159" s="90">
        <v>1.1910000000000001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1.0109999999999999</v>
      </c>
      <c r="E160" s="90">
        <v>1.1910000000000001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1.0109999999999999</v>
      </c>
      <c r="E161" s="90">
        <v>1.1910000000000001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1.0109999999999999</v>
      </c>
      <c r="E162" s="90">
        <v>1.1910000000000001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1.0109999999999999</v>
      </c>
      <c r="E163" s="90">
        <v>1.1910000000000001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1.0109999999999999</v>
      </c>
      <c r="E164" s="90">
        <v>1.1910000000000001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1.0109999999999999</v>
      </c>
      <c r="E165" s="90">
        <v>1.1910000000000001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1.0109999999999999</v>
      </c>
      <c r="E166" s="90">
        <v>1.1910000000000001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1.0109999999999999</v>
      </c>
      <c r="E167" s="90">
        <v>1.1910000000000001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1.0109999999999999</v>
      </c>
      <c r="E168" s="90">
        <v>1.1910000000000001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1.0109999999999999</v>
      </c>
      <c r="E169" s="90">
        <v>1.1910000000000001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1.0109999999999999</v>
      </c>
      <c r="E170" s="90">
        <v>1.1910000000000001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1.0109999999999999</v>
      </c>
      <c r="E171" s="90">
        <v>1.1910000000000001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1.0109999999999999</v>
      </c>
      <c r="E172" s="90">
        <v>1.1910000000000001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1.0109999999999999</v>
      </c>
      <c r="E173" s="90">
        <v>1.1910000000000001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1026</v>
      </c>
      <c r="C176" s="90">
        <v>35.76</v>
      </c>
      <c r="D176" s="90">
        <v>35.76</v>
      </c>
      <c r="E176" s="90">
        <v>5.835</v>
      </c>
      <c r="F176" s="90">
        <v>0.54</v>
      </c>
      <c r="G176" s="90">
        <v>0.38400000000000001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1026</v>
      </c>
      <c r="C177" s="90">
        <v>30.42</v>
      </c>
      <c r="D177" s="90">
        <v>30.42</v>
      </c>
      <c r="E177" s="90">
        <v>5.835</v>
      </c>
      <c r="F177" s="90">
        <v>0.54</v>
      </c>
      <c r="G177" s="90">
        <v>0.38400000000000001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1026</v>
      </c>
      <c r="C178" s="90">
        <v>25.03</v>
      </c>
      <c r="D178" s="90">
        <v>25.03</v>
      </c>
      <c r="E178" s="90">
        <v>5.835</v>
      </c>
      <c r="F178" s="90">
        <v>0.54</v>
      </c>
      <c r="G178" s="90">
        <v>0.38400000000000001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1026</v>
      </c>
      <c r="C179" s="90">
        <v>4.91</v>
      </c>
      <c r="D179" s="90">
        <v>24.53</v>
      </c>
      <c r="E179" s="90">
        <v>5.835</v>
      </c>
      <c r="F179" s="90">
        <v>0.54</v>
      </c>
      <c r="G179" s="90">
        <v>0.38400000000000001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1026</v>
      </c>
      <c r="C180" s="90">
        <v>6.54</v>
      </c>
      <c r="D180" s="90">
        <v>6.54</v>
      </c>
      <c r="E180" s="90">
        <v>5.835</v>
      </c>
      <c r="F180" s="90">
        <v>0.54</v>
      </c>
      <c r="G180" s="90">
        <v>0.38400000000000001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1026</v>
      </c>
      <c r="C181" s="90">
        <v>4.91</v>
      </c>
      <c r="D181" s="90">
        <v>4.91</v>
      </c>
      <c r="E181" s="90">
        <v>5.835</v>
      </c>
      <c r="F181" s="90">
        <v>0.54</v>
      </c>
      <c r="G181" s="90">
        <v>0.38400000000000001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1026</v>
      </c>
      <c r="C182" s="90">
        <v>4.91</v>
      </c>
      <c r="D182" s="90">
        <v>29.43</v>
      </c>
      <c r="E182" s="90">
        <v>5.835</v>
      </c>
      <c r="F182" s="90">
        <v>0.54</v>
      </c>
      <c r="G182" s="90">
        <v>0.38400000000000001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1026</v>
      </c>
      <c r="C183" s="90">
        <v>62.63</v>
      </c>
      <c r="D183" s="90">
        <v>62.63</v>
      </c>
      <c r="E183" s="90">
        <v>5.835</v>
      </c>
      <c r="F183" s="90">
        <v>0.54</v>
      </c>
      <c r="G183" s="90">
        <v>0.38400000000000001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1026</v>
      </c>
      <c r="C184" s="90">
        <v>35.76</v>
      </c>
      <c r="D184" s="90">
        <v>35.76</v>
      </c>
      <c r="E184" s="90">
        <v>5.835</v>
      </c>
      <c r="F184" s="90">
        <v>0.54</v>
      </c>
      <c r="G184" s="90">
        <v>0.38400000000000001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1026</v>
      </c>
      <c r="C185" s="90">
        <v>9.81</v>
      </c>
      <c r="D185" s="90">
        <v>9.81</v>
      </c>
      <c r="E185" s="90">
        <v>5.835</v>
      </c>
      <c r="F185" s="90">
        <v>0.54</v>
      </c>
      <c r="G185" s="90">
        <v>0.38400000000000001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1026</v>
      </c>
      <c r="C186" s="90">
        <v>8.17</v>
      </c>
      <c r="D186" s="90">
        <v>8.17</v>
      </c>
      <c r="E186" s="90">
        <v>5.835</v>
      </c>
      <c r="F186" s="90">
        <v>0.54</v>
      </c>
      <c r="G186" s="90">
        <v>0.38400000000000001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1026</v>
      </c>
      <c r="C187" s="90">
        <v>2.96</v>
      </c>
      <c r="D187" s="90">
        <v>11.86</v>
      </c>
      <c r="E187" s="90">
        <v>5.835</v>
      </c>
      <c r="F187" s="90">
        <v>0.54</v>
      </c>
      <c r="G187" s="90">
        <v>0.38400000000000001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1026</v>
      </c>
      <c r="C188" s="90">
        <v>8.17</v>
      </c>
      <c r="D188" s="90">
        <v>40.869999999999997</v>
      </c>
      <c r="E188" s="90">
        <v>5.835</v>
      </c>
      <c r="F188" s="90">
        <v>0.54</v>
      </c>
      <c r="G188" s="90">
        <v>0.38400000000000001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1026</v>
      </c>
      <c r="C189" s="90">
        <v>9.81</v>
      </c>
      <c r="D189" s="90">
        <v>9.81</v>
      </c>
      <c r="E189" s="90">
        <v>5.835</v>
      </c>
      <c r="F189" s="90">
        <v>0.54</v>
      </c>
      <c r="G189" s="90">
        <v>0.38400000000000001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1026</v>
      </c>
      <c r="C190" s="90">
        <v>8.17</v>
      </c>
      <c r="D190" s="90">
        <v>8.17</v>
      </c>
      <c r="E190" s="90">
        <v>5.835</v>
      </c>
      <c r="F190" s="90">
        <v>0.54</v>
      </c>
      <c r="G190" s="90">
        <v>0.38400000000000001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1026</v>
      </c>
      <c r="C191" s="90">
        <v>2.96</v>
      </c>
      <c r="D191" s="90">
        <v>17.77</v>
      </c>
      <c r="E191" s="90">
        <v>5.835</v>
      </c>
      <c r="F191" s="90">
        <v>0.54</v>
      </c>
      <c r="G191" s="90">
        <v>0.38400000000000001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1027</v>
      </c>
      <c r="C192" s="90">
        <v>4.91</v>
      </c>
      <c r="D192" s="90">
        <v>49.05</v>
      </c>
      <c r="E192" s="90">
        <v>5.835</v>
      </c>
      <c r="F192" s="90">
        <v>0.54</v>
      </c>
      <c r="G192" s="90">
        <v>0.38400000000000001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1027</v>
      </c>
      <c r="C193" s="90">
        <v>4.91</v>
      </c>
      <c r="D193" s="90">
        <v>49.05</v>
      </c>
      <c r="E193" s="90">
        <v>5.835</v>
      </c>
      <c r="F193" s="90">
        <v>0.54</v>
      </c>
      <c r="G193" s="90">
        <v>0.38400000000000001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1027</v>
      </c>
      <c r="C194" s="90">
        <v>4.91</v>
      </c>
      <c r="D194" s="90">
        <v>4.91</v>
      </c>
      <c r="E194" s="90">
        <v>5.835</v>
      </c>
      <c r="F194" s="90">
        <v>0.54</v>
      </c>
      <c r="G194" s="90">
        <v>0.38400000000000001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1027</v>
      </c>
      <c r="C195" s="90">
        <v>8.17</v>
      </c>
      <c r="D195" s="90">
        <v>8.17</v>
      </c>
      <c r="E195" s="90">
        <v>5.835</v>
      </c>
      <c r="F195" s="90">
        <v>0.54</v>
      </c>
      <c r="G195" s="90">
        <v>0.38400000000000001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1027</v>
      </c>
      <c r="C196" s="90">
        <v>4.91</v>
      </c>
      <c r="D196" s="90">
        <v>4.91</v>
      </c>
      <c r="E196" s="90">
        <v>5.835</v>
      </c>
      <c r="F196" s="90">
        <v>0.54</v>
      </c>
      <c r="G196" s="90">
        <v>0.38400000000000001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1027</v>
      </c>
      <c r="C197" s="90">
        <v>8.17</v>
      </c>
      <c r="D197" s="90">
        <v>8.17</v>
      </c>
      <c r="E197" s="90">
        <v>5.835</v>
      </c>
      <c r="F197" s="90">
        <v>0.54</v>
      </c>
      <c r="G197" s="90">
        <v>0.38400000000000001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1027</v>
      </c>
      <c r="C198" s="90">
        <v>4.74</v>
      </c>
      <c r="D198" s="90">
        <v>47.41</v>
      </c>
      <c r="E198" s="90">
        <v>5.835</v>
      </c>
      <c r="F198" s="90">
        <v>0.54</v>
      </c>
      <c r="G198" s="90">
        <v>0.38400000000000001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1027</v>
      </c>
      <c r="C199" s="90">
        <v>4.74</v>
      </c>
      <c r="D199" s="90">
        <v>47.41</v>
      </c>
      <c r="E199" s="90">
        <v>5.835</v>
      </c>
      <c r="F199" s="90">
        <v>0.54</v>
      </c>
      <c r="G199" s="90">
        <v>0.38400000000000001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1027</v>
      </c>
      <c r="C200" s="90">
        <v>4.91</v>
      </c>
      <c r="D200" s="90">
        <v>4.91</v>
      </c>
      <c r="E200" s="90">
        <v>5.835</v>
      </c>
      <c r="F200" s="90">
        <v>0.54</v>
      </c>
      <c r="G200" s="90">
        <v>0.38400000000000001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1027</v>
      </c>
      <c r="C201" s="90">
        <v>8.17</v>
      </c>
      <c r="D201" s="90">
        <v>8.17</v>
      </c>
      <c r="E201" s="90">
        <v>5.835</v>
      </c>
      <c r="F201" s="90">
        <v>0.54</v>
      </c>
      <c r="G201" s="90">
        <v>0.38400000000000001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1027</v>
      </c>
      <c r="C202" s="90">
        <v>4.91</v>
      </c>
      <c r="D202" s="90">
        <v>4.91</v>
      </c>
      <c r="E202" s="90">
        <v>5.835</v>
      </c>
      <c r="F202" s="90">
        <v>0.54</v>
      </c>
      <c r="G202" s="90">
        <v>0.38400000000000001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1027</v>
      </c>
      <c r="C203" s="90">
        <v>8.17</v>
      </c>
      <c r="D203" s="90">
        <v>8.17</v>
      </c>
      <c r="E203" s="90">
        <v>5.835</v>
      </c>
      <c r="F203" s="90">
        <v>0.54</v>
      </c>
      <c r="G203" s="90">
        <v>0.38400000000000001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1027</v>
      </c>
      <c r="C204" s="90">
        <v>4.91</v>
      </c>
      <c r="D204" s="90">
        <v>49.05</v>
      </c>
      <c r="E204" s="90">
        <v>5.835</v>
      </c>
      <c r="F204" s="90">
        <v>0.54</v>
      </c>
      <c r="G204" s="90">
        <v>0.38400000000000001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1027</v>
      </c>
      <c r="C205" s="90">
        <v>4.91</v>
      </c>
      <c r="D205" s="90">
        <v>49.05</v>
      </c>
      <c r="E205" s="90">
        <v>5.835</v>
      </c>
      <c r="F205" s="90">
        <v>0.54</v>
      </c>
      <c r="G205" s="90">
        <v>0.38400000000000001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1027</v>
      </c>
      <c r="C206" s="90">
        <v>6.54</v>
      </c>
      <c r="D206" s="90">
        <v>6.54</v>
      </c>
      <c r="E206" s="90">
        <v>5.835</v>
      </c>
      <c r="F206" s="90">
        <v>0.54</v>
      </c>
      <c r="G206" s="90">
        <v>0.38400000000000001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1027</v>
      </c>
      <c r="C207" s="90">
        <v>4.91</v>
      </c>
      <c r="D207" s="90">
        <v>4.91</v>
      </c>
      <c r="E207" s="90">
        <v>5.835</v>
      </c>
      <c r="F207" s="90">
        <v>0.54</v>
      </c>
      <c r="G207" s="90">
        <v>0.38400000000000001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1027</v>
      </c>
      <c r="C208" s="90">
        <v>6.54</v>
      </c>
      <c r="D208" s="90">
        <v>6.54</v>
      </c>
      <c r="E208" s="90">
        <v>5.835</v>
      </c>
      <c r="F208" s="90">
        <v>0.54</v>
      </c>
      <c r="G208" s="90">
        <v>0.38400000000000001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1027</v>
      </c>
      <c r="C209" s="90">
        <v>4.91</v>
      </c>
      <c r="D209" s="90">
        <v>4.91</v>
      </c>
      <c r="E209" s="90">
        <v>5.835</v>
      </c>
      <c r="F209" s="90">
        <v>0.54</v>
      </c>
      <c r="G209" s="90">
        <v>0.38400000000000001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1027</v>
      </c>
      <c r="C210" s="90">
        <v>4.74</v>
      </c>
      <c r="D210" s="90">
        <v>47.41</v>
      </c>
      <c r="E210" s="90">
        <v>5.835</v>
      </c>
      <c r="F210" s="90">
        <v>0.54</v>
      </c>
      <c r="G210" s="90">
        <v>0.38400000000000001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1027</v>
      </c>
      <c r="C211" s="90">
        <v>4.74</v>
      </c>
      <c r="D211" s="90">
        <v>47.41</v>
      </c>
      <c r="E211" s="90">
        <v>5.835</v>
      </c>
      <c r="F211" s="90">
        <v>0.54</v>
      </c>
      <c r="G211" s="90">
        <v>0.38400000000000001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1027</v>
      </c>
      <c r="C212" s="90">
        <v>6.54</v>
      </c>
      <c r="D212" s="90">
        <v>6.54</v>
      </c>
      <c r="E212" s="90">
        <v>5.835</v>
      </c>
      <c r="F212" s="90">
        <v>0.54</v>
      </c>
      <c r="G212" s="90">
        <v>0.38400000000000001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1027</v>
      </c>
      <c r="C213" s="90">
        <v>4.91</v>
      </c>
      <c r="D213" s="90">
        <v>4.91</v>
      </c>
      <c r="E213" s="90">
        <v>5.835</v>
      </c>
      <c r="F213" s="90">
        <v>0.54</v>
      </c>
      <c r="G213" s="90">
        <v>0.38400000000000001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1027</v>
      </c>
      <c r="C214" s="90">
        <v>6.54</v>
      </c>
      <c r="D214" s="90">
        <v>6.54</v>
      </c>
      <c r="E214" s="90">
        <v>5.835</v>
      </c>
      <c r="F214" s="90">
        <v>0.54</v>
      </c>
      <c r="G214" s="90">
        <v>0.38400000000000001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1027</v>
      </c>
      <c r="C215" s="90">
        <v>4.91</v>
      </c>
      <c r="D215" s="90">
        <v>4.91</v>
      </c>
      <c r="E215" s="90">
        <v>5.835</v>
      </c>
      <c r="F215" s="90">
        <v>0.54</v>
      </c>
      <c r="G215" s="90">
        <v>0.38400000000000001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5.83</v>
      </c>
      <c r="F216" s="90">
        <v>0.54</v>
      </c>
      <c r="G216" s="90">
        <v>0.38400000000000001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5.83</v>
      </c>
      <c r="F217" s="90">
        <v>0.54</v>
      </c>
      <c r="G217" s="90">
        <v>0.38400000000000001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5.83</v>
      </c>
      <c r="F218" s="90">
        <v>0.54</v>
      </c>
      <c r="G218" s="90">
        <v>0.38400000000000001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3119325.91</v>
      </c>
      <c r="D221" s="90">
        <v>5.54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3816566.12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2945904.91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615230.55000000005</v>
      </c>
      <c r="D226" s="90">
        <v>398403.92</v>
      </c>
      <c r="E226" s="90">
        <v>216826.64</v>
      </c>
      <c r="F226" s="90">
        <v>0.65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356798.31</v>
      </c>
      <c r="D227" s="90">
        <v>261660.38</v>
      </c>
      <c r="E227" s="90">
        <v>95137.919999999998</v>
      </c>
      <c r="F227" s="90">
        <v>0.73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913304.71</v>
      </c>
      <c r="D228" s="90">
        <v>600738.62</v>
      </c>
      <c r="E228" s="90">
        <v>312566.09000000003</v>
      </c>
      <c r="F228" s="90">
        <v>0.66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1501795.52</v>
      </c>
      <c r="D229" s="90">
        <v>982565.91</v>
      </c>
      <c r="E229" s="90">
        <v>519229.61</v>
      </c>
      <c r="F229" s="90">
        <v>0.65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68180.88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12404.6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16646.509999999998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19014.18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16578.580000000002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16578.580000000002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16578.580000000002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16578.580000000002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54286.57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65226.45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65226.45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55436.92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16306.61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16306.61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65226.45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201801.53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29820.34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38330.519999999997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17525.650000000001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79632.759999999995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141991.87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77393.42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77393.42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58777.54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29478.04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30035.89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49793.98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54988.9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267699.48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53345.97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198675.88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40354.83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9568.0499999999993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5773.49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40623.07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9259.4599999999991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7805.96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74576.73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74196.12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15565.9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15478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87298.22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86865.600000000006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13166.31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13095.78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61142.86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61142.86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15569.25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15466.84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109024.76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108328.52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14961.4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14864.9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42805.31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107013.27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42536.07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212283.96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158274.72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279015.95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19.04</v>
      </c>
      <c r="F295" s="90">
        <v>32058.98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15.84</v>
      </c>
      <c r="F296" s="90">
        <v>26839.26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29.75</v>
      </c>
      <c r="F297" s="90">
        <v>49759.38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48.09</v>
      </c>
      <c r="F298" s="90">
        <v>79669.87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28584.3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21015.64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41577.339999999997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0.8</v>
      </c>
      <c r="F307" s="90">
        <v>0.23</v>
      </c>
      <c r="G307" s="90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488445.03049999999</v>
      </c>
      <c r="C310" s="90">
        <v>858.74950000000001</v>
      </c>
      <c r="D310" s="90">
        <v>2295.6448</v>
      </c>
      <c r="E310" s="90">
        <v>0</v>
      </c>
      <c r="F310" s="90">
        <v>9.4999999999999998E-3</v>
      </c>
      <c r="G310" s="90">
        <v>142743.6954</v>
      </c>
      <c r="H310" s="90">
        <v>207033.57019999999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0"/>
      <c r="AA310" s="80"/>
    </row>
    <row r="311" spans="1:27">
      <c r="A311" s="90" t="s">
        <v>795</v>
      </c>
      <c r="B311" s="90">
        <v>435122.72159999999</v>
      </c>
      <c r="C311" s="90">
        <v>771.61379999999997</v>
      </c>
      <c r="D311" s="90">
        <v>2081.5426000000002</v>
      </c>
      <c r="E311" s="90">
        <v>0</v>
      </c>
      <c r="F311" s="90">
        <v>8.6E-3</v>
      </c>
      <c r="G311" s="90">
        <v>129433.2625</v>
      </c>
      <c r="H311" s="90">
        <v>185036.80379999999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0"/>
      <c r="AA311" s="80"/>
    </row>
    <row r="312" spans="1:27">
      <c r="A312" s="90" t="s">
        <v>796</v>
      </c>
      <c r="B312" s="90">
        <v>479344.49430000002</v>
      </c>
      <c r="C312" s="90">
        <v>864.63869999999997</v>
      </c>
      <c r="D312" s="90">
        <v>2373.7357000000002</v>
      </c>
      <c r="E312" s="90">
        <v>0</v>
      </c>
      <c r="F312" s="90">
        <v>9.7000000000000003E-3</v>
      </c>
      <c r="G312" s="90">
        <v>147607.64000000001</v>
      </c>
      <c r="H312" s="90">
        <v>205177.67670000001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0"/>
      <c r="AA312" s="80"/>
    </row>
    <row r="313" spans="1:27">
      <c r="A313" s="90" t="s">
        <v>797</v>
      </c>
      <c r="B313" s="90">
        <v>450105.59110000002</v>
      </c>
      <c r="C313" s="90">
        <v>816.57219999999995</v>
      </c>
      <c r="D313" s="90">
        <v>2254.7536</v>
      </c>
      <c r="E313" s="90">
        <v>0</v>
      </c>
      <c r="F313" s="90">
        <v>9.1999999999999998E-3</v>
      </c>
      <c r="G313" s="90">
        <v>140210.56469999999</v>
      </c>
      <c r="H313" s="90">
        <v>193089.73240000001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0"/>
      <c r="AA313" s="80"/>
    </row>
    <row r="314" spans="1:27">
      <c r="A314" s="90" t="s">
        <v>420</v>
      </c>
      <c r="B314" s="90">
        <v>467845.2807</v>
      </c>
      <c r="C314" s="90">
        <v>861.40989999999999</v>
      </c>
      <c r="D314" s="90">
        <v>2413.4920999999999</v>
      </c>
      <c r="E314" s="90">
        <v>0</v>
      </c>
      <c r="F314" s="90">
        <v>9.9000000000000008E-3</v>
      </c>
      <c r="G314" s="90">
        <v>150086.0926</v>
      </c>
      <c r="H314" s="90">
        <v>201856.9443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0"/>
      <c r="AA314" s="80"/>
    </row>
    <row r="315" spans="1:27">
      <c r="A315" s="90" t="s">
        <v>798</v>
      </c>
      <c r="B315" s="90">
        <v>471861.84110000002</v>
      </c>
      <c r="C315" s="90">
        <v>884.14459999999997</v>
      </c>
      <c r="D315" s="90">
        <v>2518.9092000000001</v>
      </c>
      <c r="E315" s="90">
        <v>0</v>
      </c>
      <c r="F315" s="90">
        <v>1.03E-2</v>
      </c>
      <c r="G315" s="90">
        <v>156646.8505</v>
      </c>
      <c r="H315" s="90">
        <v>204992.511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0"/>
      <c r="AA315" s="80"/>
    </row>
    <row r="316" spans="1:27">
      <c r="A316" s="90" t="s">
        <v>799</v>
      </c>
      <c r="B316" s="90">
        <v>491645.35940000002</v>
      </c>
      <c r="C316" s="90">
        <v>926.50829999999996</v>
      </c>
      <c r="D316" s="90">
        <v>2653.7532000000001</v>
      </c>
      <c r="E316" s="90">
        <v>0</v>
      </c>
      <c r="F316" s="90">
        <v>1.0800000000000001E-2</v>
      </c>
      <c r="G316" s="90">
        <v>165034.3315</v>
      </c>
      <c r="H316" s="90">
        <v>214071.26089999999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0"/>
      <c r="AA316" s="80"/>
    </row>
    <row r="317" spans="1:27">
      <c r="A317" s="90" t="s">
        <v>800</v>
      </c>
      <c r="B317" s="90">
        <v>505135.80560000002</v>
      </c>
      <c r="C317" s="90">
        <v>953.0231</v>
      </c>
      <c r="D317" s="90">
        <v>2732.5994999999998</v>
      </c>
      <c r="E317" s="90">
        <v>0</v>
      </c>
      <c r="F317" s="90">
        <v>1.11E-2</v>
      </c>
      <c r="G317" s="90">
        <v>169938.0638</v>
      </c>
      <c r="H317" s="90">
        <v>220045.0839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0"/>
      <c r="AA317" s="80"/>
    </row>
    <row r="318" spans="1:27">
      <c r="A318" s="90" t="s">
        <v>801</v>
      </c>
      <c r="B318" s="90">
        <v>455015.4094</v>
      </c>
      <c r="C318" s="90">
        <v>843.51229999999998</v>
      </c>
      <c r="D318" s="90">
        <v>2378.9178999999999</v>
      </c>
      <c r="E318" s="90">
        <v>0</v>
      </c>
      <c r="F318" s="90">
        <v>9.7000000000000003E-3</v>
      </c>
      <c r="G318" s="90">
        <v>147938.01519999999</v>
      </c>
      <c r="H318" s="90">
        <v>196844.84760000001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0"/>
      <c r="AA318" s="80"/>
    </row>
    <row r="319" spans="1:27">
      <c r="A319" s="90" t="s">
        <v>802</v>
      </c>
      <c r="B319" s="90">
        <v>467007.57160000002</v>
      </c>
      <c r="C319" s="90">
        <v>854.31259999999997</v>
      </c>
      <c r="D319" s="90">
        <v>2378.4992999999999</v>
      </c>
      <c r="E319" s="90">
        <v>0</v>
      </c>
      <c r="F319" s="90">
        <v>9.7000000000000003E-3</v>
      </c>
      <c r="G319" s="90">
        <v>147908.11799999999</v>
      </c>
      <c r="H319" s="90">
        <v>200987.58970000001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0"/>
      <c r="AA319" s="80"/>
    </row>
    <row r="320" spans="1:27">
      <c r="A320" s="90" t="s">
        <v>803</v>
      </c>
      <c r="B320" s="90">
        <v>457955.44630000001</v>
      </c>
      <c r="C320" s="90">
        <v>825.97339999999997</v>
      </c>
      <c r="D320" s="90">
        <v>2267.3528999999999</v>
      </c>
      <c r="E320" s="90">
        <v>0</v>
      </c>
      <c r="F320" s="90">
        <v>9.2999999999999992E-3</v>
      </c>
      <c r="G320" s="90">
        <v>140992.3363</v>
      </c>
      <c r="H320" s="90">
        <v>196014.67920000001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0"/>
      <c r="AA320" s="80"/>
    </row>
    <row r="321" spans="1:38">
      <c r="A321" s="90" t="s">
        <v>804</v>
      </c>
      <c r="B321" s="90">
        <v>478912.55129999999</v>
      </c>
      <c r="C321" s="90">
        <v>847.03909999999996</v>
      </c>
      <c r="D321" s="90">
        <v>2278.7213000000002</v>
      </c>
      <c r="E321" s="90">
        <v>0</v>
      </c>
      <c r="F321" s="90">
        <v>9.4000000000000004E-3</v>
      </c>
      <c r="G321" s="90">
        <v>141693.28750000001</v>
      </c>
      <c r="H321" s="90">
        <v>203454.77230000001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0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5648400</v>
      </c>
      <c r="C323" s="90">
        <v>10307.497499999999</v>
      </c>
      <c r="D323" s="90">
        <v>28627.9221</v>
      </c>
      <c r="E323" s="90">
        <v>0</v>
      </c>
      <c r="F323" s="90">
        <v>0.1172</v>
      </c>
      <c r="G323" s="91">
        <v>1780230</v>
      </c>
      <c r="H323" s="91">
        <v>2428610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435122.72159999999</v>
      </c>
      <c r="C324" s="90">
        <v>771.61379999999997</v>
      </c>
      <c r="D324" s="90">
        <v>2081.5426000000002</v>
      </c>
      <c r="E324" s="90">
        <v>0</v>
      </c>
      <c r="F324" s="90">
        <v>8.6E-3</v>
      </c>
      <c r="G324" s="90">
        <v>129433.2625</v>
      </c>
      <c r="H324" s="90">
        <v>185036.80379999999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0"/>
      <c r="AA324" s="80"/>
    </row>
    <row r="325" spans="1:38">
      <c r="A325" s="90" t="s">
        <v>807</v>
      </c>
      <c r="B325" s="90">
        <v>505135.80560000002</v>
      </c>
      <c r="C325" s="90">
        <v>953.0231</v>
      </c>
      <c r="D325" s="90">
        <v>2732.5994999999998</v>
      </c>
      <c r="E325" s="90">
        <v>0</v>
      </c>
      <c r="F325" s="90">
        <v>1.11E-2</v>
      </c>
      <c r="G325" s="90">
        <v>169938.0638</v>
      </c>
      <c r="H325" s="90">
        <v>220045.0839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0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2263400000000</v>
      </c>
      <c r="C328" s="90">
        <v>1326075.7039999999</v>
      </c>
      <c r="D328" s="90" t="s">
        <v>1051</v>
      </c>
      <c r="E328" s="90">
        <v>445952.00699999998</v>
      </c>
      <c r="F328" s="90">
        <v>302612.43699999998</v>
      </c>
      <c r="G328" s="90">
        <v>87262.735000000001</v>
      </c>
      <c r="H328" s="90">
        <v>0</v>
      </c>
      <c r="I328" s="90">
        <v>92647.551000000007</v>
      </c>
      <c r="J328" s="90">
        <v>0</v>
      </c>
      <c r="K328" s="90">
        <v>48729.014999999999</v>
      </c>
      <c r="L328" s="90">
        <v>38665.002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6236.799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2052350000000</v>
      </c>
      <c r="C329" s="90">
        <v>1287071.145</v>
      </c>
      <c r="D329" s="90" t="s">
        <v>925</v>
      </c>
      <c r="E329" s="90">
        <v>445952.00699999998</v>
      </c>
      <c r="F329" s="90">
        <v>310109.712</v>
      </c>
      <c r="G329" s="90">
        <v>87912.512000000002</v>
      </c>
      <c r="H329" s="90">
        <v>0</v>
      </c>
      <c r="I329" s="90">
        <v>73249.426999999996</v>
      </c>
      <c r="J329" s="90">
        <v>0</v>
      </c>
      <c r="K329" s="90">
        <v>47338.29</v>
      </c>
      <c r="L329" s="90">
        <v>30760.567999999999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5160.1719999999996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2340530000000</v>
      </c>
      <c r="C330" s="90">
        <v>1334131.8589999999</v>
      </c>
      <c r="D330" s="90" t="s">
        <v>926</v>
      </c>
      <c r="E330" s="90">
        <v>445952.00699999998</v>
      </c>
      <c r="F330" s="90">
        <v>310109.712</v>
      </c>
      <c r="G330" s="90">
        <v>89144.857000000004</v>
      </c>
      <c r="H330" s="90">
        <v>0</v>
      </c>
      <c r="I330" s="90">
        <v>116150.32</v>
      </c>
      <c r="J330" s="90">
        <v>0</v>
      </c>
      <c r="K330" s="90">
        <v>49822.129000000001</v>
      </c>
      <c r="L330" s="90">
        <v>38665.002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5702.7569999999996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2223240000000</v>
      </c>
      <c r="C331" s="90">
        <v>1329706.111</v>
      </c>
      <c r="D331" s="90" t="s">
        <v>927</v>
      </c>
      <c r="E331" s="90">
        <v>445952.00699999998</v>
      </c>
      <c r="F331" s="90">
        <v>310109.712</v>
      </c>
      <c r="G331" s="90">
        <v>88677.573999999993</v>
      </c>
      <c r="H331" s="90">
        <v>0</v>
      </c>
      <c r="I331" s="90">
        <v>106810.076</v>
      </c>
      <c r="J331" s="90">
        <v>0</v>
      </c>
      <c r="K331" s="90">
        <v>49539.675999999999</v>
      </c>
      <c r="L331" s="90">
        <v>38665.002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5621.4440000000004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2379830000000</v>
      </c>
      <c r="C332" s="90">
        <v>1435774.993</v>
      </c>
      <c r="D332" s="90" t="s">
        <v>928</v>
      </c>
      <c r="E332" s="90">
        <v>445952.00699999998</v>
      </c>
      <c r="F332" s="90">
        <v>310109.712</v>
      </c>
      <c r="G332" s="90">
        <v>92380.463000000003</v>
      </c>
      <c r="H332" s="90">
        <v>0</v>
      </c>
      <c r="I332" s="90">
        <v>321066.51799999998</v>
      </c>
      <c r="J332" s="90">
        <v>0</v>
      </c>
      <c r="K332" s="90">
        <v>58238.381000000001</v>
      </c>
      <c r="L332" s="90">
        <v>38665.002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6400.2730000000001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2483860000000</v>
      </c>
      <c r="C333" s="90">
        <v>1562637.9669999999</v>
      </c>
      <c r="D333" s="90" t="s">
        <v>929</v>
      </c>
      <c r="E333" s="90">
        <v>445952.00699999998</v>
      </c>
      <c r="F333" s="90">
        <v>310109.712</v>
      </c>
      <c r="G333" s="90">
        <v>111291.761</v>
      </c>
      <c r="H333" s="90">
        <v>0</v>
      </c>
      <c r="I333" s="90">
        <v>425353.64299999998</v>
      </c>
      <c r="J333" s="90">
        <v>0</v>
      </c>
      <c r="K333" s="90">
        <v>61497.909</v>
      </c>
      <c r="L333" s="90">
        <v>38665.002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6805.2960000000003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2616850000000</v>
      </c>
      <c r="C334" s="90">
        <v>1567084.267</v>
      </c>
      <c r="D334" s="90" t="s">
        <v>930</v>
      </c>
      <c r="E334" s="90">
        <v>445952.00699999998</v>
      </c>
      <c r="F334" s="90">
        <v>310109.712</v>
      </c>
      <c r="G334" s="90">
        <v>106789.527</v>
      </c>
      <c r="H334" s="90">
        <v>0</v>
      </c>
      <c r="I334" s="90">
        <v>434444.51799999998</v>
      </c>
      <c r="J334" s="90">
        <v>0</v>
      </c>
      <c r="K334" s="90">
        <v>61362.341999999997</v>
      </c>
      <c r="L334" s="90">
        <v>38665.002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6798.5209999999997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2694610000000</v>
      </c>
      <c r="C335" s="90">
        <v>1625655.719</v>
      </c>
      <c r="D335" s="90" t="s">
        <v>1015</v>
      </c>
      <c r="E335" s="90">
        <v>445952.00699999998</v>
      </c>
      <c r="F335" s="90">
        <v>310109.712</v>
      </c>
      <c r="G335" s="90">
        <v>108277.429</v>
      </c>
      <c r="H335" s="90">
        <v>0</v>
      </c>
      <c r="I335" s="90">
        <v>490543.799</v>
      </c>
      <c r="J335" s="90">
        <v>0</v>
      </c>
      <c r="K335" s="90">
        <v>62450.12</v>
      </c>
      <c r="L335" s="90">
        <v>38665.002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6695.0119999999997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2345760000000</v>
      </c>
      <c r="C336" s="90">
        <v>1409134.2890000001</v>
      </c>
      <c r="D336" s="90" t="s">
        <v>931</v>
      </c>
      <c r="E336" s="90">
        <v>445952.00699999998</v>
      </c>
      <c r="F336" s="90">
        <v>310109.712</v>
      </c>
      <c r="G336" s="90">
        <v>93522.813999999998</v>
      </c>
      <c r="H336" s="90">
        <v>0</v>
      </c>
      <c r="I336" s="90">
        <v>294406.25699999998</v>
      </c>
      <c r="J336" s="90">
        <v>0</v>
      </c>
      <c r="K336" s="90">
        <v>57299.641000000003</v>
      </c>
      <c r="L336" s="90">
        <v>38665.002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6216.2190000000001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2345290000000</v>
      </c>
      <c r="C337" s="90">
        <v>1372066.713</v>
      </c>
      <c r="D337" s="90" t="s">
        <v>932</v>
      </c>
      <c r="E337" s="90">
        <v>445952.00699999998</v>
      </c>
      <c r="F337" s="90">
        <v>310109.712</v>
      </c>
      <c r="G337" s="90">
        <v>87060.214999999997</v>
      </c>
      <c r="H337" s="90">
        <v>0</v>
      </c>
      <c r="I337" s="90">
        <v>260483.96100000001</v>
      </c>
      <c r="J337" s="90">
        <v>0</v>
      </c>
      <c r="K337" s="90">
        <v>55868.62</v>
      </c>
      <c r="L337" s="90">
        <v>38665.002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10964.558000000001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2235630000000</v>
      </c>
      <c r="C338" s="90">
        <v>1323641.3219999999</v>
      </c>
      <c r="D338" s="90" t="s">
        <v>1003</v>
      </c>
      <c r="E338" s="90">
        <v>445952.00699999998</v>
      </c>
      <c r="F338" s="90">
        <v>302612.43699999998</v>
      </c>
      <c r="G338" s="90">
        <v>91188.021999999997</v>
      </c>
      <c r="H338" s="90">
        <v>0</v>
      </c>
      <c r="I338" s="90">
        <v>220674.726</v>
      </c>
      <c r="J338" s="90">
        <v>0</v>
      </c>
      <c r="K338" s="90">
        <v>54522.637000000002</v>
      </c>
      <c r="L338" s="90">
        <v>38665.002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7063.8540000000003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2246750000000</v>
      </c>
      <c r="C339" s="90">
        <v>1301029.727</v>
      </c>
      <c r="D339" s="90" t="s">
        <v>1016</v>
      </c>
      <c r="E339" s="90">
        <v>445952.00699999998</v>
      </c>
      <c r="F339" s="90">
        <v>310109.712</v>
      </c>
      <c r="G339" s="90">
        <v>85835.521999999997</v>
      </c>
      <c r="H339" s="90">
        <v>0</v>
      </c>
      <c r="I339" s="90">
        <v>71233.842000000004</v>
      </c>
      <c r="J339" s="90">
        <v>6881</v>
      </c>
      <c r="K339" s="90">
        <v>47288.739000000001</v>
      </c>
      <c r="L339" s="90">
        <v>27551.526000000002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5158.1620000000003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28228100000000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2052350000000</v>
      </c>
      <c r="C342" s="90">
        <v>1287071.145</v>
      </c>
      <c r="D342" s="90"/>
      <c r="E342" s="90">
        <v>445952.00699999998</v>
      </c>
      <c r="F342" s="90">
        <v>302612.43699999998</v>
      </c>
      <c r="G342" s="90">
        <v>85835.521999999997</v>
      </c>
      <c r="H342" s="90">
        <v>0</v>
      </c>
      <c r="I342" s="90">
        <v>71233.842000000004</v>
      </c>
      <c r="J342" s="90">
        <v>0</v>
      </c>
      <c r="K342" s="90">
        <v>47288.739000000001</v>
      </c>
      <c r="L342" s="90">
        <v>27551.526000000002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5158.1620000000003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2694610000000</v>
      </c>
      <c r="C343" s="90">
        <v>1625655.719</v>
      </c>
      <c r="D343" s="90"/>
      <c r="E343" s="90">
        <v>445952.00699999998</v>
      </c>
      <c r="F343" s="90">
        <v>310109.712</v>
      </c>
      <c r="G343" s="90">
        <v>111291.761</v>
      </c>
      <c r="H343" s="90">
        <v>0</v>
      </c>
      <c r="I343" s="90">
        <v>490543.799</v>
      </c>
      <c r="J343" s="90">
        <v>6881</v>
      </c>
      <c r="K343" s="90">
        <v>62450.12</v>
      </c>
      <c r="L343" s="90">
        <v>38665.002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10964.558000000001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880</v>
      </c>
      <c r="C345" s="90" t="s">
        <v>881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882</v>
      </c>
      <c r="B346" s="90">
        <v>430561.76</v>
      </c>
      <c r="C346" s="90">
        <v>174427.45</v>
      </c>
      <c r="D346" s="90">
        <v>0</v>
      </c>
      <c r="E346" s="90">
        <v>604989.21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883</v>
      </c>
      <c r="B347" s="90">
        <v>19.2</v>
      </c>
      <c r="C347" s="90">
        <v>7.78</v>
      </c>
      <c r="D347" s="90">
        <v>0</v>
      </c>
      <c r="E347" s="90">
        <v>26.98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884</v>
      </c>
      <c r="B348" s="90">
        <v>19.2</v>
      </c>
      <c r="C348" s="90">
        <v>7.78</v>
      </c>
      <c r="D348" s="90">
        <v>0</v>
      </c>
      <c r="E348" s="90">
        <v>26.98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5"/>
      <c r="Y357" s="75"/>
    </row>
    <row r="358" spans="20:34">
      <c r="T358" s="73"/>
      <c r="U358" s="75"/>
      <c r="V358" s="75"/>
      <c r="W358" s="75"/>
      <c r="X358" s="75"/>
      <c r="Y358" s="75"/>
    </row>
    <row r="359" spans="20:34">
      <c r="T359" s="73"/>
      <c r="U359" s="75"/>
      <c r="V359" s="75"/>
      <c r="W359" s="75"/>
      <c r="X359" s="75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3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40439.730000000003</v>
      </c>
      <c r="C2" s="90">
        <v>1803.55</v>
      </c>
      <c r="D2" s="90">
        <v>1803.55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40439.730000000003</v>
      </c>
      <c r="C3" s="90">
        <v>1803.55</v>
      </c>
      <c r="D3" s="90">
        <v>1803.55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105042.19</v>
      </c>
      <c r="C4" s="90">
        <v>4684.7299999999996</v>
      </c>
      <c r="D4" s="90">
        <v>4684.7299999999996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105042.19</v>
      </c>
      <c r="C5" s="90">
        <v>4684.7299999999996</v>
      </c>
      <c r="D5" s="90">
        <v>4684.7299999999996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11039.58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2396.15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108.12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2901.29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1135.9100000000001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659.72</v>
      </c>
      <c r="C21" s="90">
        <v>0</v>
      </c>
      <c r="D21" s="90">
        <v>0</v>
      </c>
      <c r="E21" s="90">
        <v>0</v>
      </c>
      <c r="F21" s="90">
        <v>0</v>
      </c>
      <c r="G21" s="90">
        <v>19207.900000000001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2548.71</v>
      </c>
      <c r="C22" s="90">
        <v>0</v>
      </c>
      <c r="D22" s="90">
        <v>0</v>
      </c>
      <c r="E22" s="90">
        <v>0</v>
      </c>
      <c r="F22" s="90">
        <v>0</v>
      </c>
      <c r="G22" s="90">
        <v>948.12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691.33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184.23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27350.41</v>
      </c>
      <c r="C28" s="90">
        <v>13089.32</v>
      </c>
      <c r="D28" s="90">
        <v>0</v>
      </c>
      <c r="E28" s="90">
        <v>0</v>
      </c>
      <c r="F28" s="90">
        <v>0</v>
      </c>
      <c r="G28" s="90">
        <v>24193.63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1.0449999999999999</v>
      </c>
      <c r="E96" s="90">
        <v>1.238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1.0449999999999999</v>
      </c>
      <c r="E97" s="90">
        <v>1.238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1.0449999999999999</v>
      </c>
      <c r="E98" s="90">
        <v>1.238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1.0449999999999999</v>
      </c>
      <c r="E99" s="90">
        <v>1.238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1.0449999999999999</v>
      </c>
      <c r="E100" s="90">
        <v>1.238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1.0449999999999999</v>
      </c>
      <c r="E101" s="90">
        <v>1.238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0.50600000000000001</v>
      </c>
      <c r="E102" s="90">
        <v>0.56000000000000005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1.0449999999999999</v>
      </c>
      <c r="E103" s="90">
        <v>1.238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1.0449999999999999</v>
      </c>
      <c r="E104" s="90">
        <v>1.238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1.0449999999999999</v>
      </c>
      <c r="E105" s="90">
        <v>1.238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1.0449999999999999</v>
      </c>
      <c r="E106" s="90">
        <v>1.238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1.0449999999999999</v>
      </c>
      <c r="E107" s="90">
        <v>1.238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1.0449999999999999</v>
      </c>
      <c r="E108" s="90">
        <v>1.238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0.50600000000000001</v>
      </c>
      <c r="E109" s="90">
        <v>0.56000000000000005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1.0449999999999999</v>
      </c>
      <c r="E110" s="90">
        <v>1.238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1.0449999999999999</v>
      </c>
      <c r="E111" s="90">
        <v>1.238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1.0449999999999999</v>
      </c>
      <c r="E112" s="90">
        <v>1.238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1.0449999999999999</v>
      </c>
      <c r="E113" s="90">
        <v>1.238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1.0449999999999999</v>
      </c>
      <c r="E114" s="90">
        <v>1.238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1.0449999999999999</v>
      </c>
      <c r="E115" s="90">
        <v>1.238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1.0449999999999999</v>
      </c>
      <c r="E116" s="90">
        <v>1.238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1.0449999999999999</v>
      </c>
      <c r="E117" s="90">
        <v>1.238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1.0449999999999999</v>
      </c>
      <c r="E118" s="90">
        <v>1.238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1.0449999999999999</v>
      </c>
      <c r="E119" s="90">
        <v>1.238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1.0449999999999999</v>
      </c>
      <c r="E120" s="90">
        <v>1.238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1.0449999999999999</v>
      </c>
      <c r="E121" s="90">
        <v>1.238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1.0449999999999999</v>
      </c>
      <c r="E122" s="90">
        <v>1.238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1.0449999999999999</v>
      </c>
      <c r="E123" s="90">
        <v>1.238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1.0449999999999999</v>
      </c>
      <c r="E124" s="90">
        <v>1.238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1.0449999999999999</v>
      </c>
      <c r="E125" s="90">
        <v>1.238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0.50600000000000001</v>
      </c>
      <c r="E126" s="90">
        <v>0.56000000000000005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1.0449999999999999</v>
      </c>
      <c r="E127" s="90">
        <v>1.238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1.0449999999999999</v>
      </c>
      <c r="E128" s="90">
        <v>1.238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1.0449999999999999</v>
      </c>
      <c r="E129" s="90">
        <v>1.238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1.0449999999999999</v>
      </c>
      <c r="E130" s="90">
        <v>1.238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1.0449999999999999</v>
      </c>
      <c r="E131" s="90">
        <v>1.238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0.50600000000000001</v>
      </c>
      <c r="E132" s="90">
        <v>0.56000000000000005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1.0449999999999999</v>
      </c>
      <c r="E133" s="90">
        <v>1.238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1.0449999999999999</v>
      </c>
      <c r="E134" s="90">
        <v>1.238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1.0449999999999999</v>
      </c>
      <c r="E135" s="90">
        <v>1.238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1.0449999999999999</v>
      </c>
      <c r="E136" s="90">
        <v>1.238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1.0449999999999999</v>
      </c>
      <c r="E137" s="90">
        <v>1.238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1.0449999999999999</v>
      </c>
      <c r="E138" s="90">
        <v>1.238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1.0449999999999999</v>
      </c>
      <c r="E139" s="90">
        <v>1.238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1.0449999999999999</v>
      </c>
      <c r="E140" s="90">
        <v>1.238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0.50600000000000001</v>
      </c>
      <c r="E141" s="90">
        <v>0.56000000000000005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1.0449999999999999</v>
      </c>
      <c r="E142" s="90">
        <v>1.238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1.0449999999999999</v>
      </c>
      <c r="E143" s="90">
        <v>1.238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0.50600000000000001</v>
      </c>
      <c r="E144" s="90">
        <v>0.56000000000000005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1.0449999999999999</v>
      </c>
      <c r="E145" s="90">
        <v>1.238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1.0449999999999999</v>
      </c>
      <c r="E146" s="90">
        <v>1.238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0.50600000000000001</v>
      </c>
      <c r="E147" s="90">
        <v>0.56000000000000005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1.0449999999999999</v>
      </c>
      <c r="E148" s="90">
        <v>1.238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0.50600000000000001</v>
      </c>
      <c r="E149" s="90">
        <v>0.56000000000000005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1.0449999999999999</v>
      </c>
      <c r="E150" s="90">
        <v>1.238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1.0449999999999999</v>
      </c>
      <c r="E151" s="90">
        <v>1.238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1.0449999999999999</v>
      </c>
      <c r="E152" s="90">
        <v>1.238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1.0449999999999999</v>
      </c>
      <c r="E153" s="90">
        <v>1.238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1.0449999999999999</v>
      </c>
      <c r="E154" s="90">
        <v>1.238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1.0449999999999999</v>
      </c>
      <c r="E155" s="90">
        <v>1.238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1.0449999999999999</v>
      </c>
      <c r="E156" s="90">
        <v>1.238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1.0449999999999999</v>
      </c>
      <c r="E157" s="90">
        <v>1.238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1.0449999999999999</v>
      </c>
      <c r="E158" s="90">
        <v>1.238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1.0449999999999999</v>
      </c>
      <c r="E159" s="90">
        <v>1.238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1.0449999999999999</v>
      </c>
      <c r="E160" s="90">
        <v>1.238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1.0449999999999999</v>
      </c>
      <c r="E161" s="90">
        <v>1.238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1.0449999999999999</v>
      </c>
      <c r="E162" s="90">
        <v>1.238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1.0449999999999999</v>
      </c>
      <c r="E163" s="90">
        <v>1.238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1.0449999999999999</v>
      </c>
      <c r="E164" s="90">
        <v>1.238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1.0449999999999999</v>
      </c>
      <c r="E165" s="90">
        <v>1.238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1.0449999999999999</v>
      </c>
      <c r="E166" s="90">
        <v>1.238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1.0449999999999999</v>
      </c>
      <c r="E167" s="90">
        <v>1.238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1.0449999999999999</v>
      </c>
      <c r="E168" s="90">
        <v>1.238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1.0449999999999999</v>
      </c>
      <c r="E169" s="90">
        <v>1.238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1.0449999999999999</v>
      </c>
      <c r="E170" s="90">
        <v>1.238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1.0449999999999999</v>
      </c>
      <c r="E171" s="90">
        <v>1.238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1.0449999999999999</v>
      </c>
      <c r="E172" s="90">
        <v>1.238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1.0449999999999999</v>
      </c>
      <c r="E173" s="90">
        <v>1.238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1026</v>
      </c>
      <c r="C176" s="90">
        <v>35.76</v>
      </c>
      <c r="D176" s="90">
        <v>35.76</v>
      </c>
      <c r="E176" s="90">
        <v>5.835</v>
      </c>
      <c r="F176" s="90">
        <v>0.54</v>
      </c>
      <c r="G176" s="90">
        <v>0.38400000000000001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1026</v>
      </c>
      <c r="C177" s="90">
        <v>30.42</v>
      </c>
      <c r="D177" s="90">
        <v>30.42</v>
      </c>
      <c r="E177" s="90">
        <v>5.835</v>
      </c>
      <c r="F177" s="90">
        <v>0.54</v>
      </c>
      <c r="G177" s="90">
        <v>0.38400000000000001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1026</v>
      </c>
      <c r="C178" s="90">
        <v>25.03</v>
      </c>
      <c r="D178" s="90">
        <v>25.03</v>
      </c>
      <c r="E178" s="90">
        <v>5.835</v>
      </c>
      <c r="F178" s="90">
        <v>0.54</v>
      </c>
      <c r="G178" s="90">
        <v>0.38400000000000001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1026</v>
      </c>
      <c r="C179" s="90">
        <v>4.91</v>
      </c>
      <c r="D179" s="90">
        <v>24.53</v>
      </c>
      <c r="E179" s="90">
        <v>5.835</v>
      </c>
      <c r="F179" s="90">
        <v>0.54</v>
      </c>
      <c r="G179" s="90">
        <v>0.38400000000000001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1026</v>
      </c>
      <c r="C180" s="90">
        <v>6.54</v>
      </c>
      <c r="D180" s="90">
        <v>6.54</v>
      </c>
      <c r="E180" s="90">
        <v>5.835</v>
      </c>
      <c r="F180" s="90">
        <v>0.54</v>
      </c>
      <c r="G180" s="90">
        <v>0.38400000000000001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1026</v>
      </c>
      <c r="C181" s="90">
        <v>4.91</v>
      </c>
      <c r="D181" s="90">
        <v>4.91</v>
      </c>
      <c r="E181" s="90">
        <v>5.835</v>
      </c>
      <c r="F181" s="90">
        <v>0.54</v>
      </c>
      <c r="G181" s="90">
        <v>0.38400000000000001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1026</v>
      </c>
      <c r="C182" s="90">
        <v>4.91</v>
      </c>
      <c r="D182" s="90">
        <v>29.43</v>
      </c>
      <c r="E182" s="90">
        <v>5.835</v>
      </c>
      <c r="F182" s="90">
        <v>0.54</v>
      </c>
      <c r="G182" s="90">
        <v>0.38400000000000001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1026</v>
      </c>
      <c r="C183" s="90">
        <v>62.63</v>
      </c>
      <c r="D183" s="90">
        <v>62.63</v>
      </c>
      <c r="E183" s="90">
        <v>5.835</v>
      </c>
      <c r="F183" s="90">
        <v>0.54</v>
      </c>
      <c r="G183" s="90">
        <v>0.38400000000000001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1026</v>
      </c>
      <c r="C184" s="90">
        <v>35.76</v>
      </c>
      <c r="D184" s="90">
        <v>35.76</v>
      </c>
      <c r="E184" s="90">
        <v>5.835</v>
      </c>
      <c r="F184" s="90">
        <v>0.54</v>
      </c>
      <c r="G184" s="90">
        <v>0.38400000000000001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1026</v>
      </c>
      <c r="C185" s="90">
        <v>9.81</v>
      </c>
      <c r="D185" s="90">
        <v>9.81</v>
      </c>
      <c r="E185" s="90">
        <v>5.835</v>
      </c>
      <c r="F185" s="90">
        <v>0.54</v>
      </c>
      <c r="G185" s="90">
        <v>0.38400000000000001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1026</v>
      </c>
      <c r="C186" s="90">
        <v>8.17</v>
      </c>
      <c r="D186" s="90">
        <v>8.17</v>
      </c>
      <c r="E186" s="90">
        <v>5.835</v>
      </c>
      <c r="F186" s="90">
        <v>0.54</v>
      </c>
      <c r="G186" s="90">
        <v>0.38400000000000001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1026</v>
      </c>
      <c r="C187" s="90">
        <v>2.96</v>
      </c>
      <c r="D187" s="90">
        <v>11.86</v>
      </c>
      <c r="E187" s="90">
        <v>5.835</v>
      </c>
      <c r="F187" s="90">
        <v>0.54</v>
      </c>
      <c r="G187" s="90">
        <v>0.38400000000000001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1026</v>
      </c>
      <c r="C188" s="90">
        <v>8.17</v>
      </c>
      <c r="D188" s="90">
        <v>40.869999999999997</v>
      </c>
      <c r="E188" s="90">
        <v>5.835</v>
      </c>
      <c r="F188" s="90">
        <v>0.54</v>
      </c>
      <c r="G188" s="90">
        <v>0.38400000000000001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1026</v>
      </c>
      <c r="C189" s="90">
        <v>9.81</v>
      </c>
      <c r="D189" s="90">
        <v>9.81</v>
      </c>
      <c r="E189" s="90">
        <v>5.835</v>
      </c>
      <c r="F189" s="90">
        <v>0.54</v>
      </c>
      <c r="G189" s="90">
        <v>0.38400000000000001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1026</v>
      </c>
      <c r="C190" s="90">
        <v>8.17</v>
      </c>
      <c r="D190" s="90">
        <v>8.17</v>
      </c>
      <c r="E190" s="90">
        <v>5.835</v>
      </c>
      <c r="F190" s="90">
        <v>0.54</v>
      </c>
      <c r="G190" s="90">
        <v>0.38400000000000001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1026</v>
      </c>
      <c r="C191" s="90">
        <v>2.96</v>
      </c>
      <c r="D191" s="90">
        <v>17.77</v>
      </c>
      <c r="E191" s="90">
        <v>5.835</v>
      </c>
      <c r="F191" s="90">
        <v>0.54</v>
      </c>
      <c r="G191" s="90">
        <v>0.38400000000000001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1027</v>
      </c>
      <c r="C192" s="90">
        <v>4.91</v>
      </c>
      <c r="D192" s="90">
        <v>49.05</v>
      </c>
      <c r="E192" s="90">
        <v>5.835</v>
      </c>
      <c r="F192" s="90">
        <v>0.54</v>
      </c>
      <c r="G192" s="90">
        <v>0.38400000000000001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1027</v>
      </c>
      <c r="C193" s="90">
        <v>4.91</v>
      </c>
      <c r="D193" s="90">
        <v>49.05</v>
      </c>
      <c r="E193" s="90">
        <v>5.835</v>
      </c>
      <c r="F193" s="90">
        <v>0.54</v>
      </c>
      <c r="G193" s="90">
        <v>0.38400000000000001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1027</v>
      </c>
      <c r="C194" s="90">
        <v>4.91</v>
      </c>
      <c r="D194" s="90">
        <v>4.91</v>
      </c>
      <c r="E194" s="90">
        <v>5.835</v>
      </c>
      <c r="F194" s="90">
        <v>0.54</v>
      </c>
      <c r="G194" s="90">
        <v>0.38400000000000001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1027</v>
      </c>
      <c r="C195" s="90">
        <v>8.17</v>
      </c>
      <c r="D195" s="90">
        <v>8.17</v>
      </c>
      <c r="E195" s="90">
        <v>5.835</v>
      </c>
      <c r="F195" s="90">
        <v>0.54</v>
      </c>
      <c r="G195" s="90">
        <v>0.38400000000000001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1027</v>
      </c>
      <c r="C196" s="90">
        <v>4.91</v>
      </c>
      <c r="D196" s="90">
        <v>4.91</v>
      </c>
      <c r="E196" s="90">
        <v>5.835</v>
      </c>
      <c r="F196" s="90">
        <v>0.54</v>
      </c>
      <c r="G196" s="90">
        <v>0.38400000000000001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1027</v>
      </c>
      <c r="C197" s="90">
        <v>8.17</v>
      </c>
      <c r="D197" s="90">
        <v>8.17</v>
      </c>
      <c r="E197" s="90">
        <v>5.835</v>
      </c>
      <c r="F197" s="90">
        <v>0.54</v>
      </c>
      <c r="G197" s="90">
        <v>0.38400000000000001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1027</v>
      </c>
      <c r="C198" s="90">
        <v>4.74</v>
      </c>
      <c r="D198" s="90">
        <v>47.41</v>
      </c>
      <c r="E198" s="90">
        <v>5.835</v>
      </c>
      <c r="F198" s="90">
        <v>0.54</v>
      </c>
      <c r="G198" s="90">
        <v>0.38400000000000001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1027</v>
      </c>
      <c r="C199" s="90">
        <v>4.74</v>
      </c>
      <c r="D199" s="90">
        <v>47.41</v>
      </c>
      <c r="E199" s="90">
        <v>5.835</v>
      </c>
      <c r="F199" s="90">
        <v>0.54</v>
      </c>
      <c r="G199" s="90">
        <v>0.38400000000000001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1027</v>
      </c>
      <c r="C200" s="90">
        <v>4.91</v>
      </c>
      <c r="D200" s="90">
        <v>4.91</v>
      </c>
      <c r="E200" s="90">
        <v>5.835</v>
      </c>
      <c r="F200" s="90">
        <v>0.54</v>
      </c>
      <c r="G200" s="90">
        <v>0.38400000000000001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1027</v>
      </c>
      <c r="C201" s="90">
        <v>8.17</v>
      </c>
      <c r="D201" s="90">
        <v>8.17</v>
      </c>
      <c r="E201" s="90">
        <v>5.835</v>
      </c>
      <c r="F201" s="90">
        <v>0.54</v>
      </c>
      <c r="G201" s="90">
        <v>0.38400000000000001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1027</v>
      </c>
      <c r="C202" s="90">
        <v>4.91</v>
      </c>
      <c r="D202" s="90">
        <v>4.91</v>
      </c>
      <c r="E202" s="90">
        <v>5.835</v>
      </c>
      <c r="F202" s="90">
        <v>0.54</v>
      </c>
      <c r="G202" s="90">
        <v>0.38400000000000001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1027</v>
      </c>
      <c r="C203" s="90">
        <v>8.17</v>
      </c>
      <c r="D203" s="90">
        <v>8.17</v>
      </c>
      <c r="E203" s="90">
        <v>5.835</v>
      </c>
      <c r="F203" s="90">
        <v>0.54</v>
      </c>
      <c r="G203" s="90">
        <v>0.38400000000000001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1027</v>
      </c>
      <c r="C204" s="90">
        <v>4.91</v>
      </c>
      <c r="D204" s="90">
        <v>49.05</v>
      </c>
      <c r="E204" s="90">
        <v>5.835</v>
      </c>
      <c r="F204" s="90">
        <v>0.54</v>
      </c>
      <c r="G204" s="90">
        <v>0.38400000000000001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1027</v>
      </c>
      <c r="C205" s="90">
        <v>4.91</v>
      </c>
      <c r="D205" s="90">
        <v>49.05</v>
      </c>
      <c r="E205" s="90">
        <v>5.835</v>
      </c>
      <c r="F205" s="90">
        <v>0.54</v>
      </c>
      <c r="G205" s="90">
        <v>0.38400000000000001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1027</v>
      </c>
      <c r="C206" s="90">
        <v>6.54</v>
      </c>
      <c r="D206" s="90">
        <v>6.54</v>
      </c>
      <c r="E206" s="90">
        <v>5.835</v>
      </c>
      <c r="F206" s="90">
        <v>0.54</v>
      </c>
      <c r="G206" s="90">
        <v>0.38400000000000001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1027</v>
      </c>
      <c r="C207" s="90">
        <v>4.91</v>
      </c>
      <c r="D207" s="90">
        <v>4.91</v>
      </c>
      <c r="E207" s="90">
        <v>5.835</v>
      </c>
      <c r="F207" s="90">
        <v>0.54</v>
      </c>
      <c r="G207" s="90">
        <v>0.38400000000000001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1027</v>
      </c>
      <c r="C208" s="90">
        <v>6.54</v>
      </c>
      <c r="D208" s="90">
        <v>6.54</v>
      </c>
      <c r="E208" s="90">
        <v>5.835</v>
      </c>
      <c r="F208" s="90">
        <v>0.54</v>
      </c>
      <c r="G208" s="90">
        <v>0.38400000000000001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1027</v>
      </c>
      <c r="C209" s="90">
        <v>4.91</v>
      </c>
      <c r="D209" s="90">
        <v>4.91</v>
      </c>
      <c r="E209" s="90">
        <v>5.835</v>
      </c>
      <c r="F209" s="90">
        <v>0.54</v>
      </c>
      <c r="G209" s="90">
        <v>0.38400000000000001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1027</v>
      </c>
      <c r="C210" s="90">
        <v>4.74</v>
      </c>
      <c r="D210" s="90">
        <v>47.41</v>
      </c>
      <c r="E210" s="90">
        <v>5.835</v>
      </c>
      <c r="F210" s="90">
        <v>0.54</v>
      </c>
      <c r="G210" s="90">
        <v>0.38400000000000001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1027</v>
      </c>
      <c r="C211" s="90">
        <v>4.74</v>
      </c>
      <c r="D211" s="90">
        <v>47.41</v>
      </c>
      <c r="E211" s="90">
        <v>5.835</v>
      </c>
      <c r="F211" s="90">
        <v>0.54</v>
      </c>
      <c r="G211" s="90">
        <v>0.38400000000000001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1027</v>
      </c>
      <c r="C212" s="90">
        <v>6.54</v>
      </c>
      <c r="D212" s="90">
        <v>6.54</v>
      </c>
      <c r="E212" s="90">
        <v>5.835</v>
      </c>
      <c r="F212" s="90">
        <v>0.54</v>
      </c>
      <c r="G212" s="90">
        <v>0.38400000000000001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1027</v>
      </c>
      <c r="C213" s="90">
        <v>4.91</v>
      </c>
      <c r="D213" s="90">
        <v>4.91</v>
      </c>
      <c r="E213" s="90">
        <v>5.835</v>
      </c>
      <c r="F213" s="90">
        <v>0.54</v>
      </c>
      <c r="G213" s="90">
        <v>0.38400000000000001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1027</v>
      </c>
      <c r="C214" s="90">
        <v>6.54</v>
      </c>
      <c r="D214" s="90">
        <v>6.54</v>
      </c>
      <c r="E214" s="90">
        <v>5.835</v>
      </c>
      <c r="F214" s="90">
        <v>0.54</v>
      </c>
      <c r="G214" s="90">
        <v>0.38400000000000001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1027</v>
      </c>
      <c r="C215" s="90">
        <v>4.91</v>
      </c>
      <c r="D215" s="90">
        <v>4.91</v>
      </c>
      <c r="E215" s="90">
        <v>5.835</v>
      </c>
      <c r="F215" s="90">
        <v>0.54</v>
      </c>
      <c r="G215" s="90">
        <v>0.38400000000000001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5.83</v>
      </c>
      <c r="F216" s="90">
        <v>0.54</v>
      </c>
      <c r="G216" s="90">
        <v>0.38400000000000001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5.83</v>
      </c>
      <c r="F217" s="90">
        <v>0.54</v>
      </c>
      <c r="G217" s="90">
        <v>0.38400000000000001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5.83</v>
      </c>
      <c r="F218" s="90">
        <v>0.54</v>
      </c>
      <c r="G218" s="90">
        <v>0.38400000000000001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2242834.64</v>
      </c>
      <c r="D221" s="90">
        <v>5.54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3346089.98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2118142.75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489007.11</v>
      </c>
      <c r="D226" s="90">
        <v>301795.28999999998</v>
      </c>
      <c r="E226" s="90">
        <v>187211.82</v>
      </c>
      <c r="F226" s="90">
        <v>0.62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309526.61</v>
      </c>
      <c r="D227" s="90">
        <v>222866.41</v>
      </c>
      <c r="E227" s="90">
        <v>86660.2</v>
      </c>
      <c r="F227" s="90">
        <v>0.72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758645.43</v>
      </c>
      <c r="D228" s="90">
        <v>474698.49</v>
      </c>
      <c r="E228" s="90">
        <v>283946.94</v>
      </c>
      <c r="F228" s="90">
        <v>0.63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1273841.01</v>
      </c>
      <c r="D229" s="90">
        <v>790655.02</v>
      </c>
      <c r="E229" s="90">
        <v>483185.99</v>
      </c>
      <c r="F229" s="90">
        <v>0.62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53743.78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10760.52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13775.78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17559.91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13719.57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13719.57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13719.57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13719.57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49534.85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53978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53978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53198.78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13494.5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13494.5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53978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191805.7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29841.52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34150.68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15431.34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73658.73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134939.6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64046.75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64046.75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52617.51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29431.85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29990.74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47431.75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50212.2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258042.34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50452.02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198620.31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36427.980000000003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8286.36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4452.71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37834.03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8170.44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6582.74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59100.37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58747.08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12117.38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12033.02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75478.19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75022.37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10444.06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10385.549999999999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50598.64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50598.64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13033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12928.22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99349.7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98641.14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12850.98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12745.73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35423.440000000002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88558.59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24345.82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194832.1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122838.95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229046.23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19.670000000000002</v>
      </c>
      <c r="F295" s="90">
        <v>33107.699999999997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18.25</v>
      </c>
      <c r="F296" s="90">
        <v>30725.08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31.64</v>
      </c>
      <c r="F297" s="90">
        <v>52925.47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52.02</v>
      </c>
      <c r="F298" s="90">
        <v>86174.19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20552.48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18424.990000000002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29894.63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0.8</v>
      </c>
      <c r="F307" s="90">
        <v>0.23</v>
      </c>
      <c r="G307" s="90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681680.77560000005</v>
      </c>
      <c r="C310" s="90">
        <v>1128.5796</v>
      </c>
      <c r="D310" s="90">
        <v>2762.2741000000001</v>
      </c>
      <c r="E310" s="90">
        <v>0</v>
      </c>
      <c r="F310" s="90">
        <v>1.09E-2</v>
      </c>
      <c r="G310" s="91">
        <v>2871910</v>
      </c>
      <c r="H310" s="90">
        <v>285937.98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609980.6102</v>
      </c>
      <c r="C311" s="90">
        <v>1014.4605</v>
      </c>
      <c r="D311" s="90">
        <v>2496.5587999999998</v>
      </c>
      <c r="E311" s="90">
        <v>0</v>
      </c>
      <c r="F311" s="90">
        <v>9.9000000000000008E-3</v>
      </c>
      <c r="G311" s="91">
        <v>2595680</v>
      </c>
      <c r="H311" s="90">
        <v>256312.5025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690967.68850000005</v>
      </c>
      <c r="C312" s="90">
        <v>1155.0333000000001</v>
      </c>
      <c r="D312" s="90">
        <v>2859.8685</v>
      </c>
      <c r="E312" s="90">
        <v>0</v>
      </c>
      <c r="F312" s="90">
        <v>1.1299999999999999E-2</v>
      </c>
      <c r="G312" s="91">
        <v>2973460</v>
      </c>
      <c r="H312" s="90">
        <v>290920.15330000001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661309.17790000001</v>
      </c>
      <c r="C313" s="90">
        <v>1113.6305</v>
      </c>
      <c r="D313" s="90">
        <v>2781.36</v>
      </c>
      <c r="E313" s="90">
        <v>0</v>
      </c>
      <c r="F313" s="90">
        <v>1.09E-2</v>
      </c>
      <c r="G313" s="91">
        <v>2891890</v>
      </c>
      <c r="H313" s="90">
        <v>279234.80420000001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692252.5527</v>
      </c>
      <c r="C314" s="90">
        <v>1174.4481000000001</v>
      </c>
      <c r="D314" s="90">
        <v>2958.6439999999998</v>
      </c>
      <c r="E314" s="90">
        <v>0</v>
      </c>
      <c r="F314" s="90">
        <v>1.1599999999999999E-2</v>
      </c>
      <c r="G314" s="91">
        <v>3076280</v>
      </c>
      <c r="H314" s="90">
        <v>293154.82990000001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651627.94469999999</v>
      </c>
      <c r="C315" s="90">
        <v>1109.1840999999999</v>
      </c>
      <c r="D315" s="90">
        <v>2804.8164999999999</v>
      </c>
      <c r="E315" s="90">
        <v>0</v>
      </c>
      <c r="F315" s="90">
        <v>1.0999999999999999E-2</v>
      </c>
      <c r="G315" s="91">
        <v>2916360</v>
      </c>
      <c r="H315" s="90">
        <v>276309.95819999999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653039.75179999997</v>
      </c>
      <c r="C316" s="90">
        <v>1113.0483999999999</v>
      </c>
      <c r="D316" s="90">
        <v>2818.8018999999999</v>
      </c>
      <c r="E316" s="90">
        <v>0</v>
      </c>
      <c r="F316" s="90">
        <v>1.11E-2</v>
      </c>
      <c r="G316" s="91">
        <v>2930910</v>
      </c>
      <c r="H316" s="90">
        <v>277051.93089999998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668563.04570000002</v>
      </c>
      <c r="C317" s="90">
        <v>1139.4819</v>
      </c>
      <c r="D317" s="90">
        <v>2885.6741000000002</v>
      </c>
      <c r="E317" s="90">
        <v>0</v>
      </c>
      <c r="F317" s="90">
        <v>1.1299999999999999E-2</v>
      </c>
      <c r="G317" s="91">
        <v>3000440</v>
      </c>
      <c r="H317" s="90">
        <v>283635.27419999999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622254.72259999998</v>
      </c>
      <c r="C318" s="90">
        <v>1054.1948</v>
      </c>
      <c r="D318" s="90">
        <v>2651.3712</v>
      </c>
      <c r="E318" s="90">
        <v>0</v>
      </c>
      <c r="F318" s="90">
        <v>1.04E-2</v>
      </c>
      <c r="G318" s="91">
        <v>2756780</v>
      </c>
      <c r="H318" s="90">
        <v>263365.26579999999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656610.96059999999</v>
      </c>
      <c r="C319" s="90">
        <v>1103.8806999999999</v>
      </c>
      <c r="D319" s="90">
        <v>2751.6514999999999</v>
      </c>
      <c r="E319" s="90">
        <v>0</v>
      </c>
      <c r="F319" s="90">
        <v>1.0800000000000001E-2</v>
      </c>
      <c r="G319" s="91">
        <v>2860990</v>
      </c>
      <c r="H319" s="90">
        <v>277070.7071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652719.03960000002</v>
      </c>
      <c r="C320" s="90">
        <v>1088.171</v>
      </c>
      <c r="D320" s="90">
        <v>2685.7267999999999</v>
      </c>
      <c r="E320" s="90">
        <v>0</v>
      </c>
      <c r="F320" s="90">
        <v>1.06E-2</v>
      </c>
      <c r="G320" s="91">
        <v>2792380</v>
      </c>
      <c r="H320" s="90">
        <v>274529.2721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672395.07319999998</v>
      </c>
      <c r="C321" s="90">
        <v>1112.8658</v>
      </c>
      <c r="D321" s="90">
        <v>2722.8038000000001</v>
      </c>
      <c r="E321" s="90">
        <v>0</v>
      </c>
      <c r="F321" s="90">
        <v>1.0800000000000001E-2</v>
      </c>
      <c r="G321" s="91">
        <v>2830870</v>
      </c>
      <c r="H321" s="90">
        <v>282009.59169999999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7913400</v>
      </c>
      <c r="C323" s="90">
        <v>13306.9787</v>
      </c>
      <c r="D323" s="90">
        <v>33179.551200000002</v>
      </c>
      <c r="E323" s="90">
        <v>0</v>
      </c>
      <c r="F323" s="90">
        <v>0.13059999999999999</v>
      </c>
      <c r="G323" s="91">
        <v>34498000</v>
      </c>
      <c r="H323" s="91">
        <v>3339530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609980.6102</v>
      </c>
      <c r="C324" s="90">
        <v>1014.4605</v>
      </c>
      <c r="D324" s="90">
        <v>2496.5587999999998</v>
      </c>
      <c r="E324" s="90">
        <v>0</v>
      </c>
      <c r="F324" s="90">
        <v>9.9000000000000008E-3</v>
      </c>
      <c r="G324" s="91">
        <v>2595680</v>
      </c>
      <c r="H324" s="90">
        <v>256312.5025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692252.5527</v>
      </c>
      <c r="C325" s="90">
        <v>1174.4481000000001</v>
      </c>
      <c r="D325" s="90">
        <v>2958.6439999999998</v>
      </c>
      <c r="E325" s="90">
        <v>0</v>
      </c>
      <c r="F325" s="90">
        <v>1.1599999999999999E-2</v>
      </c>
      <c r="G325" s="91">
        <v>3076280</v>
      </c>
      <c r="H325" s="90">
        <v>293154.82990000001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2276890000000</v>
      </c>
      <c r="C328" s="90">
        <v>1320508.7390000001</v>
      </c>
      <c r="D328" s="90" t="s">
        <v>933</v>
      </c>
      <c r="E328" s="90">
        <v>445952.00699999998</v>
      </c>
      <c r="F328" s="90">
        <v>310109.712</v>
      </c>
      <c r="G328" s="90">
        <v>99104.767000000007</v>
      </c>
      <c r="H328" s="90">
        <v>0</v>
      </c>
      <c r="I328" s="90">
        <v>60862.514999999999</v>
      </c>
      <c r="J328" s="90">
        <v>0</v>
      </c>
      <c r="K328" s="90">
        <v>35534.773000000001</v>
      </c>
      <c r="L328" s="90">
        <v>27800.624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5345.0889999999999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2057890000000</v>
      </c>
      <c r="C329" s="90">
        <v>1362392.621</v>
      </c>
      <c r="D329" s="90" t="s">
        <v>1017</v>
      </c>
      <c r="E329" s="90">
        <v>445952.00699999998</v>
      </c>
      <c r="F329" s="90">
        <v>310109.712</v>
      </c>
      <c r="G329" s="90">
        <v>97602.637000000002</v>
      </c>
      <c r="H329" s="90">
        <v>0</v>
      </c>
      <c r="I329" s="90">
        <v>103387.917</v>
      </c>
      <c r="J329" s="90">
        <v>0</v>
      </c>
      <c r="K329" s="90">
        <v>38410.57</v>
      </c>
      <c r="L329" s="90">
        <v>27800.624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5804.2629999999999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2357400000000</v>
      </c>
      <c r="C330" s="90">
        <v>1386848.5109999999</v>
      </c>
      <c r="D330" s="90" t="s">
        <v>934</v>
      </c>
      <c r="E330" s="90">
        <v>445952.00699999998</v>
      </c>
      <c r="F330" s="90">
        <v>310109.712</v>
      </c>
      <c r="G330" s="90">
        <v>106499.105</v>
      </c>
      <c r="H330" s="90">
        <v>0</v>
      </c>
      <c r="I330" s="90">
        <v>114695.985</v>
      </c>
      <c r="J330" s="90">
        <v>0</v>
      </c>
      <c r="K330" s="90">
        <v>39292.286999999997</v>
      </c>
      <c r="L330" s="90">
        <v>27800.624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5869.2139999999999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2292730000000</v>
      </c>
      <c r="C331" s="90">
        <v>1442878.672</v>
      </c>
      <c r="D331" s="90" t="s">
        <v>935</v>
      </c>
      <c r="E331" s="90">
        <v>445952.00699999998</v>
      </c>
      <c r="F331" s="90">
        <v>310109.712</v>
      </c>
      <c r="G331" s="90">
        <v>119735.855</v>
      </c>
      <c r="H331" s="90">
        <v>0</v>
      </c>
      <c r="I331" s="90">
        <v>146578.93900000001</v>
      </c>
      <c r="J331" s="90">
        <v>0</v>
      </c>
      <c r="K331" s="90">
        <v>41144.173999999999</v>
      </c>
      <c r="L331" s="90">
        <v>27800.624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6322.4560000000001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2438910000000</v>
      </c>
      <c r="C332" s="90">
        <v>1439649.2150000001</v>
      </c>
      <c r="D332" s="90" t="s">
        <v>1018</v>
      </c>
      <c r="E332" s="90">
        <v>445952.00699999998</v>
      </c>
      <c r="F332" s="90">
        <v>310109.712</v>
      </c>
      <c r="G332" s="90">
        <v>121988.21799999999</v>
      </c>
      <c r="H332" s="90">
        <v>0</v>
      </c>
      <c r="I332" s="90">
        <v>149492.43</v>
      </c>
      <c r="J332" s="90">
        <v>0</v>
      </c>
      <c r="K332" s="90">
        <v>41262.031999999999</v>
      </c>
      <c r="L332" s="90">
        <v>27800.624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6296.817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2312130000000</v>
      </c>
      <c r="C333" s="90">
        <v>1480111.1710000001</v>
      </c>
      <c r="D333" s="90" t="s">
        <v>943</v>
      </c>
      <c r="E333" s="90">
        <v>445952.00699999998</v>
      </c>
      <c r="F333" s="90">
        <v>310109.712</v>
      </c>
      <c r="G333" s="90">
        <v>126718.04300000001</v>
      </c>
      <c r="H333" s="90">
        <v>0</v>
      </c>
      <c r="I333" s="90">
        <v>178468.71</v>
      </c>
      <c r="J333" s="90">
        <v>0</v>
      </c>
      <c r="K333" s="90">
        <v>42544.175000000003</v>
      </c>
      <c r="L333" s="90">
        <v>27800.624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6622.8010000000004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2323660000000</v>
      </c>
      <c r="C334" s="90">
        <v>1458080.6950000001</v>
      </c>
      <c r="D334" s="90" t="s">
        <v>1052</v>
      </c>
      <c r="E334" s="90">
        <v>445952.00699999998</v>
      </c>
      <c r="F334" s="90">
        <v>310109.712</v>
      </c>
      <c r="G334" s="90">
        <v>123603.44899999999</v>
      </c>
      <c r="H334" s="90">
        <v>0</v>
      </c>
      <c r="I334" s="90">
        <v>195451.098</v>
      </c>
      <c r="J334" s="90">
        <v>0</v>
      </c>
      <c r="K334" s="90">
        <v>42637.775000000001</v>
      </c>
      <c r="L334" s="90">
        <v>27800.624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6721.9290000000001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2378790000000</v>
      </c>
      <c r="C335" s="90">
        <v>1368463.78</v>
      </c>
      <c r="D335" s="90" t="s">
        <v>1019</v>
      </c>
      <c r="E335" s="90">
        <v>445952.00699999998</v>
      </c>
      <c r="F335" s="90">
        <v>310109.712</v>
      </c>
      <c r="G335" s="90">
        <v>128475.91099999999</v>
      </c>
      <c r="H335" s="90">
        <v>0</v>
      </c>
      <c r="I335" s="90">
        <v>241808.80100000001</v>
      </c>
      <c r="J335" s="90">
        <v>0</v>
      </c>
      <c r="K335" s="90">
        <v>44507.262999999999</v>
      </c>
      <c r="L335" s="90">
        <v>27800.624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6846.8239999999996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2185610000000</v>
      </c>
      <c r="C336" s="90">
        <v>1412857.368</v>
      </c>
      <c r="D336" s="90" t="s">
        <v>918</v>
      </c>
      <c r="E336" s="90">
        <v>445952.00699999998</v>
      </c>
      <c r="F336" s="90">
        <v>310109.712</v>
      </c>
      <c r="G336" s="90">
        <v>127552.954</v>
      </c>
      <c r="H336" s="90">
        <v>0</v>
      </c>
      <c r="I336" s="90">
        <v>172676.02</v>
      </c>
      <c r="J336" s="90">
        <v>0</v>
      </c>
      <c r="K336" s="90">
        <v>42153.457999999999</v>
      </c>
      <c r="L336" s="90">
        <v>27800.624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6502.7479999999996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2268230000000</v>
      </c>
      <c r="C337" s="90">
        <v>1375282.088</v>
      </c>
      <c r="D337" s="90" t="s">
        <v>937</v>
      </c>
      <c r="E337" s="90">
        <v>445952.00699999998</v>
      </c>
      <c r="F337" s="90">
        <v>310109.712</v>
      </c>
      <c r="G337" s="90">
        <v>115781.954</v>
      </c>
      <c r="H337" s="90">
        <v>0</v>
      </c>
      <c r="I337" s="90">
        <v>143044.04300000001</v>
      </c>
      <c r="J337" s="90">
        <v>0</v>
      </c>
      <c r="K337" s="90">
        <v>40697.180999999997</v>
      </c>
      <c r="L337" s="90">
        <v>27800.624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6198.43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2213830000000</v>
      </c>
      <c r="C338" s="90">
        <v>1329030.645</v>
      </c>
      <c r="D338" s="90" t="s">
        <v>938</v>
      </c>
      <c r="E338" s="90">
        <v>445952.00699999998</v>
      </c>
      <c r="F338" s="90">
        <v>310109.712</v>
      </c>
      <c r="G338" s="90">
        <v>92053.784</v>
      </c>
      <c r="H338" s="90">
        <v>0</v>
      </c>
      <c r="I338" s="90">
        <v>65285.152000000002</v>
      </c>
      <c r="J338" s="90">
        <v>6881</v>
      </c>
      <c r="K338" s="90">
        <v>35763.845000000001</v>
      </c>
      <c r="L338" s="90">
        <v>27800.624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5440.3630000000003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2244350000000</v>
      </c>
      <c r="C339" s="90">
        <v>1289999.2</v>
      </c>
      <c r="D339" s="90" t="s">
        <v>1053</v>
      </c>
      <c r="E339" s="90">
        <v>445952.00699999998</v>
      </c>
      <c r="F339" s="90">
        <v>302612.43699999998</v>
      </c>
      <c r="G339" s="90">
        <v>95815.751000000004</v>
      </c>
      <c r="H339" s="90">
        <v>0</v>
      </c>
      <c r="I339" s="90">
        <v>58945.127</v>
      </c>
      <c r="J339" s="90">
        <v>0</v>
      </c>
      <c r="K339" s="90">
        <v>35413.300999999999</v>
      </c>
      <c r="L339" s="90">
        <v>27800.624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6199.2129999999997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27350400000000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2057890000000</v>
      </c>
      <c r="C342" s="90">
        <v>1289999.2</v>
      </c>
      <c r="D342" s="90"/>
      <c r="E342" s="90">
        <v>445952.00699999998</v>
      </c>
      <c r="F342" s="90">
        <v>302612.43699999998</v>
      </c>
      <c r="G342" s="90">
        <v>92053.784</v>
      </c>
      <c r="H342" s="90">
        <v>0</v>
      </c>
      <c r="I342" s="90">
        <v>58945.127</v>
      </c>
      <c r="J342" s="90">
        <v>0</v>
      </c>
      <c r="K342" s="90">
        <v>35413.300999999999</v>
      </c>
      <c r="L342" s="90">
        <v>27800.624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5345.0889999999999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2438910000000</v>
      </c>
      <c r="C343" s="90">
        <v>1480111.1710000001</v>
      </c>
      <c r="D343" s="90"/>
      <c r="E343" s="90">
        <v>445952.00699999998</v>
      </c>
      <c r="F343" s="90">
        <v>310109.712</v>
      </c>
      <c r="G343" s="90">
        <v>128475.91099999999</v>
      </c>
      <c r="H343" s="90">
        <v>0</v>
      </c>
      <c r="I343" s="90">
        <v>241808.80100000001</v>
      </c>
      <c r="J343" s="90">
        <v>6881</v>
      </c>
      <c r="K343" s="90">
        <v>44507.262999999999</v>
      </c>
      <c r="L343" s="90">
        <v>27800.624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6846.8239999999996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880</v>
      </c>
      <c r="C345" s="90" t="s">
        <v>881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882</v>
      </c>
      <c r="B346" s="90">
        <v>280745.12</v>
      </c>
      <c r="C346" s="90">
        <v>93801.45</v>
      </c>
      <c r="D346" s="90">
        <v>0</v>
      </c>
      <c r="E346" s="90">
        <v>374546.57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883</v>
      </c>
      <c r="B347" s="90">
        <v>12.52</v>
      </c>
      <c r="C347" s="90">
        <v>4.18</v>
      </c>
      <c r="D347" s="90">
        <v>0</v>
      </c>
      <c r="E347" s="90">
        <v>16.7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884</v>
      </c>
      <c r="B348" s="90">
        <v>12.52</v>
      </c>
      <c r="C348" s="90">
        <v>4.18</v>
      </c>
      <c r="D348" s="90">
        <v>0</v>
      </c>
      <c r="E348" s="90">
        <v>16.7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5"/>
      <c r="Y357" s="75"/>
    </row>
    <row r="358" spans="20:34">
      <c r="T358" s="73"/>
      <c r="U358" s="75"/>
      <c r="V358" s="75"/>
      <c r="W358" s="75"/>
      <c r="X358" s="75"/>
      <c r="Y358" s="73"/>
    </row>
    <row r="359" spans="20:34">
      <c r="T359" s="73"/>
      <c r="U359" s="75"/>
      <c r="V359" s="75"/>
      <c r="W359" s="75"/>
      <c r="X359" s="75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3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2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42811.17</v>
      </c>
      <c r="C2" s="90">
        <v>1909.32</v>
      </c>
      <c r="D2" s="90">
        <v>1909.32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42811.17</v>
      </c>
      <c r="C3" s="90">
        <v>1909.32</v>
      </c>
      <c r="D3" s="90">
        <v>1909.32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63043.39</v>
      </c>
      <c r="C4" s="90">
        <v>2811.65</v>
      </c>
      <c r="D4" s="90">
        <v>2811.65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63043.39</v>
      </c>
      <c r="C5" s="90">
        <v>2811.65</v>
      </c>
      <c r="D5" s="90">
        <v>2811.65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15645.36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2051.48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107.96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2588.85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1158.43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827.99</v>
      </c>
      <c r="C21" s="90">
        <v>0</v>
      </c>
      <c r="D21" s="90">
        <v>0</v>
      </c>
      <c r="E21" s="90">
        <v>0</v>
      </c>
      <c r="F21" s="90">
        <v>0</v>
      </c>
      <c r="G21" s="90">
        <v>10637.32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734.8</v>
      </c>
      <c r="C22" s="90">
        <v>0</v>
      </c>
      <c r="D22" s="90">
        <v>0</v>
      </c>
      <c r="E22" s="90">
        <v>0</v>
      </c>
      <c r="F22" s="90">
        <v>0</v>
      </c>
      <c r="G22" s="90">
        <v>273.33999999999997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740.33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181.28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25067.06</v>
      </c>
      <c r="C28" s="90">
        <v>17744.11</v>
      </c>
      <c r="D28" s="90">
        <v>0</v>
      </c>
      <c r="E28" s="90">
        <v>0</v>
      </c>
      <c r="F28" s="90">
        <v>0</v>
      </c>
      <c r="G28" s="90">
        <v>14948.27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0.99399999999999999</v>
      </c>
      <c r="E96" s="90">
        <v>1.167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0.99399999999999999</v>
      </c>
      <c r="E97" s="90">
        <v>1.167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0.99399999999999999</v>
      </c>
      <c r="E98" s="90">
        <v>1.167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0.99399999999999999</v>
      </c>
      <c r="E99" s="90">
        <v>1.167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0.99399999999999999</v>
      </c>
      <c r="E100" s="90">
        <v>1.167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0.99399999999999999</v>
      </c>
      <c r="E101" s="90">
        <v>1.167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0.48299999999999998</v>
      </c>
      <c r="E102" s="90">
        <v>0.53200000000000003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0.99399999999999999</v>
      </c>
      <c r="E103" s="90">
        <v>1.167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0.99399999999999999</v>
      </c>
      <c r="E104" s="90">
        <v>1.167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0.99399999999999999</v>
      </c>
      <c r="E105" s="90">
        <v>1.167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0.99399999999999999</v>
      </c>
      <c r="E106" s="90">
        <v>1.167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0.99399999999999999</v>
      </c>
      <c r="E107" s="90">
        <v>1.167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0.99399999999999999</v>
      </c>
      <c r="E108" s="90">
        <v>1.167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0.48299999999999998</v>
      </c>
      <c r="E109" s="90">
        <v>0.53200000000000003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0.99399999999999999</v>
      </c>
      <c r="E110" s="90">
        <v>1.167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0.99399999999999999</v>
      </c>
      <c r="E111" s="90">
        <v>1.167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0.99399999999999999</v>
      </c>
      <c r="E112" s="90">
        <v>1.167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0.99399999999999999</v>
      </c>
      <c r="E113" s="90">
        <v>1.167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0.99399999999999999</v>
      </c>
      <c r="E114" s="90">
        <v>1.167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0.99399999999999999</v>
      </c>
      <c r="E115" s="90">
        <v>1.167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0.99399999999999999</v>
      </c>
      <c r="E116" s="90">
        <v>1.167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0.99399999999999999</v>
      </c>
      <c r="E117" s="90">
        <v>1.167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0.99399999999999999</v>
      </c>
      <c r="E118" s="90">
        <v>1.167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0.99399999999999999</v>
      </c>
      <c r="E119" s="90">
        <v>1.167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0.99399999999999999</v>
      </c>
      <c r="E120" s="90">
        <v>1.167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0.99399999999999999</v>
      </c>
      <c r="E121" s="90">
        <v>1.167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0.99399999999999999</v>
      </c>
      <c r="E122" s="90">
        <v>1.167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0.99399999999999999</v>
      </c>
      <c r="E123" s="90">
        <v>1.167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0.99399999999999999</v>
      </c>
      <c r="E124" s="90">
        <v>1.167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0.99399999999999999</v>
      </c>
      <c r="E125" s="90">
        <v>1.167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0.48299999999999998</v>
      </c>
      <c r="E126" s="90">
        <v>0.53200000000000003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0.99399999999999999</v>
      </c>
      <c r="E127" s="90">
        <v>1.167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0.99399999999999999</v>
      </c>
      <c r="E128" s="90">
        <v>1.167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0.99399999999999999</v>
      </c>
      <c r="E129" s="90">
        <v>1.167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0.99399999999999999</v>
      </c>
      <c r="E130" s="90">
        <v>1.167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0.99399999999999999</v>
      </c>
      <c r="E131" s="90">
        <v>1.167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0.48299999999999998</v>
      </c>
      <c r="E132" s="90">
        <v>0.53200000000000003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0.99399999999999999</v>
      </c>
      <c r="E133" s="90">
        <v>1.167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0.99399999999999999</v>
      </c>
      <c r="E134" s="90">
        <v>1.167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0.99399999999999999</v>
      </c>
      <c r="E135" s="90">
        <v>1.167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0.99399999999999999</v>
      </c>
      <c r="E136" s="90">
        <v>1.167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0.99399999999999999</v>
      </c>
      <c r="E137" s="90">
        <v>1.167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0.99399999999999999</v>
      </c>
      <c r="E138" s="90">
        <v>1.167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0.99399999999999999</v>
      </c>
      <c r="E139" s="90">
        <v>1.167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0.99399999999999999</v>
      </c>
      <c r="E140" s="90">
        <v>1.167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0.48299999999999998</v>
      </c>
      <c r="E141" s="90">
        <v>0.53200000000000003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0.99399999999999999</v>
      </c>
      <c r="E142" s="90">
        <v>1.167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0.99399999999999999</v>
      </c>
      <c r="E143" s="90">
        <v>1.167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0.48299999999999998</v>
      </c>
      <c r="E144" s="90">
        <v>0.53200000000000003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0.99399999999999999</v>
      </c>
      <c r="E145" s="90">
        <v>1.167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0.99399999999999999</v>
      </c>
      <c r="E146" s="90">
        <v>1.167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0.48299999999999998</v>
      </c>
      <c r="E147" s="90">
        <v>0.53200000000000003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0.99399999999999999</v>
      </c>
      <c r="E148" s="90">
        <v>1.167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0.48299999999999998</v>
      </c>
      <c r="E149" s="90">
        <v>0.53200000000000003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0.99399999999999999</v>
      </c>
      <c r="E150" s="90">
        <v>1.167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0.99399999999999999</v>
      </c>
      <c r="E151" s="90">
        <v>1.167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0.99399999999999999</v>
      </c>
      <c r="E152" s="90">
        <v>1.167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0.99399999999999999</v>
      </c>
      <c r="E153" s="90">
        <v>1.167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0.99399999999999999</v>
      </c>
      <c r="E154" s="90">
        <v>1.167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0.99399999999999999</v>
      </c>
      <c r="E155" s="90">
        <v>1.167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0.99399999999999999</v>
      </c>
      <c r="E156" s="90">
        <v>1.167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0.99399999999999999</v>
      </c>
      <c r="E157" s="90">
        <v>1.167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0.99399999999999999</v>
      </c>
      <c r="E158" s="90">
        <v>1.167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0.99399999999999999</v>
      </c>
      <c r="E159" s="90">
        <v>1.167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0.99399999999999999</v>
      </c>
      <c r="E160" s="90">
        <v>1.167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0.99399999999999999</v>
      </c>
      <c r="E161" s="90">
        <v>1.167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0.99399999999999999</v>
      </c>
      <c r="E162" s="90">
        <v>1.167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0.99399999999999999</v>
      </c>
      <c r="E163" s="90">
        <v>1.167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0.99399999999999999</v>
      </c>
      <c r="E164" s="90">
        <v>1.167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0.99399999999999999</v>
      </c>
      <c r="E165" s="90">
        <v>1.167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0.99399999999999999</v>
      </c>
      <c r="E166" s="90">
        <v>1.167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0.99399999999999999</v>
      </c>
      <c r="E167" s="90">
        <v>1.167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0.99399999999999999</v>
      </c>
      <c r="E168" s="90">
        <v>1.167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0.99399999999999999</v>
      </c>
      <c r="E169" s="90">
        <v>1.167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0.99399999999999999</v>
      </c>
      <c r="E170" s="90">
        <v>1.167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0.99399999999999999</v>
      </c>
      <c r="E171" s="90">
        <v>1.167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0.99399999999999999</v>
      </c>
      <c r="E172" s="90">
        <v>1.167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0.99399999999999999</v>
      </c>
      <c r="E173" s="90">
        <v>1.167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1026</v>
      </c>
      <c r="C176" s="90">
        <v>35.76</v>
      </c>
      <c r="D176" s="90">
        <v>35.76</v>
      </c>
      <c r="E176" s="90">
        <v>5.835</v>
      </c>
      <c r="F176" s="90">
        <v>0.54</v>
      </c>
      <c r="G176" s="90">
        <v>0.38400000000000001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1026</v>
      </c>
      <c r="C177" s="90">
        <v>30.42</v>
      </c>
      <c r="D177" s="90">
        <v>30.42</v>
      </c>
      <c r="E177" s="90">
        <v>5.835</v>
      </c>
      <c r="F177" s="90">
        <v>0.54</v>
      </c>
      <c r="G177" s="90">
        <v>0.38400000000000001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1026</v>
      </c>
      <c r="C178" s="90">
        <v>25.03</v>
      </c>
      <c r="D178" s="90">
        <v>25.03</v>
      </c>
      <c r="E178" s="90">
        <v>5.835</v>
      </c>
      <c r="F178" s="90">
        <v>0.54</v>
      </c>
      <c r="G178" s="90">
        <v>0.38400000000000001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1026</v>
      </c>
      <c r="C179" s="90">
        <v>4.91</v>
      </c>
      <c r="D179" s="90">
        <v>24.53</v>
      </c>
      <c r="E179" s="90">
        <v>5.835</v>
      </c>
      <c r="F179" s="90">
        <v>0.54</v>
      </c>
      <c r="G179" s="90">
        <v>0.38400000000000001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1026</v>
      </c>
      <c r="C180" s="90">
        <v>6.54</v>
      </c>
      <c r="D180" s="90">
        <v>6.54</v>
      </c>
      <c r="E180" s="90">
        <v>5.835</v>
      </c>
      <c r="F180" s="90">
        <v>0.54</v>
      </c>
      <c r="G180" s="90">
        <v>0.38400000000000001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1026</v>
      </c>
      <c r="C181" s="90">
        <v>4.91</v>
      </c>
      <c r="D181" s="90">
        <v>4.91</v>
      </c>
      <c r="E181" s="90">
        <v>5.835</v>
      </c>
      <c r="F181" s="90">
        <v>0.54</v>
      </c>
      <c r="G181" s="90">
        <v>0.38400000000000001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1026</v>
      </c>
      <c r="C182" s="90">
        <v>4.91</v>
      </c>
      <c r="D182" s="90">
        <v>29.43</v>
      </c>
      <c r="E182" s="90">
        <v>5.835</v>
      </c>
      <c r="F182" s="90">
        <v>0.54</v>
      </c>
      <c r="G182" s="90">
        <v>0.38400000000000001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1026</v>
      </c>
      <c r="C183" s="90">
        <v>62.63</v>
      </c>
      <c r="D183" s="90">
        <v>62.63</v>
      </c>
      <c r="E183" s="90">
        <v>5.835</v>
      </c>
      <c r="F183" s="90">
        <v>0.54</v>
      </c>
      <c r="G183" s="90">
        <v>0.38400000000000001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1026</v>
      </c>
      <c r="C184" s="90">
        <v>35.76</v>
      </c>
      <c r="D184" s="90">
        <v>35.76</v>
      </c>
      <c r="E184" s="90">
        <v>5.835</v>
      </c>
      <c r="F184" s="90">
        <v>0.54</v>
      </c>
      <c r="G184" s="90">
        <v>0.38400000000000001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1026</v>
      </c>
      <c r="C185" s="90">
        <v>9.81</v>
      </c>
      <c r="D185" s="90">
        <v>9.81</v>
      </c>
      <c r="E185" s="90">
        <v>5.835</v>
      </c>
      <c r="F185" s="90">
        <v>0.54</v>
      </c>
      <c r="G185" s="90">
        <v>0.38400000000000001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1026</v>
      </c>
      <c r="C186" s="90">
        <v>8.17</v>
      </c>
      <c r="D186" s="90">
        <v>8.17</v>
      </c>
      <c r="E186" s="90">
        <v>5.835</v>
      </c>
      <c r="F186" s="90">
        <v>0.54</v>
      </c>
      <c r="G186" s="90">
        <v>0.38400000000000001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1026</v>
      </c>
      <c r="C187" s="90">
        <v>2.96</v>
      </c>
      <c r="D187" s="90">
        <v>11.86</v>
      </c>
      <c r="E187" s="90">
        <v>5.835</v>
      </c>
      <c r="F187" s="90">
        <v>0.54</v>
      </c>
      <c r="G187" s="90">
        <v>0.38400000000000001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1026</v>
      </c>
      <c r="C188" s="90">
        <v>8.17</v>
      </c>
      <c r="D188" s="90">
        <v>40.869999999999997</v>
      </c>
      <c r="E188" s="90">
        <v>5.835</v>
      </c>
      <c r="F188" s="90">
        <v>0.54</v>
      </c>
      <c r="G188" s="90">
        <v>0.38400000000000001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1026</v>
      </c>
      <c r="C189" s="90">
        <v>9.81</v>
      </c>
      <c r="D189" s="90">
        <v>9.81</v>
      </c>
      <c r="E189" s="90">
        <v>5.835</v>
      </c>
      <c r="F189" s="90">
        <v>0.54</v>
      </c>
      <c r="G189" s="90">
        <v>0.38400000000000001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1026</v>
      </c>
      <c r="C190" s="90">
        <v>8.17</v>
      </c>
      <c r="D190" s="90">
        <v>8.17</v>
      </c>
      <c r="E190" s="90">
        <v>5.835</v>
      </c>
      <c r="F190" s="90">
        <v>0.54</v>
      </c>
      <c r="G190" s="90">
        <v>0.38400000000000001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1026</v>
      </c>
      <c r="C191" s="90">
        <v>2.96</v>
      </c>
      <c r="D191" s="90">
        <v>17.77</v>
      </c>
      <c r="E191" s="90">
        <v>5.835</v>
      </c>
      <c r="F191" s="90">
        <v>0.54</v>
      </c>
      <c r="G191" s="90">
        <v>0.38400000000000001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1027</v>
      </c>
      <c r="C192" s="90">
        <v>4.91</v>
      </c>
      <c r="D192" s="90">
        <v>49.05</v>
      </c>
      <c r="E192" s="90">
        <v>5.835</v>
      </c>
      <c r="F192" s="90">
        <v>0.54</v>
      </c>
      <c r="G192" s="90">
        <v>0.38400000000000001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1027</v>
      </c>
      <c r="C193" s="90">
        <v>4.91</v>
      </c>
      <c r="D193" s="90">
        <v>49.05</v>
      </c>
      <c r="E193" s="90">
        <v>5.835</v>
      </c>
      <c r="F193" s="90">
        <v>0.54</v>
      </c>
      <c r="G193" s="90">
        <v>0.38400000000000001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1027</v>
      </c>
      <c r="C194" s="90">
        <v>4.91</v>
      </c>
      <c r="D194" s="90">
        <v>4.91</v>
      </c>
      <c r="E194" s="90">
        <v>5.835</v>
      </c>
      <c r="F194" s="90">
        <v>0.54</v>
      </c>
      <c r="G194" s="90">
        <v>0.38400000000000001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1027</v>
      </c>
      <c r="C195" s="90">
        <v>8.17</v>
      </c>
      <c r="D195" s="90">
        <v>8.17</v>
      </c>
      <c r="E195" s="90">
        <v>5.835</v>
      </c>
      <c r="F195" s="90">
        <v>0.54</v>
      </c>
      <c r="G195" s="90">
        <v>0.38400000000000001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1027</v>
      </c>
      <c r="C196" s="90">
        <v>4.91</v>
      </c>
      <c r="D196" s="90">
        <v>4.91</v>
      </c>
      <c r="E196" s="90">
        <v>5.835</v>
      </c>
      <c r="F196" s="90">
        <v>0.54</v>
      </c>
      <c r="G196" s="90">
        <v>0.38400000000000001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1027</v>
      </c>
      <c r="C197" s="90">
        <v>8.17</v>
      </c>
      <c r="D197" s="90">
        <v>8.17</v>
      </c>
      <c r="E197" s="90">
        <v>5.835</v>
      </c>
      <c r="F197" s="90">
        <v>0.54</v>
      </c>
      <c r="G197" s="90">
        <v>0.38400000000000001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1027</v>
      </c>
      <c r="C198" s="90">
        <v>4.74</v>
      </c>
      <c r="D198" s="90">
        <v>47.41</v>
      </c>
      <c r="E198" s="90">
        <v>5.835</v>
      </c>
      <c r="F198" s="90">
        <v>0.54</v>
      </c>
      <c r="G198" s="90">
        <v>0.38400000000000001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1027</v>
      </c>
      <c r="C199" s="90">
        <v>4.74</v>
      </c>
      <c r="D199" s="90">
        <v>47.41</v>
      </c>
      <c r="E199" s="90">
        <v>5.835</v>
      </c>
      <c r="F199" s="90">
        <v>0.54</v>
      </c>
      <c r="G199" s="90">
        <v>0.38400000000000001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1027</v>
      </c>
      <c r="C200" s="90">
        <v>4.91</v>
      </c>
      <c r="D200" s="90">
        <v>4.91</v>
      </c>
      <c r="E200" s="90">
        <v>5.835</v>
      </c>
      <c r="F200" s="90">
        <v>0.54</v>
      </c>
      <c r="G200" s="90">
        <v>0.38400000000000001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1027</v>
      </c>
      <c r="C201" s="90">
        <v>8.17</v>
      </c>
      <c r="D201" s="90">
        <v>8.17</v>
      </c>
      <c r="E201" s="90">
        <v>5.835</v>
      </c>
      <c r="F201" s="90">
        <v>0.54</v>
      </c>
      <c r="G201" s="90">
        <v>0.38400000000000001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1027</v>
      </c>
      <c r="C202" s="90">
        <v>4.91</v>
      </c>
      <c r="D202" s="90">
        <v>4.91</v>
      </c>
      <c r="E202" s="90">
        <v>5.835</v>
      </c>
      <c r="F202" s="90">
        <v>0.54</v>
      </c>
      <c r="G202" s="90">
        <v>0.38400000000000001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1027</v>
      </c>
      <c r="C203" s="90">
        <v>8.17</v>
      </c>
      <c r="D203" s="90">
        <v>8.17</v>
      </c>
      <c r="E203" s="90">
        <v>5.835</v>
      </c>
      <c r="F203" s="90">
        <v>0.54</v>
      </c>
      <c r="G203" s="90">
        <v>0.38400000000000001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1027</v>
      </c>
      <c r="C204" s="90">
        <v>4.91</v>
      </c>
      <c r="D204" s="90">
        <v>49.05</v>
      </c>
      <c r="E204" s="90">
        <v>5.835</v>
      </c>
      <c r="F204" s="90">
        <v>0.54</v>
      </c>
      <c r="G204" s="90">
        <v>0.38400000000000001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1027</v>
      </c>
      <c r="C205" s="90">
        <v>4.91</v>
      </c>
      <c r="D205" s="90">
        <v>49.05</v>
      </c>
      <c r="E205" s="90">
        <v>5.835</v>
      </c>
      <c r="F205" s="90">
        <v>0.54</v>
      </c>
      <c r="G205" s="90">
        <v>0.38400000000000001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1027</v>
      </c>
      <c r="C206" s="90">
        <v>6.54</v>
      </c>
      <c r="D206" s="90">
        <v>6.54</v>
      </c>
      <c r="E206" s="90">
        <v>5.835</v>
      </c>
      <c r="F206" s="90">
        <v>0.54</v>
      </c>
      <c r="G206" s="90">
        <v>0.38400000000000001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1027</v>
      </c>
      <c r="C207" s="90">
        <v>4.91</v>
      </c>
      <c r="D207" s="90">
        <v>4.91</v>
      </c>
      <c r="E207" s="90">
        <v>5.835</v>
      </c>
      <c r="F207" s="90">
        <v>0.54</v>
      </c>
      <c r="G207" s="90">
        <v>0.38400000000000001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1027</v>
      </c>
      <c r="C208" s="90">
        <v>6.54</v>
      </c>
      <c r="D208" s="90">
        <v>6.54</v>
      </c>
      <c r="E208" s="90">
        <v>5.835</v>
      </c>
      <c r="F208" s="90">
        <v>0.54</v>
      </c>
      <c r="G208" s="90">
        <v>0.38400000000000001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1027</v>
      </c>
      <c r="C209" s="90">
        <v>4.91</v>
      </c>
      <c r="D209" s="90">
        <v>4.91</v>
      </c>
      <c r="E209" s="90">
        <v>5.835</v>
      </c>
      <c r="F209" s="90">
        <v>0.54</v>
      </c>
      <c r="G209" s="90">
        <v>0.38400000000000001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1027</v>
      </c>
      <c r="C210" s="90">
        <v>4.74</v>
      </c>
      <c r="D210" s="90">
        <v>47.41</v>
      </c>
      <c r="E210" s="90">
        <v>5.835</v>
      </c>
      <c r="F210" s="90">
        <v>0.54</v>
      </c>
      <c r="G210" s="90">
        <v>0.38400000000000001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1027</v>
      </c>
      <c r="C211" s="90">
        <v>4.74</v>
      </c>
      <c r="D211" s="90">
        <v>47.41</v>
      </c>
      <c r="E211" s="90">
        <v>5.835</v>
      </c>
      <c r="F211" s="90">
        <v>0.54</v>
      </c>
      <c r="G211" s="90">
        <v>0.38400000000000001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1027</v>
      </c>
      <c r="C212" s="90">
        <v>6.54</v>
      </c>
      <c r="D212" s="90">
        <v>6.54</v>
      </c>
      <c r="E212" s="90">
        <v>5.835</v>
      </c>
      <c r="F212" s="90">
        <v>0.54</v>
      </c>
      <c r="G212" s="90">
        <v>0.38400000000000001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1027</v>
      </c>
      <c r="C213" s="90">
        <v>4.91</v>
      </c>
      <c r="D213" s="90">
        <v>4.91</v>
      </c>
      <c r="E213" s="90">
        <v>5.835</v>
      </c>
      <c r="F213" s="90">
        <v>0.54</v>
      </c>
      <c r="G213" s="90">
        <v>0.38400000000000001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1027</v>
      </c>
      <c r="C214" s="90">
        <v>6.54</v>
      </c>
      <c r="D214" s="90">
        <v>6.54</v>
      </c>
      <c r="E214" s="90">
        <v>5.835</v>
      </c>
      <c r="F214" s="90">
        <v>0.54</v>
      </c>
      <c r="G214" s="90">
        <v>0.38400000000000001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1027</v>
      </c>
      <c r="C215" s="90">
        <v>4.91</v>
      </c>
      <c r="D215" s="90">
        <v>4.91</v>
      </c>
      <c r="E215" s="90">
        <v>5.835</v>
      </c>
      <c r="F215" s="90">
        <v>0.54</v>
      </c>
      <c r="G215" s="90">
        <v>0.38400000000000001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5.83</v>
      </c>
      <c r="F216" s="90">
        <v>0.54</v>
      </c>
      <c r="G216" s="90">
        <v>0.38400000000000001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5.83</v>
      </c>
      <c r="F217" s="90">
        <v>0.54</v>
      </c>
      <c r="G217" s="90">
        <v>0.38400000000000001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5.83</v>
      </c>
      <c r="F218" s="90">
        <v>0.54</v>
      </c>
      <c r="G218" s="90">
        <v>0.38400000000000001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2341480.0699999998</v>
      </c>
      <c r="D221" s="90">
        <v>5.54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3603310.34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2211303.92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520495.88</v>
      </c>
      <c r="D226" s="90">
        <v>350317.59</v>
      </c>
      <c r="E226" s="90">
        <v>170178.28</v>
      </c>
      <c r="F226" s="90">
        <v>0.67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311501.40999999997</v>
      </c>
      <c r="D227" s="90">
        <v>236817.83</v>
      </c>
      <c r="E227" s="90">
        <v>74683.58</v>
      </c>
      <c r="F227" s="90">
        <v>0.76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753163.35</v>
      </c>
      <c r="D228" s="90">
        <v>511431.15</v>
      </c>
      <c r="E228" s="90">
        <v>241732.19</v>
      </c>
      <c r="F228" s="90">
        <v>0.68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1280453.68</v>
      </c>
      <c r="D229" s="90">
        <v>864650.14</v>
      </c>
      <c r="E229" s="90">
        <v>415803.54</v>
      </c>
      <c r="F229" s="90">
        <v>0.68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47404.82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11445.98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16499.34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16531.18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16432.02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16432.02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16432.02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16432.02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54248.74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64649.81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64649.81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53824.9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16162.45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16162.45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64649.81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196949.73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29821.34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33422.46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15162.5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74462.25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127899.21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76709.210000000006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76709.210000000006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54148.56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29441.68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30000.25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45672.44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51855.39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261951.91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51328.65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204670.58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42943.46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9702.19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6951.57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37261.72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7940.97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6333.4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90541.759999999995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90109.27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17237.04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17132.189999999999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78946.95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78352.05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10807.44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10725.41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60602.32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60602.32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16501.650000000001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16388.82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100727.99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100063.09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12626.24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12540.83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42426.879999999997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106067.2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34855.93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206865.94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126299.12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227978.81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18.82</v>
      </c>
      <c r="F295" s="90">
        <v>31676.03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15.75</v>
      </c>
      <c r="F296" s="90">
        <v>26689.21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27.94</v>
      </c>
      <c r="F297" s="90">
        <v>46734.879999999997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46.74</v>
      </c>
      <c r="F298" s="90">
        <v>77433.19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21456.42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19841.36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31209.47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0.8</v>
      </c>
      <c r="F307" s="90">
        <v>0.23</v>
      </c>
      <c r="G307" s="90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196575.53899999999</v>
      </c>
      <c r="C310" s="90">
        <v>248.8218</v>
      </c>
      <c r="D310" s="90">
        <v>450.2285</v>
      </c>
      <c r="E310" s="90">
        <v>0</v>
      </c>
      <c r="F310" s="90">
        <v>1.9E-3</v>
      </c>
      <c r="G310" s="91">
        <v>5944800</v>
      </c>
      <c r="H310" s="90">
        <v>75573.512799999997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172767.37109999999</v>
      </c>
      <c r="C311" s="90">
        <v>220.84729999999999</v>
      </c>
      <c r="D311" s="90">
        <v>409.5</v>
      </c>
      <c r="E311" s="90">
        <v>0</v>
      </c>
      <c r="F311" s="90">
        <v>1.8E-3</v>
      </c>
      <c r="G311" s="91">
        <v>5407430</v>
      </c>
      <c r="H311" s="90">
        <v>66651.954400000002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188786.4074</v>
      </c>
      <c r="C312" s="90">
        <v>243.30950000000001</v>
      </c>
      <c r="D312" s="90">
        <v>460.14420000000001</v>
      </c>
      <c r="E312" s="90">
        <v>0</v>
      </c>
      <c r="F312" s="90">
        <v>2E-3</v>
      </c>
      <c r="G312" s="91">
        <v>6076550</v>
      </c>
      <c r="H312" s="90">
        <v>73044.559699999998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175074.98939999999</v>
      </c>
      <c r="C313" s="90">
        <v>227.0342</v>
      </c>
      <c r="D313" s="90">
        <v>435.63810000000001</v>
      </c>
      <c r="E313" s="90">
        <v>0</v>
      </c>
      <c r="F313" s="90">
        <v>1.9E-3</v>
      </c>
      <c r="G313" s="91">
        <v>5753180</v>
      </c>
      <c r="H313" s="90">
        <v>67888.910300000003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172368.62530000001</v>
      </c>
      <c r="C314" s="90">
        <v>227.4443</v>
      </c>
      <c r="D314" s="90">
        <v>453.93029999999999</v>
      </c>
      <c r="E314" s="90">
        <v>0</v>
      </c>
      <c r="F314" s="90">
        <v>1.9E-3</v>
      </c>
      <c r="G314" s="91">
        <v>5995440</v>
      </c>
      <c r="H314" s="90">
        <v>67259.262300000002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164226.29019999999</v>
      </c>
      <c r="C315" s="90">
        <v>219.78219999999999</v>
      </c>
      <c r="D315" s="90">
        <v>452.16489999999999</v>
      </c>
      <c r="E315" s="90">
        <v>0</v>
      </c>
      <c r="F315" s="90">
        <v>1.9E-3</v>
      </c>
      <c r="G315" s="91">
        <v>5972630</v>
      </c>
      <c r="H315" s="90">
        <v>64412.147700000001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166167.9901</v>
      </c>
      <c r="C316" s="90">
        <v>224.22540000000001</v>
      </c>
      <c r="D316" s="90">
        <v>469.28859999999997</v>
      </c>
      <c r="E316" s="90">
        <v>0</v>
      </c>
      <c r="F316" s="90">
        <v>2E-3</v>
      </c>
      <c r="G316" s="91">
        <v>6199110</v>
      </c>
      <c r="H316" s="90">
        <v>65371.274899999997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169882.2574</v>
      </c>
      <c r="C317" s="90">
        <v>230.76949999999999</v>
      </c>
      <c r="D317" s="90">
        <v>489.5607</v>
      </c>
      <c r="E317" s="90">
        <v>0</v>
      </c>
      <c r="F317" s="90">
        <v>2E-3</v>
      </c>
      <c r="G317" s="91">
        <v>6467130</v>
      </c>
      <c r="H317" s="90">
        <v>66996.576300000001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165412.86300000001</v>
      </c>
      <c r="C318" s="90">
        <v>219.96559999999999</v>
      </c>
      <c r="D318" s="90">
        <v>446.46409999999997</v>
      </c>
      <c r="E318" s="90">
        <v>0</v>
      </c>
      <c r="F318" s="90">
        <v>1.9E-3</v>
      </c>
      <c r="G318" s="91">
        <v>5897100</v>
      </c>
      <c r="H318" s="90">
        <v>64727.112399999998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178218.49419999999</v>
      </c>
      <c r="C319" s="90">
        <v>231.3066</v>
      </c>
      <c r="D319" s="90">
        <v>444.71089999999998</v>
      </c>
      <c r="E319" s="90">
        <v>0</v>
      </c>
      <c r="F319" s="90">
        <v>1.9E-3</v>
      </c>
      <c r="G319" s="91">
        <v>5873030</v>
      </c>
      <c r="H319" s="90">
        <v>69128.849499999997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185264.55840000001</v>
      </c>
      <c r="C320" s="90">
        <v>236.49160000000001</v>
      </c>
      <c r="D320" s="90">
        <v>437.0093</v>
      </c>
      <c r="E320" s="90">
        <v>0</v>
      </c>
      <c r="F320" s="90">
        <v>1.9E-3</v>
      </c>
      <c r="G320" s="91">
        <v>5770630</v>
      </c>
      <c r="H320" s="90">
        <v>71437.818400000004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194445.7255</v>
      </c>
      <c r="C321" s="90">
        <v>244.9768</v>
      </c>
      <c r="D321" s="90">
        <v>438.01369999999997</v>
      </c>
      <c r="E321" s="90">
        <v>0</v>
      </c>
      <c r="F321" s="90">
        <v>1.9E-3</v>
      </c>
      <c r="G321" s="91">
        <v>5783300</v>
      </c>
      <c r="H321" s="90">
        <v>74631.635299999994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2129190</v>
      </c>
      <c r="C323" s="90">
        <v>2774.9749000000002</v>
      </c>
      <c r="D323" s="90">
        <v>5386.6534000000001</v>
      </c>
      <c r="E323" s="90">
        <v>0</v>
      </c>
      <c r="F323" s="90">
        <v>2.29E-2</v>
      </c>
      <c r="G323" s="91">
        <v>71140300</v>
      </c>
      <c r="H323" s="90">
        <v>827123.61399999994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0"/>
    </row>
    <row r="324" spans="1:38">
      <c r="A324" s="90" t="s">
        <v>806</v>
      </c>
      <c r="B324" s="90">
        <v>164226.29019999999</v>
      </c>
      <c r="C324" s="90">
        <v>219.78219999999999</v>
      </c>
      <c r="D324" s="90">
        <v>409.5</v>
      </c>
      <c r="E324" s="90">
        <v>0</v>
      </c>
      <c r="F324" s="90">
        <v>1.8E-3</v>
      </c>
      <c r="G324" s="91">
        <v>5407430</v>
      </c>
      <c r="H324" s="90">
        <v>64412.147700000001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196575.53899999999</v>
      </c>
      <c r="C325" s="90">
        <v>248.8218</v>
      </c>
      <c r="D325" s="90">
        <v>489.5607</v>
      </c>
      <c r="E325" s="90">
        <v>0</v>
      </c>
      <c r="F325" s="90">
        <v>2E-3</v>
      </c>
      <c r="G325" s="91">
        <v>6467130</v>
      </c>
      <c r="H325" s="90">
        <v>75573.512799999997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2094710000000</v>
      </c>
      <c r="C328" s="90">
        <v>1239477.943</v>
      </c>
      <c r="D328" s="90" t="s">
        <v>939</v>
      </c>
      <c r="E328" s="90">
        <v>445952.00699999998</v>
      </c>
      <c r="F328" s="90">
        <v>310109.712</v>
      </c>
      <c r="G328" s="90">
        <v>83720.301999999996</v>
      </c>
      <c r="H328" s="90">
        <v>0</v>
      </c>
      <c r="I328" s="90">
        <v>29841.996999999999</v>
      </c>
      <c r="J328" s="90">
        <v>6881</v>
      </c>
      <c r="K328" s="90">
        <v>34566.714999999997</v>
      </c>
      <c r="L328" s="90">
        <v>7361.0320000000002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5071.9889999999996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1905370000000</v>
      </c>
      <c r="C329" s="90">
        <v>1247065.531</v>
      </c>
      <c r="D329" s="90" t="s">
        <v>940</v>
      </c>
      <c r="E329" s="90">
        <v>445952.00699999998</v>
      </c>
      <c r="F329" s="90">
        <v>310109.712</v>
      </c>
      <c r="G329" s="90">
        <v>82813.623999999996</v>
      </c>
      <c r="H329" s="90">
        <v>0</v>
      </c>
      <c r="I329" s="90">
        <v>79303.926999999996</v>
      </c>
      <c r="J329" s="90">
        <v>0</v>
      </c>
      <c r="K329" s="90">
        <v>38114.245999999999</v>
      </c>
      <c r="L329" s="90">
        <v>29023.364000000001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9634.3619999999992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2141140000000</v>
      </c>
      <c r="C330" s="90">
        <v>1251263.46</v>
      </c>
      <c r="D330" s="90" t="s">
        <v>941</v>
      </c>
      <c r="E330" s="90">
        <v>445952.00699999998</v>
      </c>
      <c r="F330" s="90">
        <v>310109.712</v>
      </c>
      <c r="G330" s="90">
        <v>91425.498999999996</v>
      </c>
      <c r="H330" s="90">
        <v>0</v>
      </c>
      <c r="I330" s="90">
        <v>75200.528999999995</v>
      </c>
      <c r="J330" s="90">
        <v>0</v>
      </c>
      <c r="K330" s="90">
        <v>37819.661999999997</v>
      </c>
      <c r="L330" s="90">
        <v>29023.364000000001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5608.558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2027190000000</v>
      </c>
      <c r="C331" s="90">
        <v>1242188.044</v>
      </c>
      <c r="D331" s="90" t="s">
        <v>904</v>
      </c>
      <c r="E331" s="90">
        <v>445952.00699999998</v>
      </c>
      <c r="F331" s="90">
        <v>310109.712</v>
      </c>
      <c r="G331" s="90">
        <v>91853.058999999994</v>
      </c>
      <c r="H331" s="90">
        <v>0</v>
      </c>
      <c r="I331" s="90">
        <v>112685.73</v>
      </c>
      <c r="J331" s="90">
        <v>0</v>
      </c>
      <c r="K331" s="90">
        <v>40053.703000000001</v>
      </c>
      <c r="L331" s="90">
        <v>29023.364000000001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5937.6409999999996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2112560000000</v>
      </c>
      <c r="C332" s="90">
        <v>1275423.449</v>
      </c>
      <c r="D332" s="90" t="s">
        <v>942</v>
      </c>
      <c r="E332" s="90">
        <v>445952.00699999998</v>
      </c>
      <c r="F332" s="90">
        <v>310109.712</v>
      </c>
      <c r="G332" s="90">
        <v>95310.531000000003</v>
      </c>
      <c r="H332" s="90">
        <v>0</v>
      </c>
      <c r="I332" s="90">
        <v>182428.78200000001</v>
      </c>
      <c r="J332" s="90">
        <v>0</v>
      </c>
      <c r="K332" s="90">
        <v>43316.203999999998</v>
      </c>
      <c r="L332" s="90">
        <v>29023.364000000001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6320.2120000000004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2104520000000</v>
      </c>
      <c r="C333" s="90">
        <v>1285781.9680000001</v>
      </c>
      <c r="D333" s="90" t="s">
        <v>943</v>
      </c>
      <c r="E333" s="90">
        <v>445952.00699999998</v>
      </c>
      <c r="F333" s="90">
        <v>310109.712</v>
      </c>
      <c r="G333" s="90">
        <v>99376.479000000007</v>
      </c>
      <c r="H333" s="90">
        <v>0</v>
      </c>
      <c r="I333" s="90">
        <v>163251.17800000001</v>
      </c>
      <c r="J333" s="90">
        <v>0</v>
      </c>
      <c r="K333" s="90">
        <v>42055.347999999998</v>
      </c>
      <c r="L333" s="90">
        <v>29023.364000000001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6412.7569999999996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2184320000000</v>
      </c>
      <c r="C334" s="90">
        <v>1322414.9180000001</v>
      </c>
      <c r="D334" s="90" t="s">
        <v>944</v>
      </c>
      <c r="E334" s="90">
        <v>445952.00699999998</v>
      </c>
      <c r="F334" s="90">
        <v>310109.712</v>
      </c>
      <c r="G334" s="90">
        <v>105148.499</v>
      </c>
      <c r="H334" s="90">
        <v>0</v>
      </c>
      <c r="I334" s="90">
        <v>217357.54500000001</v>
      </c>
      <c r="J334" s="90">
        <v>0</v>
      </c>
      <c r="K334" s="90">
        <v>45452.097000000002</v>
      </c>
      <c r="L334" s="90">
        <v>29023.364000000001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6409.0559999999996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2278760000000</v>
      </c>
      <c r="C335" s="90">
        <v>1319702.571</v>
      </c>
      <c r="D335" s="90" t="s">
        <v>945</v>
      </c>
      <c r="E335" s="90">
        <v>445952.00699999998</v>
      </c>
      <c r="F335" s="90">
        <v>310109.712</v>
      </c>
      <c r="G335" s="90">
        <v>104780.005</v>
      </c>
      <c r="H335" s="90">
        <v>0</v>
      </c>
      <c r="I335" s="90">
        <v>215312.85</v>
      </c>
      <c r="J335" s="90">
        <v>0</v>
      </c>
      <c r="K335" s="90">
        <v>45088.81</v>
      </c>
      <c r="L335" s="90">
        <v>29023.364000000001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6473.1859999999997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2077910000000</v>
      </c>
      <c r="C336" s="90">
        <v>1320171.3999999999</v>
      </c>
      <c r="D336" s="90" t="s">
        <v>1020</v>
      </c>
      <c r="E336" s="90">
        <v>445952.00699999998</v>
      </c>
      <c r="F336" s="90">
        <v>310109.712</v>
      </c>
      <c r="G336" s="90">
        <v>101579.451</v>
      </c>
      <c r="H336" s="90">
        <v>0</v>
      </c>
      <c r="I336" s="90">
        <v>219277.326</v>
      </c>
      <c r="J336" s="90">
        <v>0</v>
      </c>
      <c r="K336" s="90">
        <v>44736.646999999997</v>
      </c>
      <c r="L336" s="90">
        <v>29023.364000000001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6530.2560000000003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2069430000000</v>
      </c>
      <c r="C337" s="90">
        <v>1246668.6159999999</v>
      </c>
      <c r="D337" s="90" t="s">
        <v>946</v>
      </c>
      <c r="E337" s="90">
        <v>445952.00699999998</v>
      </c>
      <c r="F337" s="90">
        <v>310109.712</v>
      </c>
      <c r="G337" s="90">
        <v>90441.596999999994</v>
      </c>
      <c r="H337" s="90">
        <v>0</v>
      </c>
      <c r="I337" s="90">
        <v>130392.966</v>
      </c>
      <c r="J337" s="90">
        <v>0</v>
      </c>
      <c r="K337" s="90">
        <v>40514.457999999999</v>
      </c>
      <c r="L337" s="90">
        <v>29023.364000000001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6049.4610000000002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2033340000000</v>
      </c>
      <c r="C338" s="90">
        <v>1230070.959</v>
      </c>
      <c r="D338" s="90" t="s">
        <v>947</v>
      </c>
      <c r="E338" s="90">
        <v>445952.00699999998</v>
      </c>
      <c r="F338" s="90">
        <v>310109.712</v>
      </c>
      <c r="G338" s="90">
        <v>84824.793000000005</v>
      </c>
      <c r="H338" s="90">
        <v>0</v>
      </c>
      <c r="I338" s="90">
        <v>23832.719000000001</v>
      </c>
      <c r="J338" s="90">
        <v>6881</v>
      </c>
      <c r="K338" s="90">
        <v>34016.47</v>
      </c>
      <c r="L338" s="90">
        <v>3531.002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4983.6620000000003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2037810000000</v>
      </c>
      <c r="C339" s="90">
        <v>1190046.7009999999</v>
      </c>
      <c r="D339" s="90" t="s">
        <v>948</v>
      </c>
      <c r="E339" s="90">
        <v>445952.00699999998</v>
      </c>
      <c r="F339" s="90">
        <v>310109.712</v>
      </c>
      <c r="G339" s="90">
        <v>86246.456000000006</v>
      </c>
      <c r="H339" s="90">
        <v>0</v>
      </c>
      <c r="I339" s="90">
        <v>33486.351000000002</v>
      </c>
      <c r="J339" s="90">
        <v>6881</v>
      </c>
      <c r="K339" s="90">
        <v>34864.023999999998</v>
      </c>
      <c r="L339" s="90">
        <v>29023.364000000001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5223.9989999999998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25067100000000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1905370000000</v>
      </c>
      <c r="C342" s="90">
        <v>1190046.7009999999</v>
      </c>
      <c r="D342" s="90"/>
      <c r="E342" s="90">
        <v>445952.00699999998</v>
      </c>
      <c r="F342" s="90">
        <v>310109.712</v>
      </c>
      <c r="G342" s="90">
        <v>82813.623999999996</v>
      </c>
      <c r="H342" s="90">
        <v>0</v>
      </c>
      <c r="I342" s="90">
        <v>23832.719000000001</v>
      </c>
      <c r="J342" s="90">
        <v>0</v>
      </c>
      <c r="K342" s="90">
        <v>34016.47</v>
      </c>
      <c r="L342" s="90">
        <v>3531.002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4983.6620000000003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2278760000000</v>
      </c>
      <c r="C343" s="90">
        <v>1322414.9180000001</v>
      </c>
      <c r="D343" s="90"/>
      <c r="E343" s="90">
        <v>445952.00699999998</v>
      </c>
      <c r="F343" s="90">
        <v>310109.712</v>
      </c>
      <c r="G343" s="90">
        <v>105148.499</v>
      </c>
      <c r="H343" s="90">
        <v>0</v>
      </c>
      <c r="I343" s="90">
        <v>219277.326</v>
      </c>
      <c r="J343" s="90">
        <v>6881</v>
      </c>
      <c r="K343" s="90">
        <v>45452.097000000002</v>
      </c>
      <c r="L343" s="90">
        <v>29023.364000000001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9634.3619999999992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880</v>
      </c>
      <c r="C345" s="90" t="s">
        <v>881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882</v>
      </c>
      <c r="B346" s="90">
        <v>456415.74</v>
      </c>
      <c r="C346" s="90">
        <v>147192.21</v>
      </c>
      <c r="D346" s="90">
        <v>0</v>
      </c>
      <c r="E346" s="90">
        <v>603607.94999999995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883</v>
      </c>
      <c r="B347" s="90">
        <v>20.36</v>
      </c>
      <c r="C347" s="90">
        <v>6.56</v>
      </c>
      <c r="D347" s="90">
        <v>0</v>
      </c>
      <c r="E347" s="90">
        <v>26.92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884</v>
      </c>
      <c r="B348" s="90">
        <v>20.36</v>
      </c>
      <c r="C348" s="90">
        <v>6.56</v>
      </c>
      <c r="D348" s="90">
        <v>0</v>
      </c>
      <c r="E348" s="90">
        <v>26.92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3"/>
      <c r="Y357" s="75"/>
    </row>
    <row r="358" spans="20:34">
      <c r="T358" s="73"/>
      <c r="U358" s="75"/>
      <c r="V358" s="75"/>
      <c r="W358" s="75"/>
      <c r="X358" s="73"/>
      <c r="Y358" s="75"/>
    </row>
    <row r="359" spans="20:34">
      <c r="T359" s="73"/>
      <c r="U359" s="75"/>
      <c r="V359" s="75"/>
      <c r="W359" s="75"/>
      <c r="X359" s="73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3"/>
      <c r="Y367" s="75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1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42858.23</v>
      </c>
      <c r="C2" s="90">
        <v>1911.42</v>
      </c>
      <c r="D2" s="90">
        <v>1911.42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42858.23</v>
      </c>
      <c r="C3" s="90">
        <v>1911.42</v>
      </c>
      <c r="D3" s="90">
        <v>1911.42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112030.05</v>
      </c>
      <c r="C4" s="90">
        <v>4996.38</v>
      </c>
      <c r="D4" s="90">
        <v>4996.38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112030.05</v>
      </c>
      <c r="C5" s="90">
        <v>4996.38</v>
      </c>
      <c r="D5" s="90">
        <v>4996.38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14154.21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2679.88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107.99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2453.5300000000002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1405.14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745.44</v>
      </c>
      <c r="C21" s="90">
        <v>0</v>
      </c>
      <c r="D21" s="90">
        <v>0</v>
      </c>
      <c r="E21" s="90">
        <v>0</v>
      </c>
      <c r="F21" s="90">
        <v>0</v>
      </c>
      <c r="G21" s="90">
        <v>14124.1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1590.71</v>
      </c>
      <c r="C22" s="90">
        <v>0</v>
      </c>
      <c r="D22" s="90">
        <v>0</v>
      </c>
      <c r="E22" s="90">
        <v>0</v>
      </c>
      <c r="F22" s="90">
        <v>0</v>
      </c>
      <c r="G22" s="90">
        <v>591.75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764.98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181.65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26580.63</v>
      </c>
      <c r="C28" s="90">
        <v>16277.6</v>
      </c>
      <c r="D28" s="90">
        <v>0</v>
      </c>
      <c r="E28" s="90">
        <v>0</v>
      </c>
      <c r="F28" s="90">
        <v>0</v>
      </c>
      <c r="G28" s="90">
        <v>18753.45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0.88600000000000001</v>
      </c>
      <c r="E96" s="90">
        <v>1.0209999999999999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0.88600000000000001</v>
      </c>
      <c r="E97" s="90">
        <v>1.0209999999999999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0.88600000000000001</v>
      </c>
      <c r="E98" s="90">
        <v>1.0209999999999999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0.88600000000000001</v>
      </c>
      <c r="E99" s="90">
        <v>1.0209999999999999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0.88600000000000001</v>
      </c>
      <c r="E100" s="90">
        <v>1.0209999999999999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0.88600000000000001</v>
      </c>
      <c r="E101" s="90">
        <v>1.0209999999999999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0.4</v>
      </c>
      <c r="E102" s="90">
        <v>0.433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0.88600000000000001</v>
      </c>
      <c r="E103" s="90">
        <v>1.0209999999999999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0.88600000000000001</v>
      </c>
      <c r="E104" s="90">
        <v>1.0209999999999999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0.88600000000000001</v>
      </c>
      <c r="E105" s="90">
        <v>1.0209999999999999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0.88600000000000001</v>
      </c>
      <c r="E106" s="90">
        <v>1.0209999999999999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0.88600000000000001</v>
      </c>
      <c r="E107" s="90">
        <v>1.0209999999999999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0.88600000000000001</v>
      </c>
      <c r="E108" s="90">
        <v>1.0209999999999999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0.4</v>
      </c>
      <c r="E109" s="90">
        <v>0.433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0.88600000000000001</v>
      </c>
      <c r="E110" s="90">
        <v>1.0209999999999999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0.88600000000000001</v>
      </c>
      <c r="E111" s="90">
        <v>1.0209999999999999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0.88600000000000001</v>
      </c>
      <c r="E112" s="90">
        <v>1.0209999999999999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0.88600000000000001</v>
      </c>
      <c r="E113" s="90">
        <v>1.0209999999999999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0.88600000000000001</v>
      </c>
      <c r="E114" s="90">
        <v>1.0209999999999999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0.88600000000000001</v>
      </c>
      <c r="E115" s="90">
        <v>1.0209999999999999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0.88600000000000001</v>
      </c>
      <c r="E116" s="90">
        <v>1.0209999999999999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0.88600000000000001</v>
      </c>
      <c r="E117" s="90">
        <v>1.0209999999999999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0.88600000000000001</v>
      </c>
      <c r="E118" s="90">
        <v>1.0209999999999999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0.88600000000000001</v>
      </c>
      <c r="E119" s="90">
        <v>1.0209999999999999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0.88600000000000001</v>
      </c>
      <c r="E120" s="90">
        <v>1.0209999999999999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0.88600000000000001</v>
      </c>
      <c r="E121" s="90">
        <v>1.0209999999999999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0.88600000000000001</v>
      </c>
      <c r="E122" s="90">
        <v>1.0209999999999999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0.88600000000000001</v>
      </c>
      <c r="E123" s="90">
        <v>1.0209999999999999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0.88600000000000001</v>
      </c>
      <c r="E124" s="90">
        <v>1.0209999999999999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0.88600000000000001</v>
      </c>
      <c r="E125" s="90">
        <v>1.0209999999999999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0.4</v>
      </c>
      <c r="E126" s="90">
        <v>0.433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0.88600000000000001</v>
      </c>
      <c r="E127" s="90">
        <v>1.0209999999999999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0.88600000000000001</v>
      </c>
      <c r="E128" s="90">
        <v>1.0209999999999999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0.88600000000000001</v>
      </c>
      <c r="E129" s="90">
        <v>1.0209999999999999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0.88600000000000001</v>
      </c>
      <c r="E130" s="90">
        <v>1.0209999999999999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0.88600000000000001</v>
      </c>
      <c r="E131" s="90">
        <v>1.0209999999999999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0.4</v>
      </c>
      <c r="E132" s="90">
        <v>0.433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0.88600000000000001</v>
      </c>
      <c r="E133" s="90">
        <v>1.0209999999999999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0.88600000000000001</v>
      </c>
      <c r="E134" s="90">
        <v>1.0209999999999999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0.88600000000000001</v>
      </c>
      <c r="E135" s="90">
        <v>1.0209999999999999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0.88600000000000001</v>
      </c>
      <c r="E136" s="90">
        <v>1.0209999999999999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0.88600000000000001</v>
      </c>
      <c r="E137" s="90">
        <v>1.0209999999999999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0.88600000000000001</v>
      </c>
      <c r="E138" s="90">
        <v>1.0209999999999999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0.88600000000000001</v>
      </c>
      <c r="E139" s="90">
        <v>1.0209999999999999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0.88600000000000001</v>
      </c>
      <c r="E140" s="90">
        <v>1.0209999999999999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0.4</v>
      </c>
      <c r="E141" s="90">
        <v>0.433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0.88600000000000001</v>
      </c>
      <c r="E142" s="90">
        <v>1.0209999999999999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0.88600000000000001</v>
      </c>
      <c r="E143" s="90">
        <v>1.0209999999999999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0.4</v>
      </c>
      <c r="E144" s="90">
        <v>0.433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0.88600000000000001</v>
      </c>
      <c r="E145" s="90">
        <v>1.0209999999999999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0.88600000000000001</v>
      </c>
      <c r="E146" s="90">
        <v>1.0209999999999999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0.4</v>
      </c>
      <c r="E147" s="90">
        <v>0.433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0.88600000000000001</v>
      </c>
      <c r="E148" s="90">
        <v>1.0209999999999999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0.4</v>
      </c>
      <c r="E149" s="90">
        <v>0.433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0.88600000000000001</v>
      </c>
      <c r="E150" s="90">
        <v>1.0209999999999999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0.88600000000000001</v>
      </c>
      <c r="E151" s="90">
        <v>1.0209999999999999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0.88600000000000001</v>
      </c>
      <c r="E152" s="90">
        <v>1.0209999999999999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0.88600000000000001</v>
      </c>
      <c r="E153" s="90">
        <v>1.0209999999999999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0.88600000000000001</v>
      </c>
      <c r="E154" s="90">
        <v>1.0209999999999999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0.88600000000000001</v>
      </c>
      <c r="E155" s="90">
        <v>1.0209999999999999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0.88600000000000001</v>
      </c>
      <c r="E156" s="90">
        <v>1.0209999999999999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0.88600000000000001</v>
      </c>
      <c r="E157" s="90">
        <v>1.0209999999999999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0.88600000000000001</v>
      </c>
      <c r="E158" s="90">
        <v>1.0209999999999999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0.88600000000000001</v>
      </c>
      <c r="E159" s="90">
        <v>1.0209999999999999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0.88600000000000001</v>
      </c>
      <c r="E160" s="90">
        <v>1.0209999999999999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0.88600000000000001</v>
      </c>
      <c r="E161" s="90">
        <v>1.0209999999999999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0.88600000000000001</v>
      </c>
      <c r="E162" s="90">
        <v>1.0209999999999999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0.88600000000000001</v>
      </c>
      <c r="E163" s="90">
        <v>1.0209999999999999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0.88600000000000001</v>
      </c>
      <c r="E164" s="90">
        <v>1.0209999999999999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0.88600000000000001</v>
      </c>
      <c r="E165" s="90">
        <v>1.0209999999999999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0.88600000000000001</v>
      </c>
      <c r="E166" s="90">
        <v>1.0209999999999999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0.88600000000000001</v>
      </c>
      <c r="E167" s="90">
        <v>1.0209999999999999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0.88600000000000001</v>
      </c>
      <c r="E168" s="90">
        <v>1.0209999999999999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0.88600000000000001</v>
      </c>
      <c r="E169" s="90">
        <v>1.0209999999999999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0.88600000000000001</v>
      </c>
      <c r="E170" s="90">
        <v>1.0209999999999999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0.88600000000000001</v>
      </c>
      <c r="E171" s="90">
        <v>1.0209999999999999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0.88600000000000001</v>
      </c>
      <c r="E172" s="90">
        <v>1.0209999999999999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0.88600000000000001</v>
      </c>
      <c r="E173" s="90">
        <v>1.0209999999999999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1026</v>
      </c>
      <c r="C176" s="90">
        <v>35.76</v>
      </c>
      <c r="D176" s="90">
        <v>35.76</v>
      </c>
      <c r="E176" s="90">
        <v>3.5249999999999999</v>
      </c>
      <c r="F176" s="90">
        <v>0.40699999999999997</v>
      </c>
      <c r="G176" s="90">
        <v>0.316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1026</v>
      </c>
      <c r="C177" s="90">
        <v>30.42</v>
      </c>
      <c r="D177" s="90">
        <v>30.42</v>
      </c>
      <c r="E177" s="90">
        <v>3.5249999999999999</v>
      </c>
      <c r="F177" s="90">
        <v>0.40699999999999997</v>
      </c>
      <c r="G177" s="90">
        <v>0.316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1026</v>
      </c>
      <c r="C178" s="90">
        <v>25.03</v>
      </c>
      <c r="D178" s="90">
        <v>25.03</v>
      </c>
      <c r="E178" s="90">
        <v>3.5249999999999999</v>
      </c>
      <c r="F178" s="90">
        <v>0.40699999999999997</v>
      </c>
      <c r="G178" s="90">
        <v>0.316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1026</v>
      </c>
      <c r="C179" s="90">
        <v>4.91</v>
      </c>
      <c r="D179" s="90">
        <v>24.53</v>
      </c>
      <c r="E179" s="90">
        <v>3.5249999999999999</v>
      </c>
      <c r="F179" s="90">
        <v>0.40699999999999997</v>
      </c>
      <c r="G179" s="90">
        <v>0.316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1026</v>
      </c>
      <c r="C180" s="90">
        <v>6.54</v>
      </c>
      <c r="D180" s="90">
        <v>6.54</v>
      </c>
      <c r="E180" s="90">
        <v>3.5249999999999999</v>
      </c>
      <c r="F180" s="90">
        <v>0.40699999999999997</v>
      </c>
      <c r="G180" s="90">
        <v>0.316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1026</v>
      </c>
      <c r="C181" s="90">
        <v>4.91</v>
      </c>
      <c r="D181" s="90">
        <v>4.91</v>
      </c>
      <c r="E181" s="90">
        <v>3.5249999999999999</v>
      </c>
      <c r="F181" s="90">
        <v>0.40699999999999997</v>
      </c>
      <c r="G181" s="90">
        <v>0.316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1026</v>
      </c>
      <c r="C182" s="90">
        <v>4.91</v>
      </c>
      <c r="D182" s="90">
        <v>29.43</v>
      </c>
      <c r="E182" s="90">
        <v>3.5249999999999999</v>
      </c>
      <c r="F182" s="90">
        <v>0.40699999999999997</v>
      </c>
      <c r="G182" s="90">
        <v>0.316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1026</v>
      </c>
      <c r="C183" s="90">
        <v>62.63</v>
      </c>
      <c r="D183" s="90">
        <v>62.63</v>
      </c>
      <c r="E183" s="90">
        <v>3.5249999999999999</v>
      </c>
      <c r="F183" s="90">
        <v>0.40699999999999997</v>
      </c>
      <c r="G183" s="90">
        <v>0.316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1026</v>
      </c>
      <c r="C184" s="90">
        <v>35.76</v>
      </c>
      <c r="D184" s="90">
        <v>35.76</v>
      </c>
      <c r="E184" s="90">
        <v>3.5249999999999999</v>
      </c>
      <c r="F184" s="90">
        <v>0.40699999999999997</v>
      </c>
      <c r="G184" s="90">
        <v>0.316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1026</v>
      </c>
      <c r="C185" s="90">
        <v>9.81</v>
      </c>
      <c r="D185" s="90">
        <v>9.81</v>
      </c>
      <c r="E185" s="90">
        <v>3.5249999999999999</v>
      </c>
      <c r="F185" s="90">
        <v>0.40699999999999997</v>
      </c>
      <c r="G185" s="90">
        <v>0.316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1026</v>
      </c>
      <c r="C186" s="90">
        <v>8.17</v>
      </c>
      <c r="D186" s="90">
        <v>8.17</v>
      </c>
      <c r="E186" s="90">
        <v>3.5249999999999999</v>
      </c>
      <c r="F186" s="90">
        <v>0.40699999999999997</v>
      </c>
      <c r="G186" s="90">
        <v>0.316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1026</v>
      </c>
      <c r="C187" s="90">
        <v>2.96</v>
      </c>
      <c r="D187" s="90">
        <v>11.86</v>
      </c>
      <c r="E187" s="90">
        <v>3.5249999999999999</v>
      </c>
      <c r="F187" s="90">
        <v>0.40699999999999997</v>
      </c>
      <c r="G187" s="90">
        <v>0.316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1026</v>
      </c>
      <c r="C188" s="90">
        <v>8.17</v>
      </c>
      <c r="D188" s="90">
        <v>40.869999999999997</v>
      </c>
      <c r="E188" s="90">
        <v>3.5249999999999999</v>
      </c>
      <c r="F188" s="90">
        <v>0.40699999999999997</v>
      </c>
      <c r="G188" s="90">
        <v>0.316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1026</v>
      </c>
      <c r="C189" s="90">
        <v>9.81</v>
      </c>
      <c r="D189" s="90">
        <v>9.81</v>
      </c>
      <c r="E189" s="90">
        <v>3.5249999999999999</v>
      </c>
      <c r="F189" s="90">
        <v>0.40699999999999997</v>
      </c>
      <c r="G189" s="90">
        <v>0.316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1026</v>
      </c>
      <c r="C190" s="90">
        <v>8.17</v>
      </c>
      <c r="D190" s="90">
        <v>8.17</v>
      </c>
      <c r="E190" s="90">
        <v>3.5249999999999999</v>
      </c>
      <c r="F190" s="90">
        <v>0.40699999999999997</v>
      </c>
      <c r="G190" s="90">
        <v>0.316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1026</v>
      </c>
      <c r="C191" s="90">
        <v>2.96</v>
      </c>
      <c r="D191" s="90">
        <v>17.77</v>
      </c>
      <c r="E191" s="90">
        <v>3.5249999999999999</v>
      </c>
      <c r="F191" s="90">
        <v>0.40699999999999997</v>
      </c>
      <c r="G191" s="90">
        <v>0.316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1027</v>
      </c>
      <c r="C192" s="90">
        <v>4.91</v>
      </c>
      <c r="D192" s="90">
        <v>49.05</v>
      </c>
      <c r="E192" s="90">
        <v>3.5249999999999999</v>
      </c>
      <c r="F192" s="90">
        <v>0.40699999999999997</v>
      </c>
      <c r="G192" s="90">
        <v>0.316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1027</v>
      </c>
      <c r="C193" s="90">
        <v>4.91</v>
      </c>
      <c r="D193" s="90">
        <v>49.05</v>
      </c>
      <c r="E193" s="90">
        <v>3.5249999999999999</v>
      </c>
      <c r="F193" s="90">
        <v>0.40699999999999997</v>
      </c>
      <c r="G193" s="90">
        <v>0.316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1027</v>
      </c>
      <c r="C194" s="90">
        <v>4.91</v>
      </c>
      <c r="D194" s="90">
        <v>4.91</v>
      </c>
      <c r="E194" s="90">
        <v>3.5249999999999999</v>
      </c>
      <c r="F194" s="90">
        <v>0.40699999999999997</v>
      </c>
      <c r="G194" s="90">
        <v>0.316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1027</v>
      </c>
      <c r="C195" s="90">
        <v>8.17</v>
      </c>
      <c r="D195" s="90">
        <v>8.17</v>
      </c>
      <c r="E195" s="90">
        <v>3.5249999999999999</v>
      </c>
      <c r="F195" s="90">
        <v>0.40699999999999997</v>
      </c>
      <c r="G195" s="90">
        <v>0.316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1027</v>
      </c>
      <c r="C196" s="90">
        <v>4.91</v>
      </c>
      <c r="D196" s="90">
        <v>4.91</v>
      </c>
      <c r="E196" s="90">
        <v>3.5249999999999999</v>
      </c>
      <c r="F196" s="90">
        <v>0.40699999999999997</v>
      </c>
      <c r="G196" s="90">
        <v>0.316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1027</v>
      </c>
      <c r="C197" s="90">
        <v>8.17</v>
      </c>
      <c r="D197" s="90">
        <v>8.17</v>
      </c>
      <c r="E197" s="90">
        <v>3.5249999999999999</v>
      </c>
      <c r="F197" s="90">
        <v>0.40699999999999997</v>
      </c>
      <c r="G197" s="90">
        <v>0.316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1027</v>
      </c>
      <c r="C198" s="90">
        <v>4.74</v>
      </c>
      <c r="D198" s="90">
        <v>47.41</v>
      </c>
      <c r="E198" s="90">
        <v>3.5249999999999999</v>
      </c>
      <c r="F198" s="90">
        <v>0.40699999999999997</v>
      </c>
      <c r="G198" s="90">
        <v>0.316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1027</v>
      </c>
      <c r="C199" s="90">
        <v>4.74</v>
      </c>
      <c r="D199" s="90">
        <v>47.41</v>
      </c>
      <c r="E199" s="90">
        <v>3.5249999999999999</v>
      </c>
      <c r="F199" s="90">
        <v>0.40699999999999997</v>
      </c>
      <c r="G199" s="90">
        <v>0.316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1027</v>
      </c>
      <c r="C200" s="90">
        <v>4.91</v>
      </c>
      <c r="D200" s="90">
        <v>4.91</v>
      </c>
      <c r="E200" s="90">
        <v>3.5249999999999999</v>
      </c>
      <c r="F200" s="90">
        <v>0.40699999999999997</v>
      </c>
      <c r="G200" s="90">
        <v>0.316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1027</v>
      </c>
      <c r="C201" s="90">
        <v>8.17</v>
      </c>
      <c r="D201" s="90">
        <v>8.17</v>
      </c>
      <c r="E201" s="90">
        <v>3.5249999999999999</v>
      </c>
      <c r="F201" s="90">
        <v>0.40699999999999997</v>
      </c>
      <c r="G201" s="90">
        <v>0.316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1027</v>
      </c>
      <c r="C202" s="90">
        <v>4.91</v>
      </c>
      <c r="D202" s="90">
        <v>4.91</v>
      </c>
      <c r="E202" s="90">
        <v>3.5249999999999999</v>
      </c>
      <c r="F202" s="90">
        <v>0.40699999999999997</v>
      </c>
      <c r="G202" s="90">
        <v>0.316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1027</v>
      </c>
      <c r="C203" s="90">
        <v>8.17</v>
      </c>
      <c r="D203" s="90">
        <v>8.17</v>
      </c>
      <c r="E203" s="90">
        <v>3.5249999999999999</v>
      </c>
      <c r="F203" s="90">
        <v>0.40699999999999997</v>
      </c>
      <c r="G203" s="90">
        <v>0.316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1027</v>
      </c>
      <c r="C204" s="90">
        <v>4.91</v>
      </c>
      <c r="D204" s="90">
        <v>49.05</v>
      </c>
      <c r="E204" s="90">
        <v>3.5249999999999999</v>
      </c>
      <c r="F204" s="90">
        <v>0.40699999999999997</v>
      </c>
      <c r="G204" s="90">
        <v>0.316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1027</v>
      </c>
      <c r="C205" s="90">
        <v>4.91</v>
      </c>
      <c r="D205" s="90">
        <v>49.05</v>
      </c>
      <c r="E205" s="90">
        <v>3.5249999999999999</v>
      </c>
      <c r="F205" s="90">
        <v>0.40699999999999997</v>
      </c>
      <c r="G205" s="90">
        <v>0.316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1027</v>
      </c>
      <c r="C206" s="90">
        <v>6.54</v>
      </c>
      <c r="D206" s="90">
        <v>6.54</v>
      </c>
      <c r="E206" s="90">
        <v>3.5249999999999999</v>
      </c>
      <c r="F206" s="90">
        <v>0.40699999999999997</v>
      </c>
      <c r="G206" s="90">
        <v>0.316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1027</v>
      </c>
      <c r="C207" s="90">
        <v>4.91</v>
      </c>
      <c r="D207" s="90">
        <v>4.91</v>
      </c>
      <c r="E207" s="90">
        <v>3.5249999999999999</v>
      </c>
      <c r="F207" s="90">
        <v>0.40699999999999997</v>
      </c>
      <c r="G207" s="90">
        <v>0.316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1027</v>
      </c>
      <c r="C208" s="90">
        <v>6.54</v>
      </c>
      <c r="D208" s="90">
        <v>6.54</v>
      </c>
      <c r="E208" s="90">
        <v>3.5249999999999999</v>
      </c>
      <c r="F208" s="90">
        <v>0.40699999999999997</v>
      </c>
      <c r="G208" s="90">
        <v>0.316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1027</v>
      </c>
      <c r="C209" s="90">
        <v>4.91</v>
      </c>
      <c r="D209" s="90">
        <v>4.91</v>
      </c>
      <c r="E209" s="90">
        <v>3.5249999999999999</v>
      </c>
      <c r="F209" s="90">
        <v>0.40699999999999997</v>
      </c>
      <c r="G209" s="90">
        <v>0.316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1027</v>
      </c>
      <c r="C210" s="90">
        <v>4.74</v>
      </c>
      <c r="D210" s="90">
        <v>47.41</v>
      </c>
      <c r="E210" s="90">
        <v>3.5249999999999999</v>
      </c>
      <c r="F210" s="90">
        <v>0.40699999999999997</v>
      </c>
      <c r="G210" s="90">
        <v>0.316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1027</v>
      </c>
      <c r="C211" s="90">
        <v>4.74</v>
      </c>
      <c r="D211" s="90">
        <v>47.41</v>
      </c>
      <c r="E211" s="90">
        <v>3.5249999999999999</v>
      </c>
      <c r="F211" s="90">
        <v>0.40699999999999997</v>
      </c>
      <c r="G211" s="90">
        <v>0.316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1027</v>
      </c>
      <c r="C212" s="90">
        <v>6.54</v>
      </c>
      <c r="D212" s="90">
        <v>6.54</v>
      </c>
      <c r="E212" s="90">
        <v>3.5249999999999999</v>
      </c>
      <c r="F212" s="90">
        <v>0.40699999999999997</v>
      </c>
      <c r="G212" s="90">
        <v>0.316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1027</v>
      </c>
      <c r="C213" s="90">
        <v>4.91</v>
      </c>
      <c r="D213" s="90">
        <v>4.91</v>
      </c>
      <c r="E213" s="90">
        <v>3.5249999999999999</v>
      </c>
      <c r="F213" s="90">
        <v>0.40699999999999997</v>
      </c>
      <c r="G213" s="90">
        <v>0.316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1027</v>
      </c>
      <c r="C214" s="90">
        <v>6.54</v>
      </c>
      <c r="D214" s="90">
        <v>6.54</v>
      </c>
      <c r="E214" s="90">
        <v>3.5249999999999999</v>
      </c>
      <c r="F214" s="90">
        <v>0.40699999999999997</v>
      </c>
      <c r="G214" s="90">
        <v>0.316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1027</v>
      </c>
      <c r="C215" s="90">
        <v>4.91</v>
      </c>
      <c r="D215" s="90">
        <v>4.91</v>
      </c>
      <c r="E215" s="90">
        <v>3.5249999999999999</v>
      </c>
      <c r="F215" s="90">
        <v>0.40699999999999997</v>
      </c>
      <c r="G215" s="90">
        <v>0.316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3.52</v>
      </c>
      <c r="F216" s="90">
        <v>0.40699999999999997</v>
      </c>
      <c r="G216" s="90">
        <v>0.316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3.52</v>
      </c>
      <c r="F217" s="90">
        <v>0.40699999999999997</v>
      </c>
      <c r="G217" s="90">
        <v>0.316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3.52</v>
      </c>
      <c r="F218" s="90">
        <v>0.40699999999999997</v>
      </c>
      <c r="G218" s="90">
        <v>0.316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2956781.96</v>
      </c>
      <c r="D221" s="90">
        <v>5.54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3780331.24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2792397.69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555544.37</v>
      </c>
      <c r="D226" s="90">
        <v>355930.98</v>
      </c>
      <c r="E226" s="90">
        <v>199613.39</v>
      </c>
      <c r="F226" s="90">
        <v>0.64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332302.03000000003</v>
      </c>
      <c r="D227" s="90">
        <v>247379.1</v>
      </c>
      <c r="E227" s="90">
        <v>84922.93</v>
      </c>
      <c r="F227" s="90">
        <v>0.74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856929.44</v>
      </c>
      <c r="D228" s="90">
        <v>559768.18999999994</v>
      </c>
      <c r="E228" s="90">
        <v>297161.25</v>
      </c>
      <c r="F228" s="90">
        <v>0.65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1425260.87</v>
      </c>
      <c r="D229" s="90">
        <v>926437.88</v>
      </c>
      <c r="E229" s="90">
        <v>498822.99</v>
      </c>
      <c r="F229" s="90">
        <v>0.65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64199.29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13286.91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16366.83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16657.89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16300.04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16300.04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16300.04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16300.04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48147.360000000001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64130.57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64130.57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52011.360000000001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16032.64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16032.64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64130.57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190359.3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29822.14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35246.5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14449.79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65418.53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132995.37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76093.119999999995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76093.119999999995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50262.41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28372.89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28940.29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45189.78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54492.52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266431.06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53089.78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198669.12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36783.18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7743.52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4446.4399999999996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33322.58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7504.77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6722.93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60115.58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60115.58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12032.25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11997.93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68051.350000000006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67827.3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11086.41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11060.13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60115.58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60115.58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12468.86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12413.65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86402.79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86045.25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11925.99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11880.69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42086.12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105215.31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94189.86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205698.29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192672.33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338412.1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17.13</v>
      </c>
      <c r="F295" s="90">
        <v>28841.74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15.7</v>
      </c>
      <c r="F296" s="90">
        <v>26593.53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28.14</v>
      </c>
      <c r="F297" s="90">
        <v>47068.959999999999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46.08</v>
      </c>
      <c r="F298" s="90">
        <v>76343.25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27094.81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20816.11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39410.800000000003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0.8</v>
      </c>
      <c r="F307" s="90">
        <v>0.23</v>
      </c>
      <c r="G307" s="90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849680.60800000001</v>
      </c>
      <c r="C310" s="90">
        <v>1449.1767</v>
      </c>
      <c r="D310" s="90">
        <v>4067.4654999999998</v>
      </c>
      <c r="E310" s="90">
        <v>0</v>
      </c>
      <c r="F310" s="90">
        <v>1.2500000000000001E-2</v>
      </c>
      <c r="G310" s="90">
        <v>936249.51710000006</v>
      </c>
      <c r="H310" s="90">
        <v>358891.98560000001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0"/>
      <c r="AA310" s="80"/>
    </row>
    <row r="311" spans="1:27">
      <c r="A311" s="90" t="s">
        <v>795</v>
      </c>
      <c r="B311" s="90">
        <v>758173.69629999995</v>
      </c>
      <c r="C311" s="90">
        <v>1302.0309</v>
      </c>
      <c r="D311" s="90">
        <v>3682.9155000000001</v>
      </c>
      <c r="E311" s="90">
        <v>0</v>
      </c>
      <c r="F311" s="90">
        <v>1.1299999999999999E-2</v>
      </c>
      <c r="G311" s="90">
        <v>847747.00619999995</v>
      </c>
      <c r="H311" s="90">
        <v>321094.12819999998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0"/>
      <c r="AA311" s="80"/>
    </row>
    <row r="312" spans="1:27">
      <c r="A312" s="90" t="s">
        <v>796</v>
      </c>
      <c r="B312" s="90">
        <v>836221.60800000001</v>
      </c>
      <c r="C312" s="90">
        <v>1447.6423</v>
      </c>
      <c r="D312" s="90">
        <v>4131.4475000000002</v>
      </c>
      <c r="E312" s="90">
        <v>0</v>
      </c>
      <c r="F312" s="90">
        <v>1.26E-2</v>
      </c>
      <c r="G312" s="90">
        <v>951008.67819999997</v>
      </c>
      <c r="H312" s="90">
        <v>355255.15100000001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0"/>
      <c r="AA312" s="80"/>
    </row>
    <row r="313" spans="1:27">
      <c r="A313" s="90" t="s">
        <v>797</v>
      </c>
      <c r="B313" s="90">
        <v>777152.93680000002</v>
      </c>
      <c r="C313" s="90">
        <v>1352.0934999999999</v>
      </c>
      <c r="D313" s="90">
        <v>3879.8314999999998</v>
      </c>
      <c r="E313" s="90">
        <v>0</v>
      </c>
      <c r="F313" s="90">
        <v>1.18E-2</v>
      </c>
      <c r="G313" s="90">
        <v>893099.40930000006</v>
      </c>
      <c r="H313" s="90">
        <v>330802.25180000003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0"/>
      <c r="AA313" s="80"/>
    </row>
    <row r="314" spans="1:27">
      <c r="A314" s="90" t="s">
        <v>420</v>
      </c>
      <c r="B314" s="90">
        <v>822868.93389999995</v>
      </c>
      <c r="C314" s="90">
        <v>1443.2472</v>
      </c>
      <c r="D314" s="90">
        <v>4177.7026999999998</v>
      </c>
      <c r="E314" s="90">
        <v>0</v>
      </c>
      <c r="F314" s="90">
        <v>1.2699999999999999E-2</v>
      </c>
      <c r="G314" s="90">
        <v>961682.98289999994</v>
      </c>
      <c r="H314" s="90">
        <v>351372.38319999998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0"/>
      <c r="AA314" s="80"/>
    </row>
    <row r="315" spans="1:27">
      <c r="A315" s="90" t="s">
        <v>798</v>
      </c>
      <c r="B315" s="90">
        <v>847742.0747</v>
      </c>
      <c r="C315" s="90">
        <v>1498.6528000000001</v>
      </c>
      <c r="D315" s="90">
        <v>4374.6017000000002</v>
      </c>
      <c r="E315" s="90">
        <v>0</v>
      </c>
      <c r="F315" s="90">
        <v>1.3299999999999999E-2</v>
      </c>
      <c r="G315" s="91">
        <v>1007020</v>
      </c>
      <c r="H315" s="90">
        <v>363119.73379999999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0"/>
      <c r="AA315" s="80"/>
    </row>
    <row r="316" spans="1:27">
      <c r="A316" s="90" t="s">
        <v>799</v>
      </c>
      <c r="B316" s="90">
        <v>885260.86479999998</v>
      </c>
      <c r="C316" s="90">
        <v>1569.0634</v>
      </c>
      <c r="D316" s="90">
        <v>4592.6938</v>
      </c>
      <c r="E316" s="90">
        <v>0</v>
      </c>
      <c r="F316" s="90">
        <v>1.3899999999999999E-2</v>
      </c>
      <c r="G316" s="91">
        <v>1057230</v>
      </c>
      <c r="H316" s="90">
        <v>379580.93680000002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0"/>
      <c r="AA316" s="80"/>
    </row>
    <row r="317" spans="1:27">
      <c r="A317" s="90" t="s">
        <v>800</v>
      </c>
      <c r="B317" s="90">
        <v>909372.527</v>
      </c>
      <c r="C317" s="90">
        <v>1611.3033</v>
      </c>
      <c r="D317" s="90">
        <v>4714.8086999999996</v>
      </c>
      <c r="E317" s="90">
        <v>0</v>
      </c>
      <c r="F317" s="90">
        <v>1.43E-2</v>
      </c>
      <c r="G317" s="91">
        <v>1085340</v>
      </c>
      <c r="H317" s="90">
        <v>389872.04790000001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0"/>
      <c r="AA317" s="80"/>
    </row>
    <row r="318" spans="1:27">
      <c r="A318" s="90" t="s">
        <v>801</v>
      </c>
      <c r="B318" s="90">
        <v>817192.51069999998</v>
      </c>
      <c r="C318" s="90">
        <v>1438.673</v>
      </c>
      <c r="D318" s="90">
        <v>4181.1459000000004</v>
      </c>
      <c r="E318" s="90">
        <v>0</v>
      </c>
      <c r="F318" s="90">
        <v>1.2699999999999999E-2</v>
      </c>
      <c r="G318" s="90">
        <v>962483.1274</v>
      </c>
      <c r="H318" s="90">
        <v>349463.05670000002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0"/>
      <c r="AA318" s="80"/>
    </row>
    <row r="319" spans="1:27">
      <c r="A319" s="90" t="s">
        <v>802</v>
      </c>
      <c r="B319" s="90">
        <v>811896.43889999995</v>
      </c>
      <c r="C319" s="90">
        <v>1416.7261000000001</v>
      </c>
      <c r="D319" s="90">
        <v>4078.3762999999999</v>
      </c>
      <c r="E319" s="90">
        <v>0</v>
      </c>
      <c r="F319" s="90">
        <v>1.24E-2</v>
      </c>
      <c r="G319" s="90">
        <v>938808.45700000005</v>
      </c>
      <c r="H319" s="90">
        <v>345991.3456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0"/>
      <c r="AA319" s="80"/>
    </row>
    <row r="320" spans="1:27">
      <c r="A320" s="90" t="s">
        <v>803</v>
      </c>
      <c r="B320" s="90">
        <v>784007.52819999994</v>
      </c>
      <c r="C320" s="90">
        <v>1357.1438000000001</v>
      </c>
      <c r="D320" s="90">
        <v>3872.8366999999998</v>
      </c>
      <c r="E320" s="90">
        <v>0</v>
      </c>
      <c r="F320" s="90">
        <v>1.18E-2</v>
      </c>
      <c r="G320" s="90">
        <v>891479.49349999998</v>
      </c>
      <c r="H320" s="90">
        <v>333062.62209999998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0"/>
      <c r="AA320" s="80"/>
    </row>
    <row r="321" spans="1:38">
      <c r="A321" s="90" t="s">
        <v>804</v>
      </c>
      <c r="B321" s="90">
        <v>831094.11029999994</v>
      </c>
      <c r="C321" s="90">
        <v>1422.6449</v>
      </c>
      <c r="D321" s="90">
        <v>4009.4744000000001</v>
      </c>
      <c r="E321" s="90">
        <v>0</v>
      </c>
      <c r="F321" s="90">
        <v>1.23E-2</v>
      </c>
      <c r="G321" s="90">
        <v>922908.79009999998</v>
      </c>
      <c r="H321" s="90">
        <v>351535.49369999999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0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9930660</v>
      </c>
      <c r="C323" s="90">
        <v>17308.397799999999</v>
      </c>
      <c r="D323" s="90">
        <v>49763.3001</v>
      </c>
      <c r="E323" s="90">
        <v>0</v>
      </c>
      <c r="F323" s="90">
        <v>0.1517</v>
      </c>
      <c r="G323" s="91">
        <v>11455100</v>
      </c>
      <c r="H323" s="91">
        <v>4230040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758173.69629999995</v>
      </c>
      <c r="C324" s="90">
        <v>1302.0309</v>
      </c>
      <c r="D324" s="90">
        <v>3682.9155000000001</v>
      </c>
      <c r="E324" s="90">
        <v>0</v>
      </c>
      <c r="F324" s="90">
        <v>1.1299999999999999E-2</v>
      </c>
      <c r="G324" s="90">
        <v>847747.00619999995</v>
      </c>
      <c r="H324" s="90">
        <v>321094.12819999998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0"/>
      <c r="AA324" s="80"/>
    </row>
    <row r="325" spans="1:38">
      <c r="A325" s="90" t="s">
        <v>807</v>
      </c>
      <c r="B325" s="90">
        <v>909372.527</v>
      </c>
      <c r="C325" s="90">
        <v>1611.3033</v>
      </c>
      <c r="D325" s="90">
        <v>4714.8086999999996</v>
      </c>
      <c r="E325" s="90">
        <v>0</v>
      </c>
      <c r="F325" s="90">
        <v>1.43E-2</v>
      </c>
      <c r="G325" s="91">
        <v>1085340</v>
      </c>
      <c r="H325" s="90">
        <v>389872.04790000001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0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2172500000000</v>
      </c>
      <c r="C328" s="90">
        <v>1230140.642</v>
      </c>
      <c r="D328" s="90" t="s">
        <v>949</v>
      </c>
      <c r="E328" s="90">
        <v>445952.00699999998</v>
      </c>
      <c r="F328" s="90">
        <v>310109.712</v>
      </c>
      <c r="G328" s="90">
        <v>79934.2</v>
      </c>
      <c r="H328" s="90">
        <v>0</v>
      </c>
      <c r="I328" s="90">
        <v>146.958</v>
      </c>
      <c r="J328" s="90">
        <v>6881</v>
      </c>
      <c r="K328" s="90">
        <v>40022.43</v>
      </c>
      <c r="L328" s="90">
        <v>0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4912.826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1967130000000</v>
      </c>
      <c r="C329" s="90">
        <v>1213427.8149999999</v>
      </c>
      <c r="D329" s="90" t="s">
        <v>1054</v>
      </c>
      <c r="E329" s="90">
        <v>445952.00699999998</v>
      </c>
      <c r="F329" s="90">
        <v>310109.712</v>
      </c>
      <c r="G329" s="90">
        <v>80379.104000000007</v>
      </c>
      <c r="H329" s="90">
        <v>0</v>
      </c>
      <c r="I329" s="90">
        <v>7931.4660000000003</v>
      </c>
      <c r="J329" s="90">
        <v>6881</v>
      </c>
      <c r="K329" s="90">
        <v>40759.966</v>
      </c>
      <c r="L329" s="90">
        <v>0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4942.5370000000003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2206740000000</v>
      </c>
      <c r="C330" s="90">
        <v>1251564.246</v>
      </c>
      <c r="D330" s="90" t="s">
        <v>1055</v>
      </c>
      <c r="E330" s="90">
        <v>445952.00699999998</v>
      </c>
      <c r="F330" s="90">
        <v>310109.712</v>
      </c>
      <c r="G330" s="90">
        <v>84404.584000000003</v>
      </c>
      <c r="H330" s="90">
        <v>0</v>
      </c>
      <c r="I330" s="90">
        <v>129739.686</v>
      </c>
      <c r="J330" s="90">
        <v>0</v>
      </c>
      <c r="K330" s="90">
        <v>47497.050999999999</v>
      </c>
      <c r="L330" s="90">
        <v>36650.22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5973.4179999999997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2072370000000</v>
      </c>
      <c r="C331" s="90">
        <v>1298529.1470000001</v>
      </c>
      <c r="D331" s="90" t="s">
        <v>950</v>
      </c>
      <c r="E331" s="90">
        <v>445952.00699999998</v>
      </c>
      <c r="F331" s="90">
        <v>310109.712</v>
      </c>
      <c r="G331" s="90">
        <v>86129.36</v>
      </c>
      <c r="H331" s="90">
        <v>0</v>
      </c>
      <c r="I331" s="90">
        <v>95871.15</v>
      </c>
      <c r="J331" s="90">
        <v>0</v>
      </c>
      <c r="K331" s="90">
        <v>46314.915999999997</v>
      </c>
      <c r="L331" s="90">
        <v>36650.22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5722.6689999999999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2231510000000</v>
      </c>
      <c r="C332" s="90">
        <v>1357744.5819999999</v>
      </c>
      <c r="D332" s="90" t="s">
        <v>951</v>
      </c>
      <c r="E332" s="90">
        <v>445952.00699999998</v>
      </c>
      <c r="F332" s="90">
        <v>310109.712</v>
      </c>
      <c r="G332" s="90">
        <v>81633.263999999996</v>
      </c>
      <c r="H332" s="90">
        <v>0</v>
      </c>
      <c r="I332" s="90">
        <v>261076.34700000001</v>
      </c>
      <c r="J332" s="90">
        <v>0</v>
      </c>
      <c r="K332" s="90">
        <v>52914.468000000001</v>
      </c>
      <c r="L332" s="90">
        <v>36650.22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6445.9269999999997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2336720000000</v>
      </c>
      <c r="C333" s="90">
        <v>1488611.7180000001</v>
      </c>
      <c r="D333" s="90" t="s">
        <v>952</v>
      </c>
      <c r="E333" s="90">
        <v>445952.00699999998</v>
      </c>
      <c r="F333" s="90">
        <v>302612.43699999998</v>
      </c>
      <c r="G333" s="90">
        <v>94144.133000000002</v>
      </c>
      <c r="H333" s="90">
        <v>0</v>
      </c>
      <c r="I333" s="90">
        <v>381978.87199999997</v>
      </c>
      <c r="J333" s="90">
        <v>0</v>
      </c>
      <c r="K333" s="90">
        <v>56748.470999999998</v>
      </c>
      <c r="L333" s="90">
        <v>36650.22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7562.942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2453230000000</v>
      </c>
      <c r="C334" s="90">
        <v>1477398.8419999999</v>
      </c>
      <c r="D334" s="90" t="s">
        <v>953</v>
      </c>
      <c r="E334" s="90">
        <v>445952.00699999998</v>
      </c>
      <c r="F334" s="90">
        <v>310109.712</v>
      </c>
      <c r="G334" s="90">
        <v>95776.676000000007</v>
      </c>
      <c r="H334" s="90">
        <v>0</v>
      </c>
      <c r="I334" s="90">
        <v>357920.435</v>
      </c>
      <c r="J334" s="90">
        <v>0</v>
      </c>
      <c r="K334" s="90">
        <v>56198.461000000003</v>
      </c>
      <c r="L334" s="90">
        <v>36650.22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11828.694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2518460000000</v>
      </c>
      <c r="C335" s="90">
        <v>1548291.784</v>
      </c>
      <c r="D335" s="90" t="s">
        <v>954</v>
      </c>
      <c r="E335" s="90">
        <v>445952.00699999998</v>
      </c>
      <c r="F335" s="90">
        <v>310109.712</v>
      </c>
      <c r="G335" s="90">
        <v>102684.58199999999</v>
      </c>
      <c r="H335" s="90">
        <v>0</v>
      </c>
      <c r="I335" s="90">
        <v>424831.136</v>
      </c>
      <c r="J335" s="90">
        <v>0</v>
      </c>
      <c r="K335" s="90">
        <v>58464.103999999999</v>
      </c>
      <c r="L335" s="90">
        <v>36650.22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6637.3850000000002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2233370000000</v>
      </c>
      <c r="C336" s="90">
        <v>1405921.294</v>
      </c>
      <c r="D336" s="90" t="s">
        <v>1056</v>
      </c>
      <c r="E336" s="90">
        <v>445952.00699999998</v>
      </c>
      <c r="F336" s="90">
        <v>310109.712</v>
      </c>
      <c r="G336" s="90">
        <v>91049.562999999995</v>
      </c>
      <c r="H336" s="90">
        <v>0</v>
      </c>
      <c r="I336" s="90">
        <v>296907.38</v>
      </c>
      <c r="J336" s="90">
        <v>0</v>
      </c>
      <c r="K336" s="90">
        <v>56114.036</v>
      </c>
      <c r="L336" s="90">
        <v>36650.22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6175.7389999999996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2178430000000</v>
      </c>
      <c r="C337" s="90">
        <v>1319282.4979999999</v>
      </c>
      <c r="D337" s="90" t="s">
        <v>1007</v>
      </c>
      <c r="E337" s="90">
        <v>445952.00699999998</v>
      </c>
      <c r="F337" s="90">
        <v>310109.712</v>
      </c>
      <c r="G337" s="90">
        <v>80135.701000000001</v>
      </c>
      <c r="H337" s="90">
        <v>0</v>
      </c>
      <c r="I337" s="90">
        <v>223802.019</v>
      </c>
      <c r="J337" s="90">
        <v>0</v>
      </c>
      <c r="K337" s="90">
        <v>52813.71</v>
      </c>
      <c r="L337" s="90">
        <v>36650.22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6856.4920000000002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2068610000000</v>
      </c>
      <c r="C338" s="90">
        <v>1332662.2290000001</v>
      </c>
      <c r="D338" s="90" t="s">
        <v>1057</v>
      </c>
      <c r="E338" s="90">
        <v>445952.00699999998</v>
      </c>
      <c r="F338" s="90">
        <v>310109.712</v>
      </c>
      <c r="G338" s="90">
        <v>80473.157999999996</v>
      </c>
      <c r="H338" s="90">
        <v>0</v>
      </c>
      <c r="I338" s="90">
        <v>236294.35399999999</v>
      </c>
      <c r="J338" s="90">
        <v>0</v>
      </c>
      <c r="K338" s="90">
        <v>53403.14</v>
      </c>
      <c r="L338" s="90">
        <v>36650.22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6817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2141540000000</v>
      </c>
      <c r="C339" s="90">
        <v>1213591.1040000001</v>
      </c>
      <c r="D339" s="90" t="s">
        <v>955</v>
      </c>
      <c r="E339" s="90">
        <v>445952.00699999998</v>
      </c>
      <c r="F339" s="90">
        <v>310109.712</v>
      </c>
      <c r="G339" s="90">
        <v>79099.490999999995</v>
      </c>
      <c r="H339" s="90">
        <v>0</v>
      </c>
      <c r="I339" s="90">
        <v>16542.998</v>
      </c>
      <c r="J339" s="90">
        <v>6881</v>
      </c>
      <c r="K339" s="90">
        <v>41422.29</v>
      </c>
      <c r="L339" s="90">
        <v>0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4947.3990000000003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26580600000000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1967130000000</v>
      </c>
      <c r="C342" s="90">
        <v>1213427.8149999999</v>
      </c>
      <c r="D342" s="90"/>
      <c r="E342" s="90">
        <v>445952.00699999998</v>
      </c>
      <c r="F342" s="90">
        <v>302612.43699999998</v>
      </c>
      <c r="G342" s="90">
        <v>79099.490999999995</v>
      </c>
      <c r="H342" s="90">
        <v>0</v>
      </c>
      <c r="I342" s="90">
        <v>146.958</v>
      </c>
      <c r="J342" s="90">
        <v>0</v>
      </c>
      <c r="K342" s="90">
        <v>40022.43</v>
      </c>
      <c r="L342" s="90">
        <v>0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4912.826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2518460000000</v>
      </c>
      <c r="C343" s="90">
        <v>1548291.784</v>
      </c>
      <c r="D343" s="90"/>
      <c r="E343" s="90">
        <v>445952.00699999998</v>
      </c>
      <c r="F343" s="90">
        <v>310109.712</v>
      </c>
      <c r="G343" s="90">
        <v>102684.58199999999</v>
      </c>
      <c r="H343" s="90">
        <v>0</v>
      </c>
      <c r="I343" s="90">
        <v>424831.136</v>
      </c>
      <c r="J343" s="90">
        <v>6881</v>
      </c>
      <c r="K343" s="90">
        <v>58464.103999999999</v>
      </c>
      <c r="L343" s="90">
        <v>36650.22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11828.694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880</v>
      </c>
      <c r="C345" s="90" t="s">
        <v>881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882</v>
      </c>
      <c r="B346" s="90">
        <v>725667.73</v>
      </c>
      <c r="C346" s="90">
        <v>144327.92000000001</v>
      </c>
      <c r="D346" s="90">
        <v>0</v>
      </c>
      <c r="E346" s="90">
        <v>869995.65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883</v>
      </c>
      <c r="B347" s="90">
        <v>32.36</v>
      </c>
      <c r="C347" s="90">
        <v>6.44</v>
      </c>
      <c r="D347" s="90">
        <v>0</v>
      </c>
      <c r="E347" s="90">
        <v>38.799999999999997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884</v>
      </c>
      <c r="B348" s="90">
        <v>32.36</v>
      </c>
      <c r="C348" s="90">
        <v>6.44</v>
      </c>
      <c r="D348" s="90">
        <v>0</v>
      </c>
      <c r="E348" s="90">
        <v>38.799999999999997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5"/>
      <c r="Y357" s="75"/>
    </row>
    <row r="358" spans="20:34">
      <c r="T358" s="73"/>
      <c r="U358" s="75"/>
      <c r="V358" s="75"/>
      <c r="W358" s="75"/>
      <c r="X358" s="75"/>
      <c r="Y358" s="75"/>
    </row>
    <row r="359" spans="20:34">
      <c r="T359" s="73"/>
      <c r="U359" s="75"/>
      <c r="V359" s="75"/>
      <c r="W359" s="75"/>
      <c r="X359" s="75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0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38816.660000000003</v>
      </c>
      <c r="C2" s="90">
        <v>1731.17</v>
      </c>
      <c r="D2" s="90">
        <v>1731.17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38816.660000000003</v>
      </c>
      <c r="C3" s="90">
        <v>1731.17</v>
      </c>
      <c r="D3" s="90">
        <v>1731.17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100680.98</v>
      </c>
      <c r="C4" s="90">
        <v>4490.2299999999996</v>
      </c>
      <c r="D4" s="90">
        <v>4490.2299999999996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100680.98</v>
      </c>
      <c r="C5" s="90">
        <v>4490.2299999999996</v>
      </c>
      <c r="D5" s="90">
        <v>4490.2299999999996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10509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1782.85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108.01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2638.78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1025.19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550.70000000000005</v>
      </c>
      <c r="C21" s="90">
        <v>0</v>
      </c>
      <c r="D21" s="90">
        <v>0</v>
      </c>
      <c r="E21" s="90">
        <v>0</v>
      </c>
      <c r="F21" s="90">
        <v>0</v>
      </c>
      <c r="G21" s="90">
        <v>14251.15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2485.09</v>
      </c>
      <c r="C22" s="90">
        <v>0</v>
      </c>
      <c r="D22" s="90">
        <v>0</v>
      </c>
      <c r="E22" s="90">
        <v>0</v>
      </c>
      <c r="F22" s="90">
        <v>0</v>
      </c>
      <c r="G22" s="90">
        <v>924.45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761.82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180.51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26187.42</v>
      </c>
      <c r="C28" s="90">
        <v>12629.24</v>
      </c>
      <c r="D28" s="90">
        <v>0</v>
      </c>
      <c r="E28" s="90">
        <v>0</v>
      </c>
      <c r="F28" s="90">
        <v>0</v>
      </c>
      <c r="G28" s="90">
        <v>19213.21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0.91400000000000003</v>
      </c>
      <c r="E96" s="90">
        <v>1.0589999999999999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0.91400000000000003</v>
      </c>
      <c r="E97" s="90">
        <v>1.0589999999999999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0.91400000000000003</v>
      </c>
      <c r="E98" s="90">
        <v>1.0589999999999999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0.91400000000000003</v>
      </c>
      <c r="E99" s="90">
        <v>1.0589999999999999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0.91400000000000003</v>
      </c>
      <c r="E100" s="90">
        <v>1.0589999999999999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0.91400000000000003</v>
      </c>
      <c r="E101" s="90">
        <v>1.0589999999999999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0.42199999999999999</v>
      </c>
      <c r="E102" s="90">
        <v>0.45900000000000002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0.91400000000000003</v>
      </c>
      <c r="E103" s="90">
        <v>1.0589999999999999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0.91400000000000003</v>
      </c>
      <c r="E104" s="90">
        <v>1.0589999999999999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0.91400000000000003</v>
      </c>
      <c r="E105" s="90">
        <v>1.0589999999999999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0.91400000000000003</v>
      </c>
      <c r="E106" s="90">
        <v>1.0589999999999999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0.91400000000000003</v>
      </c>
      <c r="E107" s="90">
        <v>1.0589999999999999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0.91400000000000003</v>
      </c>
      <c r="E108" s="90">
        <v>1.0589999999999999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0.42199999999999999</v>
      </c>
      <c r="E109" s="90">
        <v>0.45900000000000002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0.91400000000000003</v>
      </c>
      <c r="E110" s="90">
        <v>1.0589999999999999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0.91400000000000003</v>
      </c>
      <c r="E111" s="90">
        <v>1.0589999999999999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0.91400000000000003</v>
      </c>
      <c r="E112" s="90">
        <v>1.0589999999999999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0.91400000000000003</v>
      </c>
      <c r="E113" s="90">
        <v>1.0589999999999999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0.91400000000000003</v>
      </c>
      <c r="E114" s="90">
        <v>1.0589999999999999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0.91400000000000003</v>
      </c>
      <c r="E115" s="90">
        <v>1.0589999999999999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0.91400000000000003</v>
      </c>
      <c r="E116" s="90">
        <v>1.0589999999999999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0.91400000000000003</v>
      </c>
      <c r="E117" s="90">
        <v>1.0589999999999999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0.91400000000000003</v>
      </c>
      <c r="E118" s="90">
        <v>1.0589999999999999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0.91400000000000003</v>
      </c>
      <c r="E119" s="90">
        <v>1.0589999999999999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0.91400000000000003</v>
      </c>
      <c r="E120" s="90">
        <v>1.0589999999999999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0.91400000000000003</v>
      </c>
      <c r="E121" s="90">
        <v>1.0589999999999999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0.91400000000000003</v>
      </c>
      <c r="E122" s="90">
        <v>1.0589999999999999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0.91400000000000003</v>
      </c>
      <c r="E123" s="90">
        <v>1.0589999999999999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0.91400000000000003</v>
      </c>
      <c r="E124" s="90">
        <v>1.0589999999999999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0.91400000000000003</v>
      </c>
      <c r="E125" s="90">
        <v>1.0589999999999999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0.42199999999999999</v>
      </c>
      <c r="E126" s="90">
        <v>0.45900000000000002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0.91400000000000003</v>
      </c>
      <c r="E127" s="90">
        <v>1.0589999999999999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0.91400000000000003</v>
      </c>
      <c r="E128" s="90">
        <v>1.0589999999999999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0.91400000000000003</v>
      </c>
      <c r="E129" s="90">
        <v>1.0589999999999999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0.91400000000000003</v>
      </c>
      <c r="E130" s="90">
        <v>1.0589999999999999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0.91400000000000003</v>
      </c>
      <c r="E131" s="90">
        <v>1.0589999999999999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0.42199999999999999</v>
      </c>
      <c r="E132" s="90">
        <v>0.45900000000000002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0.91400000000000003</v>
      </c>
      <c r="E133" s="90">
        <v>1.0589999999999999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0.91400000000000003</v>
      </c>
      <c r="E134" s="90">
        <v>1.0589999999999999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0.91400000000000003</v>
      </c>
      <c r="E135" s="90">
        <v>1.0589999999999999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0.91400000000000003</v>
      </c>
      <c r="E136" s="90">
        <v>1.0589999999999999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0.91400000000000003</v>
      </c>
      <c r="E137" s="90">
        <v>1.0589999999999999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0.91400000000000003</v>
      </c>
      <c r="E138" s="90">
        <v>1.0589999999999999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0.91400000000000003</v>
      </c>
      <c r="E139" s="90">
        <v>1.0589999999999999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0.91400000000000003</v>
      </c>
      <c r="E140" s="90">
        <v>1.0589999999999999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0.42199999999999999</v>
      </c>
      <c r="E141" s="90">
        <v>0.45900000000000002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0.91400000000000003</v>
      </c>
      <c r="E142" s="90">
        <v>1.0589999999999999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0.91400000000000003</v>
      </c>
      <c r="E143" s="90">
        <v>1.0589999999999999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0.42199999999999999</v>
      </c>
      <c r="E144" s="90">
        <v>0.45900000000000002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0.91400000000000003</v>
      </c>
      <c r="E145" s="90">
        <v>1.0589999999999999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0.91400000000000003</v>
      </c>
      <c r="E146" s="90">
        <v>1.0589999999999999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0.42199999999999999</v>
      </c>
      <c r="E147" s="90">
        <v>0.45900000000000002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0.91400000000000003</v>
      </c>
      <c r="E148" s="90">
        <v>1.0589999999999999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0.42199999999999999</v>
      </c>
      <c r="E149" s="90">
        <v>0.45900000000000002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0.91400000000000003</v>
      </c>
      <c r="E150" s="90">
        <v>1.0589999999999999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0.91400000000000003</v>
      </c>
      <c r="E151" s="90">
        <v>1.0589999999999999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0.91400000000000003</v>
      </c>
      <c r="E152" s="90">
        <v>1.0589999999999999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0.91400000000000003</v>
      </c>
      <c r="E153" s="90">
        <v>1.0589999999999999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0.91400000000000003</v>
      </c>
      <c r="E154" s="90">
        <v>1.0589999999999999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0.91400000000000003</v>
      </c>
      <c r="E155" s="90">
        <v>1.0589999999999999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0.91400000000000003</v>
      </c>
      <c r="E156" s="90">
        <v>1.0589999999999999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0.91400000000000003</v>
      </c>
      <c r="E157" s="90">
        <v>1.0589999999999999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0.91400000000000003</v>
      </c>
      <c r="E158" s="90">
        <v>1.0589999999999999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0.91400000000000003</v>
      </c>
      <c r="E159" s="90">
        <v>1.0589999999999999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0.91400000000000003</v>
      </c>
      <c r="E160" s="90">
        <v>1.0589999999999999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0.91400000000000003</v>
      </c>
      <c r="E161" s="90">
        <v>1.0589999999999999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0.91400000000000003</v>
      </c>
      <c r="E162" s="90">
        <v>1.0589999999999999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0.91400000000000003</v>
      </c>
      <c r="E163" s="90">
        <v>1.0589999999999999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0.91400000000000003</v>
      </c>
      <c r="E164" s="90">
        <v>1.0589999999999999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0.91400000000000003</v>
      </c>
      <c r="E165" s="90">
        <v>1.0589999999999999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0.91400000000000003</v>
      </c>
      <c r="E166" s="90">
        <v>1.0589999999999999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0.91400000000000003</v>
      </c>
      <c r="E167" s="90">
        <v>1.0589999999999999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0.91400000000000003</v>
      </c>
      <c r="E168" s="90">
        <v>1.0589999999999999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0.91400000000000003</v>
      </c>
      <c r="E169" s="90">
        <v>1.0589999999999999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0.91400000000000003</v>
      </c>
      <c r="E170" s="90">
        <v>1.0589999999999999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0.91400000000000003</v>
      </c>
      <c r="E171" s="90">
        <v>1.0589999999999999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0.91400000000000003</v>
      </c>
      <c r="E172" s="90">
        <v>1.0589999999999999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0.91400000000000003</v>
      </c>
      <c r="E173" s="90">
        <v>1.0589999999999999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1026</v>
      </c>
      <c r="C176" s="90">
        <v>35.76</v>
      </c>
      <c r="D176" s="90">
        <v>35.76</v>
      </c>
      <c r="E176" s="90">
        <v>3.5249999999999999</v>
      </c>
      <c r="F176" s="90">
        <v>0.40699999999999997</v>
      </c>
      <c r="G176" s="90">
        <v>0.316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1026</v>
      </c>
      <c r="C177" s="90">
        <v>30.42</v>
      </c>
      <c r="D177" s="90">
        <v>30.42</v>
      </c>
      <c r="E177" s="90">
        <v>3.5249999999999999</v>
      </c>
      <c r="F177" s="90">
        <v>0.40699999999999997</v>
      </c>
      <c r="G177" s="90">
        <v>0.316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1026</v>
      </c>
      <c r="C178" s="90">
        <v>25.03</v>
      </c>
      <c r="D178" s="90">
        <v>25.03</v>
      </c>
      <c r="E178" s="90">
        <v>3.5249999999999999</v>
      </c>
      <c r="F178" s="90">
        <v>0.40699999999999997</v>
      </c>
      <c r="G178" s="90">
        <v>0.316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1026</v>
      </c>
      <c r="C179" s="90">
        <v>4.91</v>
      </c>
      <c r="D179" s="90">
        <v>24.53</v>
      </c>
      <c r="E179" s="90">
        <v>3.5249999999999999</v>
      </c>
      <c r="F179" s="90">
        <v>0.40699999999999997</v>
      </c>
      <c r="G179" s="90">
        <v>0.316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1026</v>
      </c>
      <c r="C180" s="90">
        <v>6.54</v>
      </c>
      <c r="D180" s="90">
        <v>6.54</v>
      </c>
      <c r="E180" s="90">
        <v>3.5249999999999999</v>
      </c>
      <c r="F180" s="90">
        <v>0.40699999999999997</v>
      </c>
      <c r="G180" s="90">
        <v>0.316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1026</v>
      </c>
      <c r="C181" s="90">
        <v>4.91</v>
      </c>
      <c r="D181" s="90">
        <v>4.91</v>
      </c>
      <c r="E181" s="90">
        <v>3.5249999999999999</v>
      </c>
      <c r="F181" s="90">
        <v>0.40699999999999997</v>
      </c>
      <c r="G181" s="90">
        <v>0.316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1026</v>
      </c>
      <c r="C182" s="90">
        <v>4.91</v>
      </c>
      <c r="D182" s="90">
        <v>29.43</v>
      </c>
      <c r="E182" s="90">
        <v>3.5249999999999999</v>
      </c>
      <c r="F182" s="90">
        <v>0.40699999999999997</v>
      </c>
      <c r="G182" s="90">
        <v>0.316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1026</v>
      </c>
      <c r="C183" s="90">
        <v>62.63</v>
      </c>
      <c r="D183" s="90">
        <v>62.63</v>
      </c>
      <c r="E183" s="90">
        <v>3.5249999999999999</v>
      </c>
      <c r="F183" s="90">
        <v>0.40699999999999997</v>
      </c>
      <c r="G183" s="90">
        <v>0.316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1026</v>
      </c>
      <c r="C184" s="90">
        <v>35.76</v>
      </c>
      <c r="D184" s="90">
        <v>35.76</v>
      </c>
      <c r="E184" s="90">
        <v>3.5249999999999999</v>
      </c>
      <c r="F184" s="90">
        <v>0.40699999999999997</v>
      </c>
      <c r="G184" s="90">
        <v>0.316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1026</v>
      </c>
      <c r="C185" s="90">
        <v>9.81</v>
      </c>
      <c r="D185" s="90">
        <v>9.81</v>
      </c>
      <c r="E185" s="90">
        <v>3.5249999999999999</v>
      </c>
      <c r="F185" s="90">
        <v>0.40699999999999997</v>
      </c>
      <c r="G185" s="90">
        <v>0.316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1026</v>
      </c>
      <c r="C186" s="90">
        <v>8.17</v>
      </c>
      <c r="D186" s="90">
        <v>8.17</v>
      </c>
      <c r="E186" s="90">
        <v>3.5249999999999999</v>
      </c>
      <c r="F186" s="90">
        <v>0.40699999999999997</v>
      </c>
      <c r="G186" s="90">
        <v>0.316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1026</v>
      </c>
      <c r="C187" s="90">
        <v>2.96</v>
      </c>
      <c r="D187" s="90">
        <v>11.86</v>
      </c>
      <c r="E187" s="90">
        <v>3.5249999999999999</v>
      </c>
      <c r="F187" s="90">
        <v>0.40699999999999997</v>
      </c>
      <c r="G187" s="90">
        <v>0.316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1026</v>
      </c>
      <c r="C188" s="90">
        <v>8.17</v>
      </c>
      <c r="D188" s="90">
        <v>40.869999999999997</v>
      </c>
      <c r="E188" s="90">
        <v>3.5249999999999999</v>
      </c>
      <c r="F188" s="90">
        <v>0.40699999999999997</v>
      </c>
      <c r="G188" s="90">
        <v>0.316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1026</v>
      </c>
      <c r="C189" s="90">
        <v>9.81</v>
      </c>
      <c r="D189" s="90">
        <v>9.81</v>
      </c>
      <c r="E189" s="90">
        <v>3.5249999999999999</v>
      </c>
      <c r="F189" s="90">
        <v>0.40699999999999997</v>
      </c>
      <c r="G189" s="90">
        <v>0.316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1026</v>
      </c>
      <c r="C190" s="90">
        <v>8.17</v>
      </c>
      <c r="D190" s="90">
        <v>8.17</v>
      </c>
      <c r="E190" s="90">
        <v>3.5249999999999999</v>
      </c>
      <c r="F190" s="90">
        <v>0.40699999999999997</v>
      </c>
      <c r="G190" s="90">
        <v>0.316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1026</v>
      </c>
      <c r="C191" s="90">
        <v>2.96</v>
      </c>
      <c r="D191" s="90">
        <v>17.77</v>
      </c>
      <c r="E191" s="90">
        <v>3.5249999999999999</v>
      </c>
      <c r="F191" s="90">
        <v>0.40699999999999997</v>
      </c>
      <c r="G191" s="90">
        <v>0.316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1027</v>
      </c>
      <c r="C192" s="90">
        <v>4.91</v>
      </c>
      <c r="D192" s="90">
        <v>49.05</v>
      </c>
      <c r="E192" s="90">
        <v>3.5249999999999999</v>
      </c>
      <c r="F192" s="90">
        <v>0.40699999999999997</v>
      </c>
      <c r="G192" s="90">
        <v>0.316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1027</v>
      </c>
      <c r="C193" s="90">
        <v>4.91</v>
      </c>
      <c r="D193" s="90">
        <v>49.05</v>
      </c>
      <c r="E193" s="90">
        <v>3.5249999999999999</v>
      </c>
      <c r="F193" s="90">
        <v>0.40699999999999997</v>
      </c>
      <c r="G193" s="90">
        <v>0.316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1027</v>
      </c>
      <c r="C194" s="90">
        <v>4.91</v>
      </c>
      <c r="D194" s="90">
        <v>4.91</v>
      </c>
      <c r="E194" s="90">
        <v>3.5249999999999999</v>
      </c>
      <c r="F194" s="90">
        <v>0.40699999999999997</v>
      </c>
      <c r="G194" s="90">
        <v>0.316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1027</v>
      </c>
      <c r="C195" s="90">
        <v>8.17</v>
      </c>
      <c r="D195" s="90">
        <v>8.17</v>
      </c>
      <c r="E195" s="90">
        <v>3.5249999999999999</v>
      </c>
      <c r="F195" s="90">
        <v>0.40699999999999997</v>
      </c>
      <c r="G195" s="90">
        <v>0.316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1027</v>
      </c>
      <c r="C196" s="90">
        <v>4.91</v>
      </c>
      <c r="D196" s="90">
        <v>4.91</v>
      </c>
      <c r="E196" s="90">
        <v>3.5249999999999999</v>
      </c>
      <c r="F196" s="90">
        <v>0.40699999999999997</v>
      </c>
      <c r="G196" s="90">
        <v>0.316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1027</v>
      </c>
      <c r="C197" s="90">
        <v>8.17</v>
      </c>
      <c r="D197" s="90">
        <v>8.17</v>
      </c>
      <c r="E197" s="90">
        <v>3.5249999999999999</v>
      </c>
      <c r="F197" s="90">
        <v>0.40699999999999997</v>
      </c>
      <c r="G197" s="90">
        <v>0.316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1027</v>
      </c>
      <c r="C198" s="90">
        <v>4.74</v>
      </c>
      <c r="D198" s="90">
        <v>47.41</v>
      </c>
      <c r="E198" s="90">
        <v>3.5249999999999999</v>
      </c>
      <c r="F198" s="90">
        <v>0.40699999999999997</v>
      </c>
      <c r="G198" s="90">
        <v>0.316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1027</v>
      </c>
      <c r="C199" s="90">
        <v>4.74</v>
      </c>
      <c r="D199" s="90">
        <v>47.41</v>
      </c>
      <c r="E199" s="90">
        <v>3.5249999999999999</v>
      </c>
      <c r="F199" s="90">
        <v>0.40699999999999997</v>
      </c>
      <c r="G199" s="90">
        <v>0.316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1027</v>
      </c>
      <c r="C200" s="90">
        <v>4.91</v>
      </c>
      <c r="D200" s="90">
        <v>4.91</v>
      </c>
      <c r="E200" s="90">
        <v>3.5249999999999999</v>
      </c>
      <c r="F200" s="90">
        <v>0.40699999999999997</v>
      </c>
      <c r="G200" s="90">
        <v>0.316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1027</v>
      </c>
      <c r="C201" s="90">
        <v>8.17</v>
      </c>
      <c r="D201" s="90">
        <v>8.17</v>
      </c>
      <c r="E201" s="90">
        <v>3.5249999999999999</v>
      </c>
      <c r="F201" s="90">
        <v>0.40699999999999997</v>
      </c>
      <c r="G201" s="90">
        <v>0.316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1027</v>
      </c>
      <c r="C202" s="90">
        <v>4.91</v>
      </c>
      <c r="D202" s="90">
        <v>4.91</v>
      </c>
      <c r="E202" s="90">
        <v>3.5249999999999999</v>
      </c>
      <c r="F202" s="90">
        <v>0.40699999999999997</v>
      </c>
      <c r="G202" s="90">
        <v>0.316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1027</v>
      </c>
      <c r="C203" s="90">
        <v>8.17</v>
      </c>
      <c r="D203" s="90">
        <v>8.17</v>
      </c>
      <c r="E203" s="90">
        <v>3.5249999999999999</v>
      </c>
      <c r="F203" s="90">
        <v>0.40699999999999997</v>
      </c>
      <c r="G203" s="90">
        <v>0.316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1027</v>
      </c>
      <c r="C204" s="90">
        <v>4.91</v>
      </c>
      <c r="D204" s="90">
        <v>49.05</v>
      </c>
      <c r="E204" s="90">
        <v>3.5249999999999999</v>
      </c>
      <c r="F204" s="90">
        <v>0.40699999999999997</v>
      </c>
      <c r="G204" s="90">
        <v>0.316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1027</v>
      </c>
      <c r="C205" s="90">
        <v>4.91</v>
      </c>
      <c r="D205" s="90">
        <v>49.05</v>
      </c>
      <c r="E205" s="90">
        <v>3.5249999999999999</v>
      </c>
      <c r="F205" s="90">
        <v>0.40699999999999997</v>
      </c>
      <c r="G205" s="90">
        <v>0.316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1027</v>
      </c>
      <c r="C206" s="90">
        <v>6.54</v>
      </c>
      <c r="D206" s="90">
        <v>6.54</v>
      </c>
      <c r="E206" s="90">
        <v>3.5249999999999999</v>
      </c>
      <c r="F206" s="90">
        <v>0.40699999999999997</v>
      </c>
      <c r="G206" s="90">
        <v>0.316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1027</v>
      </c>
      <c r="C207" s="90">
        <v>4.91</v>
      </c>
      <c r="D207" s="90">
        <v>4.91</v>
      </c>
      <c r="E207" s="90">
        <v>3.5249999999999999</v>
      </c>
      <c r="F207" s="90">
        <v>0.40699999999999997</v>
      </c>
      <c r="G207" s="90">
        <v>0.316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1027</v>
      </c>
      <c r="C208" s="90">
        <v>6.54</v>
      </c>
      <c r="D208" s="90">
        <v>6.54</v>
      </c>
      <c r="E208" s="90">
        <v>3.5249999999999999</v>
      </c>
      <c r="F208" s="90">
        <v>0.40699999999999997</v>
      </c>
      <c r="G208" s="90">
        <v>0.316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1027</v>
      </c>
      <c r="C209" s="90">
        <v>4.91</v>
      </c>
      <c r="D209" s="90">
        <v>4.91</v>
      </c>
      <c r="E209" s="90">
        <v>3.5249999999999999</v>
      </c>
      <c r="F209" s="90">
        <v>0.40699999999999997</v>
      </c>
      <c r="G209" s="90">
        <v>0.316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1027</v>
      </c>
      <c r="C210" s="90">
        <v>4.74</v>
      </c>
      <c r="D210" s="90">
        <v>47.41</v>
      </c>
      <c r="E210" s="90">
        <v>3.5249999999999999</v>
      </c>
      <c r="F210" s="90">
        <v>0.40699999999999997</v>
      </c>
      <c r="G210" s="90">
        <v>0.316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1027</v>
      </c>
      <c r="C211" s="90">
        <v>4.74</v>
      </c>
      <c r="D211" s="90">
        <v>47.41</v>
      </c>
      <c r="E211" s="90">
        <v>3.5249999999999999</v>
      </c>
      <c r="F211" s="90">
        <v>0.40699999999999997</v>
      </c>
      <c r="G211" s="90">
        <v>0.316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1027</v>
      </c>
      <c r="C212" s="90">
        <v>6.54</v>
      </c>
      <c r="D212" s="90">
        <v>6.54</v>
      </c>
      <c r="E212" s="90">
        <v>3.5249999999999999</v>
      </c>
      <c r="F212" s="90">
        <v>0.40699999999999997</v>
      </c>
      <c r="G212" s="90">
        <v>0.316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1027</v>
      </c>
      <c r="C213" s="90">
        <v>4.91</v>
      </c>
      <c r="D213" s="90">
        <v>4.91</v>
      </c>
      <c r="E213" s="90">
        <v>3.5249999999999999</v>
      </c>
      <c r="F213" s="90">
        <v>0.40699999999999997</v>
      </c>
      <c r="G213" s="90">
        <v>0.316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1027</v>
      </c>
      <c r="C214" s="90">
        <v>6.54</v>
      </c>
      <c r="D214" s="90">
        <v>6.54</v>
      </c>
      <c r="E214" s="90">
        <v>3.5249999999999999</v>
      </c>
      <c r="F214" s="90">
        <v>0.40699999999999997</v>
      </c>
      <c r="G214" s="90">
        <v>0.316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1027</v>
      </c>
      <c r="C215" s="90">
        <v>4.91</v>
      </c>
      <c r="D215" s="90">
        <v>4.91</v>
      </c>
      <c r="E215" s="90">
        <v>3.5249999999999999</v>
      </c>
      <c r="F215" s="90">
        <v>0.40699999999999997</v>
      </c>
      <c r="G215" s="90">
        <v>0.316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3.52</v>
      </c>
      <c r="F216" s="90">
        <v>0.40699999999999997</v>
      </c>
      <c r="G216" s="90">
        <v>0.316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3.52</v>
      </c>
      <c r="F217" s="90">
        <v>0.40699999999999997</v>
      </c>
      <c r="G217" s="90">
        <v>0.316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3.52</v>
      </c>
      <c r="F218" s="90">
        <v>0.40699999999999997</v>
      </c>
      <c r="G218" s="90">
        <v>0.316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2115572.5299999998</v>
      </c>
      <c r="D221" s="90">
        <v>5.54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3296962.43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1997955.86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448041.26</v>
      </c>
      <c r="D226" s="90">
        <v>270536.39</v>
      </c>
      <c r="E226" s="90">
        <v>177504.86</v>
      </c>
      <c r="F226" s="90">
        <v>0.6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281805.86</v>
      </c>
      <c r="D227" s="90">
        <v>206136.36</v>
      </c>
      <c r="E227" s="90">
        <v>75669.5</v>
      </c>
      <c r="F227" s="90">
        <v>0.73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722928.81</v>
      </c>
      <c r="D228" s="90">
        <v>445062.12</v>
      </c>
      <c r="E228" s="90">
        <v>277866.7</v>
      </c>
      <c r="F228" s="90">
        <v>0.62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1219206.3500000001</v>
      </c>
      <c r="D229" s="90">
        <v>745699.65</v>
      </c>
      <c r="E229" s="90">
        <v>473506.7</v>
      </c>
      <c r="F229" s="90">
        <v>0.61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52954.080000000002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10256.6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13750.47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15033.43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13694.36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13694.36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13694.36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13694.36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44158.3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53878.84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53878.84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49941.91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13469.71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13469.71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53878.84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180314.66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29841.86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30576.880000000001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12163.99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59429.24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122988.49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63929.09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63929.09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43214.879999999997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29410.03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29969.88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42657.41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48938.879999999997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255357.09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49705.26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198618.42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33737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6515.67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3464.27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30437.200000000001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6290.17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5395.41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50505.68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50505.68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9403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9359.9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56936.29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56589.01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8636.39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8592.66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50505.68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50505.68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10095.780000000001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10039.280000000001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76653.39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76264.67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9615.81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9560.36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35358.35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88395.89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70935.53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185725.17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153466.72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279396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17.38</v>
      </c>
      <c r="F295" s="90">
        <v>29248.91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17.739999999999998</v>
      </c>
      <c r="F296" s="90">
        <v>29857.19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29.57</v>
      </c>
      <c r="F297" s="90">
        <v>49455.24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48.99</v>
      </c>
      <c r="F298" s="90">
        <v>81161.919999999998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19386.29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18154.48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28198.36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0.8</v>
      </c>
      <c r="F307" s="90">
        <v>0.23</v>
      </c>
      <c r="G307" s="90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668982.51850000001</v>
      </c>
      <c r="C310" s="90">
        <v>1107.1439</v>
      </c>
      <c r="D310" s="90">
        <v>2708.5852</v>
      </c>
      <c r="E310" s="90">
        <v>0</v>
      </c>
      <c r="F310" s="90">
        <v>1.0699999999999999E-2</v>
      </c>
      <c r="G310" s="91">
        <v>2816090</v>
      </c>
      <c r="H310" s="90">
        <v>280571.08639999997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594644.77740000002</v>
      </c>
      <c r="C311" s="90">
        <v>988.73770000000002</v>
      </c>
      <c r="D311" s="90">
        <v>2432.6133</v>
      </c>
      <c r="E311" s="90">
        <v>0</v>
      </c>
      <c r="F311" s="90">
        <v>9.5999999999999992E-3</v>
      </c>
      <c r="G311" s="91">
        <v>2529200</v>
      </c>
      <c r="H311" s="90">
        <v>249847.06630000001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665972.37029999995</v>
      </c>
      <c r="C312" s="90">
        <v>1114.9368999999999</v>
      </c>
      <c r="D312" s="90">
        <v>2765.5408000000002</v>
      </c>
      <c r="E312" s="90">
        <v>0</v>
      </c>
      <c r="F312" s="90">
        <v>1.09E-2</v>
      </c>
      <c r="G312" s="91">
        <v>2875400</v>
      </c>
      <c r="H312" s="90">
        <v>280561.6937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618189.85800000001</v>
      </c>
      <c r="C313" s="90">
        <v>1040.184</v>
      </c>
      <c r="D313" s="90">
        <v>2595.4904000000001</v>
      </c>
      <c r="E313" s="90">
        <v>0</v>
      </c>
      <c r="F313" s="90">
        <v>1.0200000000000001E-2</v>
      </c>
      <c r="G313" s="91">
        <v>2698630</v>
      </c>
      <c r="H313" s="90">
        <v>260946.01139999999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627463.12659999996</v>
      </c>
      <c r="C314" s="90">
        <v>1059.7714000000001</v>
      </c>
      <c r="D314" s="90">
        <v>2655.9877999999999</v>
      </c>
      <c r="E314" s="90">
        <v>0</v>
      </c>
      <c r="F314" s="90">
        <v>1.04E-2</v>
      </c>
      <c r="G314" s="91">
        <v>2761560</v>
      </c>
      <c r="H314" s="90">
        <v>265251.1642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605578.86640000006</v>
      </c>
      <c r="C315" s="90">
        <v>1028.1343999999999</v>
      </c>
      <c r="D315" s="90">
        <v>2592.1756999999998</v>
      </c>
      <c r="E315" s="90">
        <v>0</v>
      </c>
      <c r="F315" s="90">
        <v>1.0200000000000001E-2</v>
      </c>
      <c r="G315" s="91">
        <v>2695250</v>
      </c>
      <c r="H315" s="90">
        <v>256522.23259999999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628527.07039999997</v>
      </c>
      <c r="C316" s="90">
        <v>1072.3831</v>
      </c>
      <c r="D316" s="90">
        <v>2719.0261</v>
      </c>
      <c r="E316" s="90">
        <v>0</v>
      </c>
      <c r="F316" s="90">
        <v>1.0699999999999999E-2</v>
      </c>
      <c r="G316" s="91">
        <v>2827180</v>
      </c>
      <c r="H316" s="90">
        <v>266761.7414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635897.51190000004</v>
      </c>
      <c r="C317" s="90">
        <v>1083.6506999999999</v>
      </c>
      <c r="D317" s="90">
        <v>2743.8328000000001</v>
      </c>
      <c r="E317" s="90">
        <v>0</v>
      </c>
      <c r="F317" s="90">
        <v>1.0800000000000001E-2</v>
      </c>
      <c r="G317" s="91">
        <v>2852960</v>
      </c>
      <c r="H317" s="90">
        <v>269761.6581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606629.64130000002</v>
      </c>
      <c r="C318" s="90">
        <v>1028.6813</v>
      </c>
      <c r="D318" s="90">
        <v>2589.9778000000001</v>
      </c>
      <c r="E318" s="90">
        <v>0</v>
      </c>
      <c r="F318" s="90">
        <v>1.0200000000000001E-2</v>
      </c>
      <c r="G318" s="91">
        <v>2692950</v>
      </c>
      <c r="H318" s="90">
        <v>256845.99299999999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635515.68070000003</v>
      </c>
      <c r="C319" s="90">
        <v>1070.6347000000001</v>
      </c>
      <c r="D319" s="90">
        <v>2675.2575999999999</v>
      </c>
      <c r="E319" s="90">
        <v>0</v>
      </c>
      <c r="F319" s="90">
        <v>1.0500000000000001E-2</v>
      </c>
      <c r="G319" s="91">
        <v>2781570</v>
      </c>
      <c r="H319" s="90">
        <v>268386.7648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629000.91399999999</v>
      </c>
      <c r="C320" s="90">
        <v>1050.4292</v>
      </c>
      <c r="D320" s="90">
        <v>2597.8744000000002</v>
      </c>
      <c r="E320" s="90">
        <v>0</v>
      </c>
      <c r="F320" s="90">
        <v>1.0200000000000001E-2</v>
      </c>
      <c r="G320" s="91">
        <v>2701050</v>
      </c>
      <c r="H320" s="90">
        <v>264730.10279999999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665534.22499999998</v>
      </c>
      <c r="C321" s="90">
        <v>1101.0189</v>
      </c>
      <c r="D321" s="90">
        <v>2692.3600999999999</v>
      </c>
      <c r="E321" s="90">
        <v>0</v>
      </c>
      <c r="F321" s="90">
        <v>1.06E-2</v>
      </c>
      <c r="G321" s="91">
        <v>2799220</v>
      </c>
      <c r="H321" s="90">
        <v>279083.85080000001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7581940</v>
      </c>
      <c r="C323" s="90">
        <v>12745.706</v>
      </c>
      <c r="D323" s="90">
        <v>31768.7222</v>
      </c>
      <c r="E323" s="90">
        <v>0</v>
      </c>
      <c r="F323" s="90">
        <v>0.12509999999999999</v>
      </c>
      <c r="G323" s="91">
        <v>33031100</v>
      </c>
      <c r="H323" s="91">
        <v>3199270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594644.77740000002</v>
      </c>
      <c r="C324" s="90">
        <v>988.73770000000002</v>
      </c>
      <c r="D324" s="90">
        <v>2432.6133</v>
      </c>
      <c r="E324" s="90">
        <v>0</v>
      </c>
      <c r="F324" s="90">
        <v>9.5999999999999992E-3</v>
      </c>
      <c r="G324" s="91">
        <v>2529200</v>
      </c>
      <c r="H324" s="90">
        <v>249847.06630000001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668982.51850000001</v>
      </c>
      <c r="C325" s="90">
        <v>1114.9368999999999</v>
      </c>
      <c r="D325" s="90">
        <v>2765.5408000000002</v>
      </c>
      <c r="E325" s="90">
        <v>0</v>
      </c>
      <c r="F325" s="90">
        <v>1.09E-2</v>
      </c>
      <c r="G325" s="91">
        <v>2875400</v>
      </c>
      <c r="H325" s="90">
        <v>280571.08639999997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2232630000000</v>
      </c>
      <c r="C328" s="90">
        <v>1291508.3319999999</v>
      </c>
      <c r="D328" s="90" t="s">
        <v>956</v>
      </c>
      <c r="E328" s="90">
        <v>445952.00699999998</v>
      </c>
      <c r="F328" s="90">
        <v>310109.712</v>
      </c>
      <c r="G328" s="90">
        <v>88622.581000000006</v>
      </c>
      <c r="H328" s="90">
        <v>0</v>
      </c>
      <c r="I328" s="90">
        <v>73064.657000000007</v>
      </c>
      <c r="J328" s="90">
        <v>0</v>
      </c>
      <c r="K328" s="90">
        <v>34373.137000000002</v>
      </c>
      <c r="L328" s="90">
        <v>26223.170999999998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5566.5860000000002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2005180000000</v>
      </c>
      <c r="C329" s="90">
        <v>1278401.6259999999</v>
      </c>
      <c r="D329" s="90" t="s">
        <v>957</v>
      </c>
      <c r="E329" s="90">
        <v>445952.00699999998</v>
      </c>
      <c r="F329" s="90">
        <v>302612.43699999998</v>
      </c>
      <c r="G329" s="90">
        <v>88847.728000000003</v>
      </c>
      <c r="H329" s="90">
        <v>0</v>
      </c>
      <c r="I329" s="90">
        <v>67862.673999999999</v>
      </c>
      <c r="J329" s="90">
        <v>0</v>
      </c>
      <c r="K329" s="90">
        <v>34246.252999999997</v>
      </c>
      <c r="L329" s="90">
        <v>26223.170999999998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6393.5619999999999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2279650000000</v>
      </c>
      <c r="C330" s="90">
        <v>1370454.379</v>
      </c>
      <c r="D330" s="90" t="s">
        <v>958</v>
      </c>
      <c r="E330" s="90">
        <v>445952.00699999998</v>
      </c>
      <c r="F330" s="90">
        <v>310109.712</v>
      </c>
      <c r="G330" s="90">
        <v>97967.573000000004</v>
      </c>
      <c r="H330" s="90">
        <v>0</v>
      </c>
      <c r="I330" s="90">
        <v>107331.47</v>
      </c>
      <c r="J330" s="90">
        <v>0</v>
      </c>
      <c r="K330" s="90">
        <v>36726.862999999998</v>
      </c>
      <c r="L330" s="90">
        <v>26223.170999999998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5970.9070000000002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2139510000000</v>
      </c>
      <c r="C331" s="90">
        <v>1319772.2560000001</v>
      </c>
      <c r="D331" s="90" t="s">
        <v>959</v>
      </c>
      <c r="E331" s="90">
        <v>445952.00699999998</v>
      </c>
      <c r="F331" s="90">
        <v>302612.43699999998</v>
      </c>
      <c r="G331" s="90">
        <v>95664.801999999996</v>
      </c>
      <c r="H331" s="90">
        <v>0</v>
      </c>
      <c r="I331" s="90">
        <v>95353.085000000006</v>
      </c>
      <c r="J331" s="90">
        <v>0</v>
      </c>
      <c r="K331" s="90">
        <v>35984.885000000002</v>
      </c>
      <c r="L331" s="90">
        <v>26223.170999999998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6705.5339999999997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2189400000000</v>
      </c>
      <c r="C332" s="90">
        <v>1351164.669</v>
      </c>
      <c r="D332" s="90" t="s">
        <v>898</v>
      </c>
      <c r="E332" s="90">
        <v>445952.00699999998</v>
      </c>
      <c r="F332" s="90">
        <v>310109.712</v>
      </c>
      <c r="G332" s="90">
        <v>102164.015</v>
      </c>
      <c r="H332" s="90">
        <v>0</v>
      </c>
      <c r="I332" s="90">
        <v>115135.285</v>
      </c>
      <c r="J332" s="90">
        <v>0</v>
      </c>
      <c r="K332" s="90">
        <v>37013.466999999997</v>
      </c>
      <c r="L332" s="90">
        <v>26223.170999999998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6090.55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2136820000000</v>
      </c>
      <c r="C333" s="90">
        <v>1412870.152</v>
      </c>
      <c r="D333" s="90" t="s">
        <v>960</v>
      </c>
      <c r="E333" s="90">
        <v>445952.00699999998</v>
      </c>
      <c r="F333" s="90">
        <v>310109.712</v>
      </c>
      <c r="G333" s="90">
        <v>111802.50599999999</v>
      </c>
      <c r="H333" s="90">
        <v>0</v>
      </c>
      <c r="I333" s="90">
        <v>136802.31700000001</v>
      </c>
      <c r="J333" s="90">
        <v>0</v>
      </c>
      <c r="K333" s="90">
        <v>38206.118000000002</v>
      </c>
      <c r="L333" s="90">
        <v>26223.170999999998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6323.5990000000002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2241420000000</v>
      </c>
      <c r="C334" s="90">
        <v>1368040.649</v>
      </c>
      <c r="D334" s="90" t="s">
        <v>961</v>
      </c>
      <c r="E334" s="90">
        <v>445952.00699999998</v>
      </c>
      <c r="F334" s="90">
        <v>310109.712</v>
      </c>
      <c r="G334" s="90">
        <v>115515.361</v>
      </c>
      <c r="H334" s="90">
        <v>0</v>
      </c>
      <c r="I334" s="90">
        <v>170152.55300000001</v>
      </c>
      <c r="J334" s="90">
        <v>0</v>
      </c>
      <c r="K334" s="90">
        <v>39178.209000000003</v>
      </c>
      <c r="L334" s="90">
        <v>26223.170999999998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6625.3180000000002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2261860000000</v>
      </c>
      <c r="C335" s="90">
        <v>1373262.6969999999</v>
      </c>
      <c r="D335" s="90" t="s">
        <v>962</v>
      </c>
      <c r="E335" s="90">
        <v>445952.00699999998</v>
      </c>
      <c r="F335" s="90">
        <v>310109.712</v>
      </c>
      <c r="G335" s="90">
        <v>116692.353</v>
      </c>
      <c r="H335" s="90">
        <v>0</v>
      </c>
      <c r="I335" s="90">
        <v>177296.78400000001</v>
      </c>
      <c r="J335" s="90">
        <v>0</v>
      </c>
      <c r="K335" s="90">
        <v>39555.021999999997</v>
      </c>
      <c r="L335" s="90">
        <v>26223.170999999998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6699.0349999999999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2135000000000</v>
      </c>
      <c r="C336" s="90">
        <v>1398872.567</v>
      </c>
      <c r="D336" s="90" t="s">
        <v>963</v>
      </c>
      <c r="E336" s="90">
        <v>445952.00699999998</v>
      </c>
      <c r="F336" s="90">
        <v>310109.712</v>
      </c>
      <c r="G336" s="90">
        <v>105952.36900000001</v>
      </c>
      <c r="H336" s="90">
        <v>0</v>
      </c>
      <c r="I336" s="90">
        <v>136463.41200000001</v>
      </c>
      <c r="J336" s="90">
        <v>0</v>
      </c>
      <c r="K336" s="90">
        <v>37993.762999999999</v>
      </c>
      <c r="L336" s="90">
        <v>26223.170999999998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6320.9769999999999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2205270000000</v>
      </c>
      <c r="C337" s="90">
        <v>1364466.149</v>
      </c>
      <c r="D337" s="90" t="s">
        <v>964</v>
      </c>
      <c r="E337" s="90">
        <v>445952.00699999998</v>
      </c>
      <c r="F337" s="90">
        <v>310109.712</v>
      </c>
      <c r="G337" s="90">
        <v>106026.58199999999</v>
      </c>
      <c r="H337" s="90">
        <v>0</v>
      </c>
      <c r="I337" s="90">
        <v>139961.81599999999</v>
      </c>
      <c r="J337" s="90">
        <v>0</v>
      </c>
      <c r="K337" s="90">
        <v>37999.578999999998</v>
      </c>
      <c r="L337" s="90">
        <v>26223.170999999998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6335.4040000000005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2141430000000</v>
      </c>
      <c r="C338" s="90">
        <v>1323815.2050000001</v>
      </c>
      <c r="D338" s="90" t="s">
        <v>965</v>
      </c>
      <c r="E338" s="90">
        <v>445952.00699999998</v>
      </c>
      <c r="F338" s="90">
        <v>302612.43699999998</v>
      </c>
      <c r="G338" s="90">
        <v>92023.271999999997</v>
      </c>
      <c r="H338" s="90">
        <v>0</v>
      </c>
      <c r="I338" s="90">
        <v>100797.216</v>
      </c>
      <c r="J338" s="90">
        <v>0</v>
      </c>
      <c r="K338" s="90">
        <v>36194.866999999998</v>
      </c>
      <c r="L338" s="90">
        <v>26223.170999999998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6729.8829999999998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2219250000000</v>
      </c>
      <c r="C339" s="90">
        <v>1275721.9569999999</v>
      </c>
      <c r="D339" s="90" t="s">
        <v>966</v>
      </c>
      <c r="E339" s="90">
        <v>445952.00699999998</v>
      </c>
      <c r="F339" s="90">
        <v>302612.43699999998</v>
      </c>
      <c r="G339" s="90">
        <v>89353.214999999997</v>
      </c>
      <c r="H339" s="90">
        <v>0</v>
      </c>
      <c r="I339" s="90">
        <v>61650.063000000002</v>
      </c>
      <c r="J339" s="90">
        <v>0</v>
      </c>
      <c r="K339" s="90">
        <v>33917.764000000003</v>
      </c>
      <c r="L339" s="90">
        <v>26223.170999999998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6310.7690000000002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26187400000000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2005180000000</v>
      </c>
      <c r="C342" s="90">
        <v>1275721.9569999999</v>
      </c>
      <c r="D342" s="90"/>
      <c r="E342" s="90">
        <v>445952.00699999998</v>
      </c>
      <c r="F342" s="90">
        <v>302612.43699999998</v>
      </c>
      <c r="G342" s="90">
        <v>88622.581000000006</v>
      </c>
      <c r="H342" s="90">
        <v>0</v>
      </c>
      <c r="I342" s="90">
        <v>61650.063000000002</v>
      </c>
      <c r="J342" s="90">
        <v>0</v>
      </c>
      <c r="K342" s="90">
        <v>33917.764000000003</v>
      </c>
      <c r="L342" s="90">
        <v>26223.170999999998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5566.5860000000002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2279650000000</v>
      </c>
      <c r="C343" s="90">
        <v>1412870.152</v>
      </c>
      <c r="D343" s="90"/>
      <c r="E343" s="90">
        <v>445952.00699999998</v>
      </c>
      <c r="F343" s="90">
        <v>310109.712</v>
      </c>
      <c r="G343" s="90">
        <v>116692.353</v>
      </c>
      <c r="H343" s="90">
        <v>0</v>
      </c>
      <c r="I343" s="90">
        <v>177296.78400000001</v>
      </c>
      <c r="J343" s="90">
        <v>0</v>
      </c>
      <c r="K343" s="90">
        <v>39555.021999999997</v>
      </c>
      <c r="L343" s="90">
        <v>26223.170999999998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6729.8829999999998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880</v>
      </c>
      <c r="C345" s="90" t="s">
        <v>881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882</v>
      </c>
      <c r="B346" s="90">
        <v>268815.52</v>
      </c>
      <c r="C346" s="90">
        <v>90463.39</v>
      </c>
      <c r="D346" s="90">
        <v>0</v>
      </c>
      <c r="E346" s="90">
        <v>359278.91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883</v>
      </c>
      <c r="B347" s="90">
        <v>11.99</v>
      </c>
      <c r="C347" s="90">
        <v>4.03</v>
      </c>
      <c r="D347" s="90">
        <v>0</v>
      </c>
      <c r="E347" s="90">
        <v>16.02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884</v>
      </c>
      <c r="B348" s="90">
        <v>11.99</v>
      </c>
      <c r="C348" s="90">
        <v>4.03</v>
      </c>
      <c r="D348" s="90">
        <v>0</v>
      </c>
      <c r="E348" s="90">
        <v>16.02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3"/>
      <c r="Y357" s="75"/>
    </row>
    <row r="358" spans="20:34">
      <c r="T358" s="73"/>
      <c r="U358" s="75"/>
      <c r="V358" s="75"/>
      <c r="W358" s="75"/>
      <c r="X358" s="75"/>
      <c r="Y358" s="75"/>
    </row>
    <row r="359" spans="20:34">
      <c r="T359" s="73"/>
      <c r="U359" s="75"/>
      <c r="V359" s="75"/>
      <c r="W359" s="75"/>
      <c r="X359" s="75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9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46" width="9.33203125" style="74" customWidth="1"/>
    <col min="47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44056.27</v>
      </c>
      <c r="C2" s="90">
        <v>1964.85</v>
      </c>
      <c r="D2" s="90">
        <v>1964.85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44056.27</v>
      </c>
      <c r="C3" s="90">
        <v>1964.85</v>
      </c>
      <c r="D3" s="90">
        <v>1964.85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110141.64</v>
      </c>
      <c r="C4" s="90">
        <v>4912.16</v>
      </c>
      <c r="D4" s="90">
        <v>4912.16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110141.64</v>
      </c>
      <c r="C5" s="90">
        <v>4912.16</v>
      </c>
      <c r="D5" s="90">
        <v>4912.16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15427.57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2411.44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108.08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2459.0300000000002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1286.1099999999999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663.8</v>
      </c>
      <c r="C21" s="90">
        <v>0</v>
      </c>
      <c r="D21" s="90">
        <v>0</v>
      </c>
      <c r="E21" s="90">
        <v>0</v>
      </c>
      <c r="F21" s="90">
        <v>0</v>
      </c>
      <c r="G21" s="90">
        <v>12562.81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1928.29</v>
      </c>
      <c r="C22" s="90">
        <v>0</v>
      </c>
      <c r="D22" s="90">
        <v>0</v>
      </c>
      <c r="E22" s="90">
        <v>0</v>
      </c>
      <c r="F22" s="90">
        <v>0</v>
      </c>
      <c r="G22" s="90">
        <v>717.32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817.32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179.94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26452.959999999999</v>
      </c>
      <c r="C28" s="90">
        <v>17603.310000000001</v>
      </c>
      <c r="D28" s="90">
        <v>0</v>
      </c>
      <c r="E28" s="90">
        <v>0</v>
      </c>
      <c r="F28" s="90">
        <v>0</v>
      </c>
      <c r="G28" s="90">
        <v>17317.740000000002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0.82299999999999995</v>
      </c>
      <c r="E96" s="90">
        <v>0.93899999999999995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0.82299999999999995</v>
      </c>
      <c r="E97" s="90">
        <v>0.93899999999999995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0.82299999999999995</v>
      </c>
      <c r="E98" s="90">
        <v>0.93899999999999995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0.82299999999999995</v>
      </c>
      <c r="E99" s="90">
        <v>0.93899999999999995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0.82299999999999995</v>
      </c>
      <c r="E100" s="90">
        <v>0.93899999999999995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0.82299999999999995</v>
      </c>
      <c r="E101" s="90">
        <v>0.93899999999999995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0.33500000000000002</v>
      </c>
      <c r="E102" s="90">
        <v>0.35699999999999998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0.82299999999999995</v>
      </c>
      <c r="E103" s="90">
        <v>0.93899999999999995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0.82299999999999995</v>
      </c>
      <c r="E104" s="90">
        <v>0.93899999999999995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0.82299999999999995</v>
      </c>
      <c r="E105" s="90">
        <v>0.93899999999999995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0.82299999999999995</v>
      </c>
      <c r="E106" s="90">
        <v>0.93899999999999995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0.82299999999999995</v>
      </c>
      <c r="E107" s="90">
        <v>0.93899999999999995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0.82299999999999995</v>
      </c>
      <c r="E108" s="90">
        <v>0.93899999999999995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0.33500000000000002</v>
      </c>
      <c r="E109" s="90">
        <v>0.35699999999999998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0.82299999999999995</v>
      </c>
      <c r="E110" s="90">
        <v>0.93899999999999995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0.82299999999999995</v>
      </c>
      <c r="E111" s="90">
        <v>0.93899999999999995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0.82299999999999995</v>
      </c>
      <c r="E112" s="90">
        <v>0.93899999999999995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0.82299999999999995</v>
      </c>
      <c r="E113" s="90">
        <v>0.93899999999999995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0.82299999999999995</v>
      </c>
      <c r="E114" s="90">
        <v>0.93899999999999995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0.82299999999999995</v>
      </c>
      <c r="E115" s="90">
        <v>0.93899999999999995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0.82299999999999995</v>
      </c>
      <c r="E116" s="90">
        <v>0.93899999999999995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0.82299999999999995</v>
      </c>
      <c r="E117" s="90">
        <v>0.93899999999999995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0.82299999999999995</v>
      </c>
      <c r="E118" s="90">
        <v>0.93899999999999995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0.82299999999999995</v>
      </c>
      <c r="E119" s="90">
        <v>0.93899999999999995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0.82299999999999995</v>
      </c>
      <c r="E120" s="90">
        <v>0.93899999999999995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0.82299999999999995</v>
      </c>
      <c r="E121" s="90">
        <v>0.93899999999999995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0.82299999999999995</v>
      </c>
      <c r="E122" s="90">
        <v>0.93899999999999995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0.82299999999999995</v>
      </c>
      <c r="E123" s="90">
        <v>0.93899999999999995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0.82299999999999995</v>
      </c>
      <c r="E124" s="90">
        <v>0.93899999999999995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0.82299999999999995</v>
      </c>
      <c r="E125" s="90">
        <v>0.93899999999999995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0.33500000000000002</v>
      </c>
      <c r="E126" s="90">
        <v>0.35699999999999998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0.82299999999999995</v>
      </c>
      <c r="E127" s="90">
        <v>0.93899999999999995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0.82299999999999995</v>
      </c>
      <c r="E128" s="90">
        <v>0.93899999999999995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0.82299999999999995</v>
      </c>
      <c r="E129" s="90">
        <v>0.93899999999999995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0.82299999999999995</v>
      </c>
      <c r="E130" s="90">
        <v>0.93899999999999995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0.82299999999999995</v>
      </c>
      <c r="E131" s="90">
        <v>0.93899999999999995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0.33500000000000002</v>
      </c>
      <c r="E132" s="90">
        <v>0.35699999999999998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0.82299999999999995</v>
      </c>
      <c r="E133" s="90">
        <v>0.93899999999999995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0.82299999999999995</v>
      </c>
      <c r="E134" s="90">
        <v>0.93899999999999995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0.82299999999999995</v>
      </c>
      <c r="E135" s="90">
        <v>0.93899999999999995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0.82299999999999995</v>
      </c>
      <c r="E136" s="90">
        <v>0.93899999999999995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0.82299999999999995</v>
      </c>
      <c r="E137" s="90">
        <v>0.93899999999999995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0.82299999999999995</v>
      </c>
      <c r="E138" s="90">
        <v>0.93899999999999995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0.82299999999999995</v>
      </c>
      <c r="E139" s="90">
        <v>0.93899999999999995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0.82299999999999995</v>
      </c>
      <c r="E140" s="90">
        <v>0.93899999999999995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0.33500000000000002</v>
      </c>
      <c r="E141" s="90">
        <v>0.35699999999999998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0.82299999999999995</v>
      </c>
      <c r="E142" s="90">
        <v>0.93899999999999995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0.82299999999999995</v>
      </c>
      <c r="E143" s="90">
        <v>0.93899999999999995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0.33500000000000002</v>
      </c>
      <c r="E144" s="90">
        <v>0.35699999999999998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0.82299999999999995</v>
      </c>
      <c r="E145" s="90">
        <v>0.93899999999999995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0.82299999999999995</v>
      </c>
      <c r="E146" s="90">
        <v>0.93899999999999995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0.33500000000000002</v>
      </c>
      <c r="E147" s="90">
        <v>0.35699999999999998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0.82299999999999995</v>
      </c>
      <c r="E148" s="90">
        <v>0.93899999999999995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0.33500000000000002</v>
      </c>
      <c r="E149" s="90">
        <v>0.35699999999999998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0.82299999999999995</v>
      </c>
      <c r="E150" s="90">
        <v>0.93899999999999995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0.82299999999999995</v>
      </c>
      <c r="E151" s="90">
        <v>0.93899999999999995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0.82299999999999995</v>
      </c>
      <c r="E152" s="90">
        <v>0.93899999999999995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0.82299999999999995</v>
      </c>
      <c r="E153" s="90">
        <v>0.93899999999999995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0.82299999999999995</v>
      </c>
      <c r="E154" s="90">
        <v>0.93899999999999995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0.82299999999999995</v>
      </c>
      <c r="E155" s="90">
        <v>0.93899999999999995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0.82299999999999995</v>
      </c>
      <c r="E156" s="90">
        <v>0.93899999999999995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0.82299999999999995</v>
      </c>
      <c r="E157" s="90">
        <v>0.93899999999999995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0.82299999999999995</v>
      </c>
      <c r="E158" s="90">
        <v>0.93899999999999995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0.82299999999999995</v>
      </c>
      <c r="E159" s="90">
        <v>0.93899999999999995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0.82299999999999995</v>
      </c>
      <c r="E160" s="90">
        <v>0.93899999999999995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0.82299999999999995</v>
      </c>
      <c r="E161" s="90">
        <v>0.93899999999999995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0.82299999999999995</v>
      </c>
      <c r="E162" s="90">
        <v>0.93899999999999995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0.82299999999999995</v>
      </c>
      <c r="E163" s="90">
        <v>0.93899999999999995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0.82299999999999995</v>
      </c>
      <c r="E164" s="90">
        <v>0.93899999999999995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0.82299999999999995</v>
      </c>
      <c r="E165" s="90">
        <v>0.93899999999999995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0.82299999999999995</v>
      </c>
      <c r="E166" s="90">
        <v>0.93899999999999995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0.82299999999999995</v>
      </c>
      <c r="E167" s="90">
        <v>0.93899999999999995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0.82299999999999995</v>
      </c>
      <c r="E168" s="90">
        <v>0.93899999999999995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0.82299999999999995</v>
      </c>
      <c r="E169" s="90">
        <v>0.93899999999999995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0.82299999999999995</v>
      </c>
      <c r="E170" s="90">
        <v>0.93899999999999995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0.82299999999999995</v>
      </c>
      <c r="E171" s="90">
        <v>0.93899999999999995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0.82299999999999995</v>
      </c>
      <c r="E172" s="90">
        <v>0.93899999999999995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0.82299999999999995</v>
      </c>
      <c r="E173" s="90">
        <v>0.93899999999999995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1026</v>
      </c>
      <c r="C176" s="90">
        <v>35.76</v>
      </c>
      <c r="D176" s="90">
        <v>35.76</v>
      </c>
      <c r="E176" s="90">
        <v>3.5249999999999999</v>
      </c>
      <c r="F176" s="90">
        <v>0.40699999999999997</v>
      </c>
      <c r="G176" s="90">
        <v>0.316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1026</v>
      </c>
      <c r="C177" s="90">
        <v>30.42</v>
      </c>
      <c r="D177" s="90">
        <v>30.42</v>
      </c>
      <c r="E177" s="90">
        <v>3.5249999999999999</v>
      </c>
      <c r="F177" s="90">
        <v>0.40699999999999997</v>
      </c>
      <c r="G177" s="90">
        <v>0.316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1026</v>
      </c>
      <c r="C178" s="90">
        <v>25.03</v>
      </c>
      <c r="D178" s="90">
        <v>25.03</v>
      </c>
      <c r="E178" s="90">
        <v>3.5249999999999999</v>
      </c>
      <c r="F178" s="90">
        <v>0.40699999999999997</v>
      </c>
      <c r="G178" s="90">
        <v>0.316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1026</v>
      </c>
      <c r="C179" s="90">
        <v>4.91</v>
      </c>
      <c r="D179" s="90">
        <v>24.53</v>
      </c>
      <c r="E179" s="90">
        <v>3.5249999999999999</v>
      </c>
      <c r="F179" s="90">
        <v>0.40699999999999997</v>
      </c>
      <c r="G179" s="90">
        <v>0.316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1026</v>
      </c>
      <c r="C180" s="90">
        <v>6.54</v>
      </c>
      <c r="D180" s="90">
        <v>6.54</v>
      </c>
      <c r="E180" s="90">
        <v>3.5249999999999999</v>
      </c>
      <c r="F180" s="90">
        <v>0.40699999999999997</v>
      </c>
      <c r="G180" s="90">
        <v>0.316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1026</v>
      </c>
      <c r="C181" s="90">
        <v>4.91</v>
      </c>
      <c r="D181" s="90">
        <v>4.91</v>
      </c>
      <c r="E181" s="90">
        <v>3.5249999999999999</v>
      </c>
      <c r="F181" s="90">
        <v>0.40699999999999997</v>
      </c>
      <c r="G181" s="90">
        <v>0.316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1026</v>
      </c>
      <c r="C182" s="90">
        <v>4.91</v>
      </c>
      <c r="D182" s="90">
        <v>29.43</v>
      </c>
      <c r="E182" s="90">
        <v>3.5249999999999999</v>
      </c>
      <c r="F182" s="90">
        <v>0.40699999999999997</v>
      </c>
      <c r="G182" s="90">
        <v>0.316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1026</v>
      </c>
      <c r="C183" s="90">
        <v>62.63</v>
      </c>
      <c r="D183" s="90">
        <v>62.63</v>
      </c>
      <c r="E183" s="90">
        <v>3.5249999999999999</v>
      </c>
      <c r="F183" s="90">
        <v>0.40699999999999997</v>
      </c>
      <c r="G183" s="90">
        <v>0.316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1026</v>
      </c>
      <c r="C184" s="90">
        <v>35.76</v>
      </c>
      <c r="D184" s="90">
        <v>35.76</v>
      </c>
      <c r="E184" s="90">
        <v>3.5249999999999999</v>
      </c>
      <c r="F184" s="90">
        <v>0.40699999999999997</v>
      </c>
      <c r="G184" s="90">
        <v>0.316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1026</v>
      </c>
      <c r="C185" s="90">
        <v>9.81</v>
      </c>
      <c r="D185" s="90">
        <v>9.81</v>
      </c>
      <c r="E185" s="90">
        <v>3.5249999999999999</v>
      </c>
      <c r="F185" s="90">
        <v>0.40699999999999997</v>
      </c>
      <c r="G185" s="90">
        <v>0.316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1026</v>
      </c>
      <c r="C186" s="90">
        <v>8.17</v>
      </c>
      <c r="D186" s="90">
        <v>8.17</v>
      </c>
      <c r="E186" s="90">
        <v>3.5249999999999999</v>
      </c>
      <c r="F186" s="90">
        <v>0.40699999999999997</v>
      </c>
      <c r="G186" s="90">
        <v>0.316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1026</v>
      </c>
      <c r="C187" s="90">
        <v>2.96</v>
      </c>
      <c r="D187" s="90">
        <v>11.86</v>
      </c>
      <c r="E187" s="90">
        <v>3.5249999999999999</v>
      </c>
      <c r="F187" s="90">
        <v>0.40699999999999997</v>
      </c>
      <c r="G187" s="90">
        <v>0.316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1026</v>
      </c>
      <c r="C188" s="90">
        <v>8.17</v>
      </c>
      <c r="D188" s="90">
        <v>40.869999999999997</v>
      </c>
      <c r="E188" s="90">
        <v>3.5249999999999999</v>
      </c>
      <c r="F188" s="90">
        <v>0.40699999999999997</v>
      </c>
      <c r="G188" s="90">
        <v>0.316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1026</v>
      </c>
      <c r="C189" s="90">
        <v>9.81</v>
      </c>
      <c r="D189" s="90">
        <v>9.81</v>
      </c>
      <c r="E189" s="90">
        <v>3.5249999999999999</v>
      </c>
      <c r="F189" s="90">
        <v>0.40699999999999997</v>
      </c>
      <c r="G189" s="90">
        <v>0.316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1026</v>
      </c>
      <c r="C190" s="90">
        <v>8.17</v>
      </c>
      <c r="D190" s="90">
        <v>8.17</v>
      </c>
      <c r="E190" s="90">
        <v>3.5249999999999999</v>
      </c>
      <c r="F190" s="90">
        <v>0.40699999999999997</v>
      </c>
      <c r="G190" s="90">
        <v>0.316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1026</v>
      </c>
      <c r="C191" s="90">
        <v>2.96</v>
      </c>
      <c r="D191" s="90">
        <v>17.77</v>
      </c>
      <c r="E191" s="90">
        <v>3.5249999999999999</v>
      </c>
      <c r="F191" s="90">
        <v>0.40699999999999997</v>
      </c>
      <c r="G191" s="90">
        <v>0.316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1027</v>
      </c>
      <c r="C192" s="90">
        <v>4.91</v>
      </c>
      <c r="D192" s="90">
        <v>49.05</v>
      </c>
      <c r="E192" s="90">
        <v>3.5249999999999999</v>
      </c>
      <c r="F192" s="90">
        <v>0.40699999999999997</v>
      </c>
      <c r="G192" s="90">
        <v>0.316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1027</v>
      </c>
      <c r="C193" s="90">
        <v>4.91</v>
      </c>
      <c r="D193" s="90">
        <v>49.05</v>
      </c>
      <c r="E193" s="90">
        <v>3.5249999999999999</v>
      </c>
      <c r="F193" s="90">
        <v>0.40699999999999997</v>
      </c>
      <c r="G193" s="90">
        <v>0.316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1027</v>
      </c>
      <c r="C194" s="90">
        <v>4.91</v>
      </c>
      <c r="D194" s="90">
        <v>4.91</v>
      </c>
      <c r="E194" s="90">
        <v>3.5249999999999999</v>
      </c>
      <c r="F194" s="90">
        <v>0.40699999999999997</v>
      </c>
      <c r="G194" s="90">
        <v>0.316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1027</v>
      </c>
      <c r="C195" s="90">
        <v>8.17</v>
      </c>
      <c r="D195" s="90">
        <v>8.17</v>
      </c>
      <c r="E195" s="90">
        <v>3.5249999999999999</v>
      </c>
      <c r="F195" s="90">
        <v>0.40699999999999997</v>
      </c>
      <c r="G195" s="90">
        <v>0.316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1027</v>
      </c>
      <c r="C196" s="90">
        <v>4.91</v>
      </c>
      <c r="D196" s="90">
        <v>4.91</v>
      </c>
      <c r="E196" s="90">
        <v>3.5249999999999999</v>
      </c>
      <c r="F196" s="90">
        <v>0.40699999999999997</v>
      </c>
      <c r="G196" s="90">
        <v>0.316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1027</v>
      </c>
      <c r="C197" s="90">
        <v>8.17</v>
      </c>
      <c r="D197" s="90">
        <v>8.17</v>
      </c>
      <c r="E197" s="90">
        <v>3.5249999999999999</v>
      </c>
      <c r="F197" s="90">
        <v>0.40699999999999997</v>
      </c>
      <c r="G197" s="90">
        <v>0.316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1027</v>
      </c>
      <c r="C198" s="90">
        <v>4.74</v>
      </c>
      <c r="D198" s="90">
        <v>47.41</v>
      </c>
      <c r="E198" s="90">
        <v>3.5249999999999999</v>
      </c>
      <c r="F198" s="90">
        <v>0.40699999999999997</v>
      </c>
      <c r="G198" s="90">
        <v>0.316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1027</v>
      </c>
      <c r="C199" s="90">
        <v>4.74</v>
      </c>
      <c r="D199" s="90">
        <v>47.41</v>
      </c>
      <c r="E199" s="90">
        <v>3.5249999999999999</v>
      </c>
      <c r="F199" s="90">
        <v>0.40699999999999997</v>
      </c>
      <c r="G199" s="90">
        <v>0.316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1027</v>
      </c>
      <c r="C200" s="90">
        <v>4.91</v>
      </c>
      <c r="D200" s="90">
        <v>4.91</v>
      </c>
      <c r="E200" s="90">
        <v>3.5249999999999999</v>
      </c>
      <c r="F200" s="90">
        <v>0.40699999999999997</v>
      </c>
      <c r="G200" s="90">
        <v>0.316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1027</v>
      </c>
      <c r="C201" s="90">
        <v>8.17</v>
      </c>
      <c r="D201" s="90">
        <v>8.17</v>
      </c>
      <c r="E201" s="90">
        <v>3.5249999999999999</v>
      </c>
      <c r="F201" s="90">
        <v>0.40699999999999997</v>
      </c>
      <c r="G201" s="90">
        <v>0.316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1027</v>
      </c>
      <c r="C202" s="90">
        <v>4.91</v>
      </c>
      <c r="D202" s="90">
        <v>4.91</v>
      </c>
      <c r="E202" s="90">
        <v>3.5249999999999999</v>
      </c>
      <c r="F202" s="90">
        <v>0.40699999999999997</v>
      </c>
      <c r="G202" s="90">
        <v>0.316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1027</v>
      </c>
      <c r="C203" s="90">
        <v>8.17</v>
      </c>
      <c r="D203" s="90">
        <v>8.17</v>
      </c>
      <c r="E203" s="90">
        <v>3.5249999999999999</v>
      </c>
      <c r="F203" s="90">
        <v>0.40699999999999997</v>
      </c>
      <c r="G203" s="90">
        <v>0.316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1027</v>
      </c>
      <c r="C204" s="90">
        <v>4.91</v>
      </c>
      <c r="D204" s="90">
        <v>49.05</v>
      </c>
      <c r="E204" s="90">
        <v>3.5249999999999999</v>
      </c>
      <c r="F204" s="90">
        <v>0.40699999999999997</v>
      </c>
      <c r="G204" s="90">
        <v>0.316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1027</v>
      </c>
      <c r="C205" s="90">
        <v>4.91</v>
      </c>
      <c r="D205" s="90">
        <v>49.05</v>
      </c>
      <c r="E205" s="90">
        <v>3.5249999999999999</v>
      </c>
      <c r="F205" s="90">
        <v>0.40699999999999997</v>
      </c>
      <c r="G205" s="90">
        <v>0.316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1027</v>
      </c>
      <c r="C206" s="90">
        <v>6.54</v>
      </c>
      <c r="D206" s="90">
        <v>6.54</v>
      </c>
      <c r="E206" s="90">
        <v>3.5249999999999999</v>
      </c>
      <c r="F206" s="90">
        <v>0.40699999999999997</v>
      </c>
      <c r="G206" s="90">
        <v>0.316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1027</v>
      </c>
      <c r="C207" s="90">
        <v>4.91</v>
      </c>
      <c r="D207" s="90">
        <v>4.91</v>
      </c>
      <c r="E207" s="90">
        <v>3.5249999999999999</v>
      </c>
      <c r="F207" s="90">
        <v>0.40699999999999997</v>
      </c>
      <c r="G207" s="90">
        <v>0.316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1027</v>
      </c>
      <c r="C208" s="90">
        <v>6.54</v>
      </c>
      <c r="D208" s="90">
        <v>6.54</v>
      </c>
      <c r="E208" s="90">
        <v>3.5249999999999999</v>
      </c>
      <c r="F208" s="90">
        <v>0.40699999999999997</v>
      </c>
      <c r="G208" s="90">
        <v>0.316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1027</v>
      </c>
      <c r="C209" s="90">
        <v>4.91</v>
      </c>
      <c r="D209" s="90">
        <v>4.91</v>
      </c>
      <c r="E209" s="90">
        <v>3.5249999999999999</v>
      </c>
      <c r="F209" s="90">
        <v>0.40699999999999997</v>
      </c>
      <c r="G209" s="90">
        <v>0.316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1027</v>
      </c>
      <c r="C210" s="90">
        <v>4.74</v>
      </c>
      <c r="D210" s="90">
        <v>47.41</v>
      </c>
      <c r="E210" s="90">
        <v>3.5249999999999999</v>
      </c>
      <c r="F210" s="90">
        <v>0.40699999999999997</v>
      </c>
      <c r="G210" s="90">
        <v>0.316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1027</v>
      </c>
      <c r="C211" s="90">
        <v>4.74</v>
      </c>
      <c r="D211" s="90">
        <v>47.41</v>
      </c>
      <c r="E211" s="90">
        <v>3.5249999999999999</v>
      </c>
      <c r="F211" s="90">
        <v>0.40699999999999997</v>
      </c>
      <c r="G211" s="90">
        <v>0.316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1027</v>
      </c>
      <c r="C212" s="90">
        <v>6.54</v>
      </c>
      <c r="D212" s="90">
        <v>6.54</v>
      </c>
      <c r="E212" s="90">
        <v>3.5249999999999999</v>
      </c>
      <c r="F212" s="90">
        <v>0.40699999999999997</v>
      </c>
      <c r="G212" s="90">
        <v>0.316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1027</v>
      </c>
      <c r="C213" s="90">
        <v>4.91</v>
      </c>
      <c r="D213" s="90">
        <v>4.91</v>
      </c>
      <c r="E213" s="90">
        <v>3.5249999999999999</v>
      </c>
      <c r="F213" s="90">
        <v>0.40699999999999997</v>
      </c>
      <c r="G213" s="90">
        <v>0.316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1027</v>
      </c>
      <c r="C214" s="90">
        <v>6.54</v>
      </c>
      <c r="D214" s="90">
        <v>6.54</v>
      </c>
      <c r="E214" s="90">
        <v>3.5249999999999999</v>
      </c>
      <c r="F214" s="90">
        <v>0.40699999999999997</v>
      </c>
      <c r="G214" s="90">
        <v>0.316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1027</v>
      </c>
      <c r="C215" s="90">
        <v>4.91</v>
      </c>
      <c r="D215" s="90">
        <v>4.91</v>
      </c>
      <c r="E215" s="90">
        <v>3.5249999999999999</v>
      </c>
      <c r="F215" s="90">
        <v>0.40699999999999997</v>
      </c>
      <c r="G215" s="90">
        <v>0.316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3.52</v>
      </c>
      <c r="F216" s="90">
        <v>0.40699999999999997</v>
      </c>
      <c r="G216" s="90">
        <v>0.316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3.52</v>
      </c>
      <c r="F217" s="90">
        <v>0.40699999999999997</v>
      </c>
      <c r="G217" s="90">
        <v>0.316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3.52</v>
      </c>
      <c r="F218" s="90">
        <v>0.40699999999999997</v>
      </c>
      <c r="G218" s="90">
        <v>0.316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2839920.86</v>
      </c>
      <c r="D221" s="90">
        <v>5.54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3863393.24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2682033.56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550082.98</v>
      </c>
      <c r="D226" s="90">
        <v>348808.07</v>
      </c>
      <c r="E226" s="90">
        <v>201274.91</v>
      </c>
      <c r="F226" s="90">
        <v>0.63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327003.14</v>
      </c>
      <c r="D227" s="90">
        <v>241587.56</v>
      </c>
      <c r="E227" s="90">
        <v>85415.57</v>
      </c>
      <c r="F227" s="90">
        <v>0.74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847227.93</v>
      </c>
      <c r="D228" s="90">
        <v>547340.64</v>
      </c>
      <c r="E228" s="90">
        <v>299887.28999999998</v>
      </c>
      <c r="F228" s="90">
        <v>0.65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1388095.77</v>
      </c>
      <c r="D229" s="90">
        <v>891508.39</v>
      </c>
      <c r="E229" s="90">
        <v>496587.38</v>
      </c>
      <c r="F229" s="90">
        <v>0.64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62529.26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13149.41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16240.97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15390.26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16174.7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16174.7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16174.7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16174.7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45259.6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63637.41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63637.41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52011.15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15909.35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15909.35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63637.41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189226.77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29823.01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34768.410000000003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14097.2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64367.64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136183.47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75507.97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75507.97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49228.3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28326.38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28893.66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41393.82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54254.63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265794.51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52972.56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198669.63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37144.01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7372.7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4615.6499999999996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31592.98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7079.72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6234.89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60087.85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59948.37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12289.39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12244.71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68269.14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67948.08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10815.59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10783.34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59653.3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59653.3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12235.94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12176.39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84591.09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84216.89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11553.47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11506.23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41762.480000000003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104406.21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115836.78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210133.92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205940.86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366521.62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17.09</v>
      </c>
      <c r="F295" s="90">
        <v>28775.200000000001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15.77</v>
      </c>
      <c r="F296" s="90">
        <v>26716.48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28</v>
      </c>
      <c r="F297" s="90">
        <v>46836.92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45.02</v>
      </c>
      <c r="F298" s="90">
        <v>74580.039999999994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26023.94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21273.49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37853.160000000003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0.8</v>
      </c>
      <c r="F307" s="90">
        <v>0.23</v>
      </c>
      <c r="G307" s="90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614400.07079999999</v>
      </c>
      <c r="C310" s="90">
        <v>995.78980000000001</v>
      </c>
      <c r="D310" s="90">
        <v>1429.3426999999999</v>
      </c>
      <c r="E310" s="90">
        <v>0</v>
      </c>
      <c r="F310" s="90">
        <v>1.0699999999999999E-2</v>
      </c>
      <c r="G310" s="90">
        <v>939109.38159999996</v>
      </c>
      <c r="H310" s="90">
        <v>254521.0184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0"/>
      <c r="AA310" s="80"/>
    </row>
    <row r="311" spans="1:27">
      <c r="A311" s="90" t="s">
        <v>795</v>
      </c>
      <c r="B311" s="90">
        <v>538488.48620000004</v>
      </c>
      <c r="C311" s="90">
        <v>888.78420000000006</v>
      </c>
      <c r="D311" s="90">
        <v>1304.932</v>
      </c>
      <c r="E311" s="90">
        <v>0</v>
      </c>
      <c r="F311" s="90">
        <v>9.7000000000000003E-3</v>
      </c>
      <c r="G311" s="90">
        <v>857444.81180000002</v>
      </c>
      <c r="H311" s="90">
        <v>224606.00779999999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0"/>
      <c r="AA311" s="80"/>
    </row>
    <row r="312" spans="1:27">
      <c r="A312" s="90" t="s">
        <v>796</v>
      </c>
      <c r="B312" s="90">
        <v>570299.82310000004</v>
      </c>
      <c r="C312" s="90">
        <v>962.29840000000002</v>
      </c>
      <c r="D312" s="90">
        <v>1450.43</v>
      </c>
      <c r="E312" s="90">
        <v>0</v>
      </c>
      <c r="F312" s="90">
        <v>1.0699999999999999E-2</v>
      </c>
      <c r="G312" s="90">
        <v>953144.28899999999</v>
      </c>
      <c r="H312" s="90">
        <v>239882.8469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0"/>
      <c r="AA312" s="80"/>
    </row>
    <row r="313" spans="1:27">
      <c r="A313" s="90" t="s">
        <v>797</v>
      </c>
      <c r="B313" s="90">
        <v>526809.76870000002</v>
      </c>
      <c r="C313" s="90">
        <v>899.72400000000005</v>
      </c>
      <c r="D313" s="90">
        <v>1375.018</v>
      </c>
      <c r="E313" s="90">
        <v>0</v>
      </c>
      <c r="F313" s="90">
        <v>1.0200000000000001E-2</v>
      </c>
      <c r="G313" s="90">
        <v>903634.48149999999</v>
      </c>
      <c r="H313" s="90">
        <v>222622.98430000001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0"/>
      <c r="AA313" s="80"/>
    </row>
    <row r="314" spans="1:27">
      <c r="A314" s="90" t="s">
        <v>420</v>
      </c>
      <c r="B314" s="90">
        <v>549116.13419999997</v>
      </c>
      <c r="C314" s="90">
        <v>949.05340000000001</v>
      </c>
      <c r="D314" s="90">
        <v>1469.8158000000001</v>
      </c>
      <c r="E314" s="90">
        <v>0</v>
      </c>
      <c r="F314" s="90">
        <v>1.0800000000000001E-2</v>
      </c>
      <c r="G314" s="90">
        <v>965981.14560000005</v>
      </c>
      <c r="H314" s="90">
        <v>233123.08429999999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0"/>
      <c r="AA314" s="80"/>
    </row>
    <row r="315" spans="1:27">
      <c r="A315" s="90" t="s">
        <v>798</v>
      </c>
      <c r="B315" s="90">
        <v>555180.85580000002</v>
      </c>
      <c r="C315" s="90">
        <v>968.65530000000001</v>
      </c>
      <c r="D315" s="90">
        <v>1515.7456999999999</v>
      </c>
      <c r="E315" s="90">
        <v>0</v>
      </c>
      <c r="F315" s="90">
        <v>1.11E-2</v>
      </c>
      <c r="G315" s="90">
        <v>996204.42649999994</v>
      </c>
      <c r="H315" s="90">
        <v>236569.57519999999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0"/>
      <c r="AA315" s="80"/>
    </row>
    <row r="316" spans="1:27">
      <c r="A316" s="90" t="s">
        <v>799</v>
      </c>
      <c r="B316" s="90">
        <v>577771.73589999997</v>
      </c>
      <c r="C316" s="90">
        <v>1011.232</v>
      </c>
      <c r="D316" s="90">
        <v>1587.7159999999999</v>
      </c>
      <c r="E316" s="90">
        <v>0</v>
      </c>
      <c r="F316" s="90">
        <v>1.17E-2</v>
      </c>
      <c r="G316" s="91">
        <v>1043520</v>
      </c>
      <c r="H316" s="90">
        <v>246497.99359999999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0"/>
      <c r="AA316" s="80"/>
    </row>
    <row r="317" spans="1:27">
      <c r="A317" s="90" t="s">
        <v>800</v>
      </c>
      <c r="B317" s="90">
        <v>592163.34210000001</v>
      </c>
      <c r="C317" s="90">
        <v>1036.5026</v>
      </c>
      <c r="D317" s="90">
        <v>1627.5313000000001</v>
      </c>
      <c r="E317" s="90">
        <v>0</v>
      </c>
      <c r="F317" s="90">
        <v>1.2E-2</v>
      </c>
      <c r="G317" s="91">
        <v>1069690</v>
      </c>
      <c r="H317" s="90">
        <v>252645.81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0"/>
      <c r="AA317" s="80"/>
    </row>
    <row r="318" spans="1:27">
      <c r="A318" s="90" t="s">
        <v>801</v>
      </c>
      <c r="B318" s="90">
        <v>526005.7966</v>
      </c>
      <c r="C318" s="90">
        <v>908.87900000000002</v>
      </c>
      <c r="D318" s="90">
        <v>1407.2004999999999</v>
      </c>
      <c r="E318" s="90">
        <v>0</v>
      </c>
      <c r="F318" s="90">
        <v>1.04E-2</v>
      </c>
      <c r="G318" s="90">
        <v>924828.68740000005</v>
      </c>
      <c r="H318" s="90">
        <v>223289.5754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0"/>
      <c r="AA318" s="80"/>
    </row>
    <row r="319" spans="1:27">
      <c r="A319" s="90" t="s">
        <v>802</v>
      </c>
      <c r="B319" s="90">
        <v>537867.53810000001</v>
      </c>
      <c r="C319" s="90">
        <v>917.96159999999998</v>
      </c>
      <c r="D319" s="90">
        <v>1401.7707</v>
      </c>
      <c r="E319" s="90">
        <v>0</v>
      </c>
      <c r="F319" s="90">
        <v>1.04E-2</v>
      </c>
      <c r="G319" s="90">
        <v>921213.11320000002</v>
      </c>
      <c r="H319" s="90">
        <v>227233.9442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0"/>
      <c r="AA319" s="80"/>
    </row>
    <row r="320" spans="1:27">
      <c r="A320" s="90" t="s">
        <v>803</v>
      </c>
      <c r="B320" s="90">
        <v>535707.1017</v>
      </c>
      <c r="C320" s="90">
        <v>901.7251</v>
      </c>
      <c r="D320" s="90">
        <v>1355.2774999999999</v>
      </c>
      <c r="E320" s="90">
        <v>0</v>
      </c>
      <c r="F320" s="90">
        <v>1.01E-2</v>
      </c>
      <c r="G320" s="90">
        <v>890605.68909999996</v>
      </c>
      <c r="H320" s="90">
        <v>225121.66880000001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0"/>
      <c r="AA320" s="80"/>
    </row>
    <row r="321" spans="1:38">
      <c r="A321" s="90" t="s">
        <v>804</v>
      </c>
      <c r="B321" s="90">
        <v>591811.01569999999</v>
      </c>
      <c r="C321" s="90">
        <v>973.21600000000001</v>
      </c>
      <c r="D321" s="90">
        <v>1422.4994999999999</v>
      </c>
      <c r="E321" s="90">
        <v>0</v>
      </c>
      <c r="F321" s="90">
        <v>1.06E-2</v>
      </c>
      <c r="G321" s="90">
        <v>934679.80420000001</v>
      </c>
      <c r="H321" s="90">
        <v>246505.07860000001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0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6715620</v>
      </c>
      <c r="C323" s="90">
        <v>11413.8213</v>
      </c>
      <c r="D323" s="90">
        <v>17347.279600000002</v>
      </c>
      <c r="E323" s="90">
        <v>0</v>
      </c>
      <c r="F323" s="90">
        <v>0.1283</v>
      </c>
      <c r="G323" s="91">
        <v>11400100</v>
      </c>
      <c r="H323" s="91">
        <v>2832620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526005.7966</v>
      </c>
      <c r="C324" s="90">
        <v>888.78420000000006</v>
      </c>
      <c r="D324" s="90">
        <v>1304.932</v>
      </c>
      <c r="E324" s="90">
        <v>0</v>
      </c>
      <c r="F324" s="90">
        <v>9.7000000000000003E-3</v>
      </c>
      <c r="G324" s="90">
        <v>857444.81180000002</v>
      </c>
      <c r="H324" s="90">
        <v>222622.98430000001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0"/>
      <c r="AA324" s="80"/>
    </row>
    <row r="325" spans="1:38">
      <c r="A325" s="90" t="s">
        <v>807</v>
      </c>
      <c r="B325" s="90">
        <v>614400.07079999999</v>
      </c>
      <c r="C325" s="90">
        <v>1036.5026</v>
      </c>
      <c r="D325" s="90">
        <v>1627.5313000000001</v>
      </c>
      <c r="E325" s="90">
        <v>0</v>
      </c>
      <c r="F325" s="90">
        <v>1.2E-2</v>
      </c>
      <c r="G325" s="91">
        <v>1069690</v>
      </c>
      <c r="H325" s="90">
        <v>254521.0184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0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2179130000000</v>
      </c>
      <c r="C328" s="90">
        <v>1224603.517</v>
      </c>
      <c r="D328" s="90" t="s">
        <v>939</v>
      </c>
      <c r="E328" s="90">
        <v>445952.00699999998</v>
      </c>
      <c r="F328" s="90">
        <v>310109.712</v>
      </c>
      <c r="G328" s="90">
        <v>78278.941999999995</v>
      </c>
      <c r="H328" s="90">
        <v>0</v>
      </c>
      <c r="I328" s="90">
        <v>1054.9880000000001</v>
      </c>
      <c r="J328" s="90">
        <v>6881</v>
      </c>
      <c r="K328" s="90">
        <v>38585.112000000001</v>
      </c>
      <c r="L328" s="90">
        <v>0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4918.8100000000004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1989640000000</v>
      </c>
      <c r="C329" s="90">
        <v>1225990.6640000001</v>
      </c>
      <c r="D329" s="90" t="s">
        <v>967</v>
      </c>
      <c r="E329" s="90">
        <v>445952.00699999998</v>
      </c>
      <c r="F329" s="90">
        <v>310109.712</v>
      </c>
      <c r="G329" s="90">
        <v>80020.539999999994</v>
      </c>
      <c r="H329" s="90">
        <v>0</v>
      </c>
      <c r="I329" s="90">
        <v>575.94200000000001</v>
      </c>
      <c r="J329" s="90">
        <v>6881</v>
      </c>
      <c r="K329" s="90">
        <v>38499.271999999997</v>
      </c>
      <c r="L329" s="90">
        <v>0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4916.402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2211700000000</v>
      </c>
      <c r="C330" s="90">
        <v>1252208.1540000001</v>
      </c>
      <c r="D330" s="90" t="s">
        <v>911</v>
      </c>
      <c r="E330" s="90">
        <v>445952.00699999998</v>
      </c>
      <c r="F330" s="90">
        <v>310109.712</v>
      </c>
      <c r="G330" s="90">
        <v>83021.236000000004</v>
      </c>
      <c r="H330" s="90">
        <v>0</v>
      </c>
      <c r="I330" s="90">
        <v>48081.648000000001</v>
      </c>
      <c r="J330" s="90">
        <v>0</v>
      </c>
      <c r="K330" s="90">
        <v>42350.116000000002</v>
      </c>
      <c r="L330" s="90">
        <v>35201.690999999999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5365.799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2096820000000</v>
      </c>
      <c r="C331" s="90">
        <v>1256418.2779999999</v>
      </c>
      <c r="D331" s="90" t="s">
        <v>968</v>
      </c>
      <c r="E331" s="90">
        <v>445952.00699999998</v>
      </c>
      <c r="F331" s="90">
        <v>310109.712</v>
      </c>
      <c r="G331" s="90">
        <v>85477.392999999996</v>
      </c>
      <c r="H331" s="90">
        <v>0</v>
      </c>
      <c r="I331" s="90">
        <v>99858.395000000004</v>
      </c>
      <c r="J331" s="90">
        <v>0</v>
      </c>
      <c r="K331" s="90">
        <v>44958.423000000003</v>
      </c>
      <c r="L331" s="90">
        <v>35201.690999999999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5754.6450000000004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2241490000000</v>
      </c>
      <c r="C332" s="90">
        <v>1326660.0719999999</v>
      </c>
      <c r="D332" s="90" t="s">
        <v>905</v>
      </c>
      <c r="E332" s="90">
        <v>445952.00699999998</v>
      </c>
      <c r="F332" s="90">
        <v>310109.712</v>
      </c>
      <c r="G332" s="90">
        <v>88572.933000000005</v>
      </c>
      <c r="H332" s="90">
        <v>0</v>
      </c>
      <c r="I332" s="90">
        <v>226114.302</v>
      </c>
      <c r="J332" s="90">
        <v>0</v>
      </c>
      <c r="K332" s="90">
        <v>51585.673999999999</v>
      </c>
      <c r="L332" s="90">
        <v>35201.690999999999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6161.116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2311620000000</v>
      </c>
      <c r="C333" s="90">
        <v>1455247.6340000001</v>
      </c>
      <c r="D333" s="90" t="s">
        <v>969</v>
      </c>
      <c r="E333" s="90">
        <v>445952.00699999998</v>
      </c>
      <c r="F333" s="90">
        <v>310109.712</v>
      </c>
      <c r="G333" s="90">
        <v>103155.614</v>
      </c>
      <c r="H333" s="90">
        <v>0</v>
      </c>
      <c r="I333" s="90">
        <v>336622.41800000001</v>
      </c>
      <c r="J333" s="90">
        <v>0</v>
      </c>
      <c r="K333" s="90">
        <v>54558.489000000001</v>
      </c>
      <c r="L333" s="90">
        <v>35201.690999999999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6685.0659999999998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2421410000000</v>
      </c>
      <c r="C334" s="90">
        <v>1503802.385</v>
      </c>
      <c r="D334" s="90" t="s">
        <v>970</v>
      </c>
      <c r="E334" s="90">
        <v>445952.00699999998</v>
      </c>
      <c r="F334" s="90">
        <v>310109.712</v>
      </c>
      <c r="G334" s="90">
        <v>100744.039</v>
      </c>
      <c r="H334" s="90">
        <v>0</v>
      </c>
      <c r="I334" s="90">
        <v>386320.86099999998</v>
      </c>
      <c r="J334" s="90">
        <v>0</v>
      </c>
      <c r="K334" s="90">
        <v>55901.152999999998</v>
      </c>
      <c r="L334" s="90">
        <v>35201.690999999999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6610.2839999999997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2482130000000</v>
      </c>
      <c r="C335" s="90">
        <v>1493218.966</v>
      </c>
      <c r="D335" s="90" t="s">
        <v>971</v>
      </c>
      <c r="E335" s="90">
        <v>445952.00699999998</v>
      </c>
      <c r="F335" s="90">
        <v>310109.712</v>
      </c>
      <c r="G335" s="90">
        <v>102482.535</v>
      </c>
      <c r="H335" s="90">
        <v>0</v>
      </c>
      <c r="I335" s="90">
        <v>374117.89799999999</v>
      </c>
      <c r="J335" s="90">
        <v>0</v>
      </c>
      <c r="K335" s="90">
        <v>55782.171999999999</v>
      </c>
      <c r="L335" s="90">
        <v>35201.690999999999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6610.3140000000003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2146000000000</v>
      </c>
      <c r="C336" s="90">
        <v>1358967.9069999999</v>
      </c>
      <c r="D336" s="90" t="s">
        <v>1058</v>
      </c>
      <c r="E336" s="90">
        <v>445952.00699999998</v>
      </c>
      <c r="F336" s="90">
        <v>302612.43699999998</v>
      </c>
      <c r="G336" s="90">
        <v>85474.042000000001</v>
      </c>
      <c r="H336" s="90">
        <v>0</v>
      </c>
      <c r="I336" s="90">
        <v>266719.24900000001</v>
      </c>
      <c r="J336" s="90">
        <v>0</v>
      </c>
      <c r="K336" s="90">
        <v>53147.241000000002</v>
      </c>
      <c r="L336" s="90">
        <v>35201.690999999999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6898.6040000000003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2137610000000</v>
      </c>
      <c r="C337" s="90">
        <v>1235850.1410000001</v>
      </c>
      <c r="D337" s="90" t="s">
        <v>987</v>
      </c>
      <c r="E337" s="90">
        <v>445952.00699999998</v>
      </c>
      <c r="F337" s="90">
        <v>310109.712</v>
      </c>
      <c r="G337" s="90">
        <v>83953.332999999999</v>
      </c>
      <c r="H337" s="90">
        <v>0</v>
      </c>
      <c r="I337" s="90">
        <v>93888.046000000002</v>
      </c>
      <c r="J337" s="90">
        <v>0</v>
      </c>
      <c r="K337" s="90">
        <v>44720.527999999998</v>
      </c>
      <c r="L337" s="90">
        <v>35201.690999999999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5631.375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2066580000000</v>
      </c>
      <c r="C338" s="90">
        <v>1255502.432</v>
      </c>
      <c r="D338" s="90" t="s">
        <v>972</v>
      </c>
      <c r="E338" s="90">
        <v>445952.00699999998</v>
      </c>
      <c r="F338" s="90">
        <v>310109.712</v>
      </c>
      <c r="G338" s="90">
        <v>82237.672999999995</v>
      </c>
      <c r="H338" s="90">
        <v>0</v>
      </c>
      <c r="I338" s="90">
        <v>83967.801000000007</v>
      </c>
      <c r="J338" s="90">
        <v>0</v>
      </c>
      <c r="K338" s="90">
        <v>44127.887000000002</v>
      </c>
      <c r="L338" s="90">
        <v>35201.690999999999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5518.1580000000004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2168850000000</v>
      </c>
      <c r="C339" s="90">
        <v>1225700.4820000001</v>
      </c>
      <c r="D339" s="90" t="s">
        <v>973</v>
      </c>
      <c r="E339" s="90">
        <v>445952.00699999998</v>
      </c>
      <c r="F339" s="90">
        <v>310109.712</v>
      </c>
      <c r="G339" s="90">
        <v>79701.909</v>
      </c>
      <c r="H339" s="90">
        <v>0</v>
      </c>
      <c r="I339" s="90">
        <v>135.13800000000001</v>
      </c>
      <c r="J339" s="90">
        <v>6881</v>
      </c>
      <c r="K339" s="90">
        <v>38444.667000000001</v>
      </c>
      <c r="L339" s="90">
        <v>0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4907.8059999999996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26453000000000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1989640000000</v>
      </c>
      <c r="C342" s="90">
        <v>1224603.517</v>
      </c>
      <c r="D342" s="90"/>
      <c r="E342" s="90">
        <v>445952.00699999998</v>
      </c>
      <c r="F342" s="90">
        <v>302612.43699999998</v>
      </c>
      <c r="G342" s="90">
        <v>78278.941999999995</v>
      </c>
      <c r="H342" s="90">
        <v>0</v>
      </c>
      <c r="I342" s="90">
        <v>135.13800000000001</v>
      </c>
      <c r="J342" s="90">
        <v>0</v>
      </c>
      <c r="K342" s="90">
        <v>38444.667000000001</v>
      </c>
      <c r="L342" s="90">
        <v>0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4907.8059999999996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2482130000000</v>
      </c>
      <c r="C343" s="90">
        <v>1503802.385</v>
      </c>
      <c r="D343" s="90"/>
      <c r="E343" s="90">
        <v>445952.00699999998</v>
      </c>
      <c r="F343" s="90">
        <v>310109.712</v>
      </c>
      <c r="G343" s="90">
        <v>103155.614</v>
      </c>
      <c r="H343" s="90">
        <v>0</v>
      </c>
      <c r="I343" s="90">
        <v>386320.86099999998</v>
      </c>
      <c r="J343" s="90">
        <v>6881</v>
      </c>
      <c r="K343" s="90">
        <v>55901.152999999998</v>
      </c>
      <c r="L343" s="90">
        <v>35201.690999999999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6898.6040000000003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880</v>
      </c>
      <c r="C345" s="90" t="s">
        <v>881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882</v>
      </c>
      <c r="B346" s="90">
        <v>377651.42</v>
      </c>
      <c r="C346" s="90">
        <v>140203.10999999999</v>
      </c>
      <c r="D346" s="90">
        <v>0</v>
      </c>
      <c r="E346" s="90">
        <v>517854.53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883</v>
      </c>
      <c r="B347" s="90">
        <v>16.84</v>
      </c>
      <c r="C347" s="90">
        <v>6.25</v>
      </c>
      <c r="D347" s="90">
        <v>0</v>
      </c>
      <c r="E347" s="90">
        <v>23.1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884</v>
      </c>
      <c r="B348" s="90">
        <v>16.84</v>
      </c>
      <c r="C348" s="90">
        <v>6.25</v>
      </c>
      <c r="D348" s="90">
        <v>0</v>
      </c>
      <c r="E348" s="90">
        <v>23.1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5"/>
      <c r="Y357" s="75"/>
    </row>
    <row r="358" spans="20:34">
      <c r="T358" s="73"/>
      <c r="U358" s="75"/>
      <c r="V358" s="75"/>
      <c r="W358" s="75"/>
      <c r="X358" s="75"/>
      <c r="Y358" s="75"/>
    </row>
    <row r="359" spans="20:34">
      <c r="T359" s="73"/>
      <c r="U359" s="75"/>
      <c r="V359" s="75"/>
      <c r="W359" s="75"/>
      <c r="X359" s="75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4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46" width="9.33203125" style="74" customWidth="1"/>
    <col min="47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40366.629999999997</v>
      </c>
      <c r="C2" s="90">
        <v>1800.29</v>
      </c>
      <c r="D2" s="90">
        <v>1800.29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40366.629999999997</v>
      </c>
      <c r="C3" s="90">
        <v>1800.29</v>
      </c>
      <c r="D3" s="90">
        <v>1800.29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105039.64</v>
      </c>
      <c r="C4" s="90">
        <v>4684.62</v>
      </c>
      <c r="D4" s="90">
        <v>4684.62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105039.64</v>
      </c>
      <c r="C5" s="90">
        <v>4684.62</v>
      </c>
      <c r="D5" s="90">
        <v>4684.62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12611.23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1426.97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107.95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2544.75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929.1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477.27</v>
      </c>
      <c r="C21" s="90">
        <v>0</v>
      </c>
      <c r="D21" s="90">
        <v>0</v>
      </c>
      <c r="E21" s="90">
        <v>0</v>
      </c>
      <c r="F21" s="90">
        <v>0</v>
      </c>
      <c r="G21" s="90">
        <v>10683.3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2490.13</v>
      </c>
      <c r="C22" s="90">
        <v>0</v>
      </c>
      <c r="D22" s="90">
        <v>0</v>
      </c>
      <c r="E22" s="90">
        <v>0</v>
      </c>
      <c r="F22" s="90">
        <v>0</v>
      </c>
      <c r="G22" s="90">
        <v>926.33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826.81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177.74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25570.17</v>
      </c>
      <c r="C28" s="90">
        <v>14796.46</v>
      </c>
      <c r="D28" s="90">
        <v>0</v>
      </c>
      <c r="E28" s="90">
        <v>0</v>
      </c>
      <c r="F28" s="90">
        <v>0</v>
      </c>
      <c r="G28" s="90">
        <v>15647.24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0.82299999999999995</v>
      </c>
      <c r="E96" s="90">
        <v>0.93899999999999995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0.82299999999999995</v>
      </c>
      <c r="E97" s="90">
        <v>0.93899999999999995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0.82299999999999995</v>
      </c>
      <c r="E98" s="90">
        <v>0.93899999999999995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0.82299999999999995</v>
      </c>
      <c r="E99" s="90">
        <v>0.93899999999999995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0.82299999999999995</v>
      </c>
      <c r="E100" s="90">
        <v>0.93899999999999995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0.82299999999999995</v>
      </c>
      <c r="E101" s="90">
        <v>0.93899999999999995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0.33500000000000002</v>
      </c>
      <c r="E102" s="90">
        <v>0.35699999999999998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0.82299999999999995</v>
      </c>
      <c r="E103" s="90">
        <v>0.93899999999999995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0.82299999999999995</v>
      </c>
      <c r="E104" s="90">
        <v>0.93899999999999995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0.82299999999999995</v>
      </c>
      <c r="E105" s="90">
        <v>0.93899999999999995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0.82299999999999995</v>
      </c>
      <c r="E106" s="90">
        <v>0.93899999999999995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0.82299999999999995</v>
      </c>
      <c r="E107" s="90">
        <v>0.93899999999999995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0.82299999999999995</v>
      </c>
      <c r="E108" s="90">
        <v>0.93899999999999995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0.33500000000000002</v>
      </c>
      <c r="E109" s="90">
        <v>0.35699999999999998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0.82299999999999995</v>
      </c>
      <c r="E110" s="90">
        <v>0.93899999999999995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0.82299999999999995</v>
      </c>
      <c r="E111" s="90">
        <v>0.93899999999999995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0.82299999999999995</v>
      </c>
      <c r="E112" s="90">
        <v>0.93899999999999995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0.82299999999999995</v>
      </c>
      <c r="E113" s="90">
        <v>0.93899999999999995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0.82299999999999995</v>
      </c>
      <c r="E114" s="90">
        <v>0.93899999999999995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0.82299999999999995</v>
      </c>
      <c r="E115" s="90">
        <v>0.93899999999999995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0.82299999999999995</v>
      </c>
      <c r="E116" s="90">
        <v>0.93899999999999995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0.82299999999999995</v>
      </c>
      <c r="E117" s="90">
        <v>0.93899999999999995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0.82299999999999995</v>
      </c>
      <c r="E118" s="90">
        <v>0.93899999999999995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0.82299999999999995</v>
      </c>
      <c r="E119" s="90">
        <v>0.93899999999999995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0.82299999999999995</v>
      </c>
      <c r="E120" s="90">
        <v>0.93899999999999995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0.82299999999999995</v>
      </c>
      <c r="E121" s="90">
        <v>0.93899999999999995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0.82299999999999995</v>
      </c>
      <c r="E122" s="90">
        <v>0.93899999999999995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0.82299999999999995</v>
      </c>
      <c r="E123" s="90">
        <v>0.93899999999999995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0.82299999999999995</v>
      </c>
      <c r="E124" s="90">
        <v>0.93899999999999995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0.82299999999999995</v>
      </c>
      <c r="E125" s="90">
        <v>0.93899999999999995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0.33500000000000002</v>
      </c>
      <c r="E126" s="90">
        <v>0.35699999999999998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0.82299999999999995</v>
      </c>
      <c r="E127" s="90">
        <v>0.93899999999999995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0.82299999999999995</v>
      </c>
      <c r="E128" s="90">
        <v>0.93899999999999995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0.82299999999999995</v>
      </c>
      <c r="E129" s="90">
        <v>0.93899999999999995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0.82299999999999995</v>
      </c>
      <c r="E130" s="90">
        <v>0.93899999999999995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0.82299999999999995</v>
      </c>
      <c r="E131" s="90">
        <v>0.93899999999999995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0.33500000000000002</v>
      </c>
      <c r="E132" s="90">
        <v>0.35699999999999998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0.82299999999999995</v>
      </c>
      <c r="E133" s="90">
        <v>0.93899999999999995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0.82299999999999995</v>
      </c>
      <c r="E134" s="90">
        <v>0.93899999999999995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0.82299999999999995</v>
      </c>
      <c r="E135" s="90">
        <v>0.93899999999999995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0.82299999999999995</v>
      </c>
      <c r="E136" s="90">
        <v>0.93899999999999995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0.82299999999999995</v>
      </c>
      <c r="E137" s="90">
        <v>0.93899999999999995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0.82299999999999995</v>
      </c>
      <c r="E138" s="90">
        <v>0.93899999999999995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0.82299999999999995</v>
      </c>
      <c r="E139" s="90">
        <v>0.93899999999999995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0.82299999999999995</v>
      </c>
      <c r="E140" s="90">
        <v>0.93899999999999995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0.33500000000000002</v>
      </c>
      <c r="E141" s="90">
        <v>0.35699999999999998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0.82299999999999995</v>
      </c>
      <c r="E142" s="90">
        <v>0.93899999999999995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0.82299999999999995</v>
      </c>
      <c r="E143" s="90">
        <v>0.93899999999999995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0.33500000000000002</v>
      </c>
      <c r="E144" s="90">
        <v>0.35699999999999998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0.82299999999999995</v>
      </c>
      <c r="E145" s="90">
        <v>0.93899999999999995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0.82299999999999995</v>
      </c>
      <c r="E146" s="90">
        <v>0.93899999999999995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0.33500000000000002</v>
      </c>
      <c r="E147" s="90">
        <v>0.35699999999999998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0.82299999999999995</v>
      </c>
      <c r="E148" s="90">
        <v>0.93899999999999995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0.33500000000000002</v>
      </c>
      <c r="E149" s="90">
        <v>0.35699999999999998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0.82299999999999995</v>
      </c>
      <c r="E150" s="90">
        <v>0.93899999999999995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0.82299999999999995</v>
      </c>
      <c r="E151" s="90">
        <v>0.93899999999999995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0.82299999999999995</v>
      </c>
      <c r="E152" s="90">
        <v>0.93899999999999995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0.82299999999999995</v>
      </c>
      <c r="E153" s="90">
        <v>0.93899999999999995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0.82299999999999995</v>
      </c>
      <c r="E154" s="90">
        <v>0.93899999999999995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0.82299999999999995</v>
      </c>
      <c r="E155" s="90">
        <v>0.93899999999999995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0.82299999999999995</v>
      </c>
      <c r="E156" s="90">
        <v>0.93899999999999995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0.82299999999999995</v>
      </c>
      <c r="E157" s="90">
        <v>0.93899999999999995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0.82299999999999995</v>
      </c>
      <c r="E158" s="90">
        <v>0.93899999999999995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0.82299999999999995</v>
      </c>
      <c r="E159" s="90">
        <v>0.93899999999999995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0.82299999999999995</v>
      </c>
      <c r="E160" s="90">
        <v>0.93899999999999995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0.82299999999999995</v>
      </c>
      <c r="E161" s="90">
        <v>0.93899999999999995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0.82299999999999995</v>
      </c>
      <c r="E162" s="90">
        <v>0.93899999999999995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0.82299999999999995</v>
      </c>
      <c r="E163" s="90">
        <v>0.93899999999999995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0.82299999999999995</v>
      </c>
      <c r="E164" s="90">
        <v>0.93899999999999995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0.82299999999999995</v>
      </c>
      <c r="E165" s="90">
        <v>0.93899999999999995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0.82299999999999995</v>
      </c>
      <c r="E166" s="90">
        <v>0.93899999999999995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0.82299999999999995</v>
      </c>
      <c r="E167" s="90">
        <v>0.93899999999999995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0.82299999999999995</v>
      </c>
      <c r="E168" s="90">
        <v>0.93899999999999995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0.82299999999999995</v>
      </c>
      <c r="E169" s="90">
        <v>0.93899999999999995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0.82299999999999995</v>
      </c>
      <c r="E170" s="90">
        <v>0.93899999999999995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0.82299999999999995</v>
      </c>
      <c r="E171" s="90">
        <v>0.93899999999999995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0.82299999999999995</v>
      </c>
      <c r="E172" s="90">
        <v>0.93899999999999995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0.82299999999999995</v>
      </c>
      <c r="E173" s="90">
        <v>0.93899999999999995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1026</v>
      </c>
      <c r="C176" s="90">
        <v>35.76</v>
      </c>
      <c r="D176" s="90">
        <v>35.76</v>
      </c>
      <c r="E176" s="90">
        <v>3.5249999999999999</v>
      </c>
      <c r="F176" s="90">
        <v>0.40699999999999997</v>
      </c>
      <c r="G176" s="90">
        <v>0.316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1026</v>
      </c>
      <c r="C177" s="90">
        <v>30.42</v>
      </c>
      <c r="D177" s="90">
        <v>30.42</v>
      </c>
      <c r="E177" s="90">
        <v>3.5249999999999999</v>
      </c>
      <c r="F177" s="90">
        <v>0.40699999999999997</v>
      </c>
      <c r="G177" s="90">
        <v>0.316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1026</v>
      </c>
      <c r="C178" s="90">
        <v>25.03</v>
      </c>
      <c r="D178" s="90">
        <v>25.03</v>
      </c>
      <c r="E178" s="90">
        <v>3.5249999999999999</v>
      </c>
      <c r="F178" s="90">
        <v>0.40699999999999997</v>
      </c>
      <c r="G178" s="90">
        <v>0.316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1026</v>
      </c>
      <c r="C179" s="90">
        <v>4.91</v>
      </c>
      <c r="D179" s="90">
        <v>24.53</v>
      </c>
      <c r="E179" s="90">
        <v>3.5249999999999999</v>
      </c>
      <c r="F179" s="90">
        <v>0.40699999999999997</v>
      </c>
      <c r="G179" s="90">
        <v>0.316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1026</v>
      </c>
      <c r="C180" s="90">
        <v>6.54</v>
      </c>
      <c r="D180" s="90">
        <v>6.54</v>
      </c>
      <c r="E180" s="90">
        <v>3.5249999999999999</v>
      </c>
      <c r="F180" s="90">
        <v>0.40699999999999997</v>
      </c>
      <c r="G180" s="90">
        <v>0.316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1026</v>
      </c>
      <c r="C181" s="90">
        <v>4.91</v>
      </c>
      <c r="D181" s="90">
        <v>4.91</v>
      </c>
      <c r="E181" s="90">
        <v>3.5249999999999999</v>
      </c>
      <c r="F181" s="90">
        <v>0.40699999999999997</v>
      </c>
      <c r="G181" s="90">
        <v>0.316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1026</v>
      </c>
      <c r="C182" s="90">
        <v>4.91</v>
      </c>
      <c r="D182" s="90">
        <v>29.43</v>
      </c>
      <c r="E182" s="90">
        <v>3.5249999999999999</v>
      </c>
      <c r="F182" s="90">
        <v>0.40699999999999997</v>
      </c>
      <c r="G182" s="90">
        <v>0.316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1026</v>
      </c>
      <c r="C183" s="90">
        <v>62.63</v>
      </c>
      <c r="D183" s="90">
        <v>62.63</v>
      </c>
      <c r="E183" s="90">
        <v>3.5249999999999999</v>
      </c>
      <c r="F183" s="90">
        <v>0.40699999999999997</v>
      </c>
      <c r="G183" s="90">
        <v>0.316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1026</v>
      </c>
      <c r="C184" s="90">
        <v>35.76</v>
      </c>
      <c r="D184" s="90">
        <v>35.76</v>
      </c>
      <c r="E184" s="90">
        <v>3.5249999999999999</v>
      </c>
      <c r="F184" s="90">
        <v>0.40699999999999997</v>
      </c>
      <c r="G184" s="90">
        <v>0.316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1026</v>
      </c>
      <c r="C185" s="90">
        <v>9.81</v>
      </c>
      <c r="D185" s="90">
        <v>9.81</v>
      </c>
      <c r="E185" s="90">
        <v>3.5249999999999999</v>
      </c>
      <c r="F185" s="90">
        <v>0.40699999999999997</v>
      </c>
      <c r="G185" s="90">
        <v>0.316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1026</v>
      </c>
      <c r="C186" s="90">
        <v>8.17</v>
      </c>
      <c r="D186" s="90">
        <v>8.17</v>
      </c>
      <c r="E186" s="90">
        <v>3.5249999999999999</v>
      </c>
      <c r="F186" s="90">
        <v>0.40699999999999997</v>
      </c>
      <c r="G186" s="90">
        <v>0.316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1026</v>
      </c>
      <c r="C187" s="90">
        <v>2.96</v>
      </c>
      <c r="D187" s="90">
        <v>11.86</v>
      </c>
      <c r="E187" s="90">
        <v>3.5249999999999999</v>
      </c>
      <c r="F187" s="90">
        <v>0.40699999999999997</v>
      </c>
      <c r="G187" s="90">
        <v>0.316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1026</v>
      </c>
      <c r="C188" s="90">
        <v>8.17</v>
      </c>
      <c r="D188" s="90">
        <v>40.869999999999997</v>
      </c>
      <c r="E188" s="90">
        <v>3.5249999999999999</v>
      </c>
      <c r="F188" s="90">
        <v>0.40699999999999997</v>
      </c>
      <c r="G188" s="90">
        <v>0.316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1026</v>
      </c>
      <c r="C189" s="90">
        <v>9.81</v>
      </c>
      <c r="D189" s="90">
        <v>9.81</v>
      </c>
      <c r="E189" s="90">
        <v>3.5249999999999999</v>
      </c>
      <c r="F189" s="90">
        <v>0.40699999999999997</v>
      </c>
      <c r="G189" s="90">
        <v>0.316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1026</v>
      </c>
      <c r="C190" s="90">
        <v>8.17</v>
      </c>
      <c r="D190" s="90">
        <v>8.17</v>
      </c>
      <c r="E190" s="90">
        <v>3.5249999999999999</v>
      </c>
      <c r="F190" s="90">
        <v>0.40699999999999997</v>
      </c>
      <c r="G190" s="90">
        <v>0.316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1026</v>
      </c>
      <c r="C191" s="90">
        <v>2.96</v>
      </c>
      <c r="D191" s="90">
        <v>17.77</v>
      </c>
      <c r="E191" s="90">
        <v>3.5249999999999999</v>
      </c>
      <c r="F191" s="90">
        <v>0.40699999999999997</v>
      </c>
      <c r="G191" s="90">
        <v>0.316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1027</v>
      </c>
      <c r="C192" s="90">
        <v>4.91</v>
      </c>
      <c r="D192" s="90">
        <v>49.05</v>
      </c>
      <c r="E192" s="90">
        <v>3.5249999999999999</v>
      </c>
      <c r="F192" s="90">
        <v>0.40699999999999997</v>
      </c>
      <c r="G192" s="90">
        <v>0.316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1027</v>
      </c>
      <c r="C193" s="90">
        <v>4.91</v>
      </c>
      <c r="D193" s="90">
        <v>49.05</v>
      </c>
      <c r="E193" s="90">
        <v>3.5249999999999999</v>
      </c>
      <c r="F193" s="90">
        <v>0.40699999999999997</v>
      </c>
      <c r="G193" s="90">
        <v>0.316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1027</v>
      </c>
      <c r="C194" s="90">
        <v>4.91</v>
      </c>
      <c r="D194" s="90">
        <v>4.91</v>
      </c>
      <c r="E194" s="90">
        <v>3.5249999999999999</v>
      </c>
      <c r="F194" s="90">
        <v>0.40699999999999997</v>
      </c>
      <c r="G194" s="90">
        <v>0.316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1027</v>
      </c>
      <c r="C195" s="90">
        <v>8.17</v>
      </c>
      <c r="D195" s="90">
        <v>8.17</v>
      </c>
      <c r="E195" s="90">
        <v>3.5249999999999999</v>
      </c>
      <c r="F195" s="90">
        <v>0.40699999999999997</v>
      </c>
      <c r="G195" s="90">
        <v>0.316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1027</v>
      </c>
      <c r="C196" s="90">
        <v>4.91</v>
      </c>
      <c r="D196" s="90">
        <v>4.91</v>
      </c>
      <c r="E196" s="90">
        <v>3.5249999999999999</v>
      </c>
      <c r="F196" s="90">
        <v>0.40699999999999997</v>
      </c>
      <c r="G196" s="90">
        <v>0.316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1027</v>
      </c>
      <c r="C197" s="90">
        <v>8.17</v>
      </c>
      <c r="D197" s="90">
        <v>8.17</v>
      </c>
      <c r="E197" s="90">
        <v>3.5249999999999999</v>
      </c>
      <c r="F197" s="90">
        <v>0.40699999999999997</v>
      </c>
      <c r="G197" s="90">
        <v>0.316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1027</v>
      </c>
      <c r="C198" s="90">
        <v>4.74</v>
      </c>
      <c r="D198" s="90">
        <v>47.41</v>
      </c>
      <c r="E198" s="90">
        <v>3.5249999999999999</v>
      </c>
      <c r="F198" s="90">
        <v>0.40699999999999997</v>
      </c>
      <c r="G198" s="90">
        <v>0.316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1027</v>
      </c>
      <c r="C199" s="90">
        <v>4.74</v>
      </c>
      <c r="D199" s="90">
        <v>47.41</v>
      </c>
      <c r="E199" s="90">
        <v>3.5249999999999999</v>
      </c>
      <c r="F199" s="90">
        <v>0.40699999999999997</v>
      </c>
      <c r="G199" s="90">
        <v>0.316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1027</v>
      </c>
      <c r="C200" s="90">
        <v>4.91</v>
      </c>
      <c r="D200" s="90">
        <v>4.91</v>
      </c>
      <c r="E200" s="90">
        <v>3.5249999999999999</v>
      </c>
      <c r="F200" s="90">
        <v>0.40699999999999997</v>
      </c>
      <c r="G200" s="90">
        <v>0.316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1027</v>
      </c>
      <c r="C201" s="90">
        <v>8.17</v>
      </c>
      <c r="D201" s="90">
        <v>8.17</v>
      </c>
      <c r="E201" s="90">
        <v>3.5249999999999999</v>
      </c>
      <c r="F201" s="90">
        <v>0.40699999999999997</v>
      </c>
      <c r="G201" s="90">
        <v>0.316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1027</v>
      </c>
      <c r="C202" s="90">
        <v>4.91</v>
      </c>
      <c r="D202" s="90">
        <v>4.91</v>
      </c>
      <c r="E202" s="90">
        <v>3.5249999999999999</v>
      </c>
      <c r="F202" s="90">
        <v>0.40699999999999997</v>
      </c>
      <c r="G202" s="90">
        <v>0.316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1027</v>
      </c>
      <c r="C203" s="90">
        <v>8.17</v>
      </c>
      <c r="D203" s="90">
        <v>8.17</v>
      </c>
      <c r="E203" s="90">
        <v>3.5249999999999999</v>
      </c>
      <c r="F203" s="90">
        <v>0.40699999999999997</v>
      </c>
      <c r="G203" s="90">
        <v>0.316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1027</v>
      </c>
      <c r="C204" s="90">
        <v>4.91</v>
      </c>
      <c r="D204" s="90">
        <v>49.05</v>
      </c>
      <c r="E204" s="90">
        <v>3.5249999999999999</v>
      </c>
      <c r="F204" s="90">
        <v>0.40699999999999997</v>
      </c>
      <c r="G204" s="90">
        <v>0.316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1027</v>
      </c>
      <c r="C205" s="90">
        <v>4.91</v>
      </c>
      <c r="D205" s="90">
        <v>49.05</v>
      </c>
      <c r="E205" s="90">
        <v>3.5249999999999999</v>
      </c>
      <c r="F205" s="90">
        <v>0.40699999999999997</v>
      </c>
      <c r="G205" s="90">
        <v>0.316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1027</v>
      </c>
      <c r="C206" s="90">
        <v>6.54</v>
      </c>
      <c r="D206" s="90">
        <v>6.54</v>
      </c>
      <c r="E206" s="90">
        <v>3.5249999999999999</v>
      </c>
      <c r="F206" s="90">
        <v>0.40699999999999997</v>
      </c>
      <c r="G206" s="90">
        <v>0.316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1027</v>
      </c>
      <c r="C207" s="90">
        <v>4.91</v>
      </c>
      <c r="D207" s="90">
        <v>4.91</v>
      </c>
      <c r="E207" s="90">
        <v>3.5249999999999999</v>
      </c>
      <c r="F207" s="90">
        <v>0.40699999999999997</v>
      </c>
      <c r="G207" s="90">
        <v>0.316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1027</v>
      </c>
      <c r="C208" s="90">
        <v>6.54</v>
      </c>
      <c r="D208" s="90">
        <v>6.54</v>
      </c>
      <c r="E208" s="90">
        <v>3.5249999999999999</v>
      </c>
      <c r="F208" s="90">
        <v>0.40699999999999997</v>
      </c>
      <c r="G208" s="90">
        <v>0.316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1027</v>
      </c>
      <c r="C209" s="90">
        <v>4.91</v>
      </c>
      <c r="D209" s="90">
        <v>4.91</v>
      </c>
      <c r="E209" s="90">
        <v>3.5249999999999999</v>
      </c>
      <c r="F209" s="90">
        <v>0.40699999999999997</v>
      </c>
      <c r="G209" s="90">
        <v>0.316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1027</v>
      </c>
      <c r="C210" s="90">
        <v>4.74</v>
      </c>
      <c r="D210" s="90">
        <v>47.41</v>
      </c>
      <c r="E210" s="90">
        <v>3.5249999999999999</v>
      </c>
      <c r="F210" s="90">
        <v>0.40699999999999997</v>
      </c>
      <c r="G210" s="90">
        <v>0.316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1027</v>
      </c>
      <c r="C211" s="90">
        <v>4.74</v>
      </c>
      <c r="D211" s="90">
        <v>47.41</v>
      </c>
      <c r="E211" s="90">
        <v>3.5249999999999999</v>
      </c>
      <c r="F211" s="90">
        <v>0.40699999999999997</v>
      </c>
      <c r="G211" s="90">
        <v>0.316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1027</v>
      </c>
      <c r="C212" s="90">
        <v>6.54</v>
      </c>
      <c r="D212" s="90">
        <v>6.54</v>
      </c>
      <c r="E212" s="90">
        <v>3.5249999999999999</v>
      </c>
      <c r="F212" s="90">
        <v>0.40699999999999997</v>
      </c>
      <c r="G212" s="90">
        <v>0.316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1027</v>
      </c>
      <c r="C213" s="90">
        <v>4.91</v>
      </c>
      <c r="D213" s="90">
        <v>4.91</v>
      </c>
      <c r="E213" s="90">
        <v>3.5249999999999999</v>
      </c>
      <c r="F213" s="90">
        <v>0.40699999999999997</v>
      </c>
      <c r="G213" s="90">
        <v>0.316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1027</v>
      </c>
      <c r="C214" s="90">
        <v>6.54</v>
      </c>
      <c r="D214" s="90">
        <v>6.54</v>
      </c>
      <c r="E214" s="90">
        <v>3.5249999999999999</v>
      </c>
      <c r="F214" s="90">
        <v>0.40699999999999997</v>
      </c>
      <c r="G214" s="90">
        <v>0.316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1027</v>
      </c>
      <c r="C215" s="90">
        <v>4.91</v>
      </c>
      <c r="D215" s="90">
        <v>4.91</v>
      </c>
      <c r="E215" s="90">
        <v>3.5249999999999999</v>
      </c>
      <c r="F215" s="90">
        <v>0.40699999999999997</v>
      </c>
      <c r="G215" s="90">
        <v>0.316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3.52</v>
      </c>
      <c r="F216" s="90">
        <v>0.40699999999999997</v>
      </c>
      <c r="G216" s="90">
        <v>0.316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3.52</v>
      </c>
      <c r="F217" s="90">
        <v>0.40699999999999997</v>
      </c>
      <c r="G217" s="90">
        <v>0.316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3.52</v>
      </c>
      <c r="F218" s="90">
        <v>0.40699999999999997</v>
      </c>
      <c r="G218" s="90">
        <v>0.316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2003037.49</v>
      </c>
      <c r="D221" s="90">
        <v>5.54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3563048.86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1891677.28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437855.92</v>
      </c>
      <c r="D226" s="90">
        <v>276517.90999999997</v>
      </c>
      <c r="E226" s="90">
        <v>161338.01</v>
      </c>
      <c r="F226" s="90">
        <v>0.63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260472.77</v>
      </c>
      <c r="D227" s="90">
        <v>199660.23</v>
      </c>
      <c r="E227" s="90">
        <v>60812.54</v>
      </c>
      <c r="F227" s="90">
        <v>0.77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693602.14</v>
      </c>
      <c r="D228" s="90">
        <v>443914.86</v>
      </c>
      <c r="E228" s="90">
        <v>249687.29</v>
      </c>
      <c r="F228" s="90">
        <v>0.64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1166745.32</v>
      </c>
      <c r="D229" s="90">
        <v>740752.77</v>
      </c>
      <c r="E229" s="90">
        <v>425992.55</v>
      </c>
      <c r="F229" s="90">
        <v>0.63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50332.08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10579.32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14519.34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13521.69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14460.09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14460.09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14460.09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14460.09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42713.03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56891.49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56891.49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50390.239999999998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14222.87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14222.87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56891.49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182290.79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29835.34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31488.97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12384.2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60050.94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115680.45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67503.7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67503.7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43942.68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29414.41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29973.83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39656.79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49496.19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256483.94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50047.44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198632.79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35592.93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6564.39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4141.3500000000004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29541.040000000001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6178.1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5830.62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55687.06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55554.86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10970.82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10932.76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60606.61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60368.19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9145.42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9112.85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53329.72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53329.72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10691.77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10637.34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77549.97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77183.92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9828.81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9778.17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37335.43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93338.58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107590.26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197185.61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188584.53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338190.38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17.25</v>
      </c>
      <c r="F295" s="90">
        <v>29036.62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16.940000000000001</v>
      </c>
      <c r="F296" s="90">
        <v>28518.2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28.34</v>
      </c>
      <c r="F297" s="90">
        <v>47407.15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46.64</v>
      </c>
      <c r="F298" s="90">
        <v>77272.31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18355.07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19619.66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26698.39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0.8</v>
      </c>
      <c r="F307" s="90">
        <v>0.23</v>
      </c>
      <c r="G307" s="90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620013.24769999995</v>
      </c>
      <c r="C310" s="90">
        <v>1009.8154</v>
      </c>
      <c r="D310" s="90">
        <v>1619.4908</v>
      </c>
      <c r="E310" s="90">
        <v>0</v>
      </c>
      <c r="F310" s="90">
        <v>1.14E-2</v>
      </c>
      <c r="G310" s="91">
        <v>38407000</v>
      </c>
      <c r="H310" s="90">
        <v>257798.73329999999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545167.05969999998</v>
      </c>
      <c r="C311" s="90">
        <v>894.67550000000006</v>
      </c>
      <c r="D311" s="90">
        <v>1448.4457</v>
      </c>
      <c r="E311" s="90">
        <v>0</v>
      </c>
      <c r="F311" s="90">
        <v>1.0200000000000001E-2</v>
      </c>
      <c r="G311" s="91">
        <v>34351700</v>
      </c>
      <c r="H311" s="90">
        <v>227331.671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601283.66339999996</v>
      </c>
      <c r="C312" s="90">
        <v>1006.6279</v>
      </c>
      <c r="D312" s="90">
        <v>1669.3617999999999</v>
      </c>
      <c r="E312" s="90">
        <v>0</v>
      </c>
      <c r="F312" s="90">
        <v>1.17E-2</v>
      </c>
      <c r="G312" s="91">
        <v>39594300</v>
      </c>
      <c r="H312" s="90">
        <v>252651.65280000001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555546.58770000003</v>
      </c>
      <c r="C313" s="90">
        <v>934.4203</v>
      </c>
      <c r="D313" s="90">
        <v>1558.1569</v>
      </c>
      <c r="E313" s="90">
        <v>0</v>
      </c>
      <c r="F313" s="90">
        <v>1.09E-2</v>
      </c>
      <c r="G313" s="91">
        <v>36957400</v>
      </c>
      <c r="H313" s="90">
        <v>233855.1992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558599.26789999998</v>
      </c>
      <c r="C314" s="90">
        <v>944.95939999999996</v>
      </c>
      <c r="D314" s="90">
        <v>1586.2643</v>
      </c>
      <c r="E314" s="90">
        <v>0</v>
      </c>
      <c r="F314" s="90">
        <v>1.11E-2</v>
      </c>
      <c r="G314" s="91">
        <v>37624900</v>
      </c>
      <c r="H314" s="90">
        <v>235662.6361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543509.41359999997</v>
      </c>
      <c r="C315" s="90">
        <v>926.00540000000001</v>
      </c>
      <c r="D315" s="90">
        <v>1567.184</v>
      </c>
      <c r="E315" s="90">
        <v>0</v>
      </c>
      <c r="F315" s="90">
        <v>1.0999999999999999E-2</v>
      </c>
      <c r="G315" s="91">
        <v>37173400</v>
      </c>
      <c r="H315" s="90">
        <v>229931.8621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548734.08649999998</v>
      </c>
      <c r="C316" s="90">
        <v>939.59019999999998</v>
      </c>
      <c r="D316" s="90">
        <v>1599.1863000000001</v>
      </c>
      <c r="E316" s="90">
        <v>0</v>
      </c>
      <c r="F316" s="90">
        <v>1.12E-2</v>
      </c>
      <c r="G316" s="91">
        <v>37933200</v>
      </c>
      <c r="H316" s="90">
        <v>232594.86790000001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557319.19330000004</v>
      </c>
      <c r="C317" s="90">
        <v>953.17650000000003</v>
      </c>
      <c r="D317" s="90">
        <v>1620.1777999999999</v>
      </c>
      <c r="E317" s="90">
        <v>0</v>
      </c>
      <c r="F317" s="90">
        <v>1.1299999999999999E-2</v>
      </c>
      <c r="G317" s="91">
        <v>38430900</v>
      </c>
      <c r="H317" s="90">
        <v>236126.21340000001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532559.56370000006</v>
      </c>
      <c r="C318" s="90">
        <v>904.64469999999994</v>
      </c>
      <c r="D318" s="90">
        <v>1525.8285000000001</v>
      </c>
      <c r="E318" s="90">
        <v>0</v>
      </c>
      <c r="F318" s="90">
        <v>1.0699999999999999E-2</v>
      </c>
      <c r="G318" s="91">
        <v>36192000</v>
      </c>
      <c r="H318" s="90">
        <v>225038.06159999999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570464.54310000001</v>
      </c>
      <c r="C319" s="90">
        <v>960.8211</v>
      </c>
      <c r="D319" s="90">
        <v>1604.7315000000001</v>
      </c>
      <c r="E319" s="90">
        <v>0</v>
      </c>
      <c r="F319" s="90">
        <v>1.12E-2</v>
      </c>
      <c r="G319" s="91">
        <v>38062300</v>
      </c>
      <c r="H319" s="90">
        <v>240261.38459999999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566409.72219999996</v>
      </c>
      <c r="C320" s="90">
        <v>945.09310000000005</v>
      </c>
      <c r="D320" s="90">
        <v>1561.1438000000001</v>
      </c>
      <c r="E320" s="90">
        <v>0</v>
      </c>
      <c r="F320" s="90">
        <v>1.0999999999999999E-2</v>
      </c>
      <c r="G320" s="91">
        <v>37027100</v>
      </c>
      <c r="H320" s="90">
        <v>237693.46239999999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608406.08739999996</v>
      </c>
      <c r="C321" s="90">
        <v>996.5009</v>
      </c>
      <c r="D321" s="90">
        <v>1609.3888999999999</v>
      </c>
      <c r="E321" s="90">
        <v>0</v>
      </c>
      <c r="F321" s="90">
        <v>1.14E-2</v>
      </c>
      <c r="G321" s="91">
        <v>38168300</v>
      </c>
      <c r="H321" s="90">
        <v>253512.8793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6808010</v>
      </c>
      <c r="C323" s="90">
        <v>11416.3305</v>
      </c>
      <c r="D323" s="90">
        <v>18969.360400000001</v>
      </c>
      <c r="E323" s="90">
        <v>0</v>
      </c>
      <c r="F323" s="90">
        <v>0.13300000000000001</v>
      </c>
      <c r="G323" s="91">
        <v>449922000</v>
      </c>
      <c r="H323" s="91">
        <v>2862460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532559.56370000006</v>
      </c>
      <c r="C324" s="90">
        <v>894.67550000000006</v>
      </c>
      <c r="D324" s="90">
        <v>1448.4457</v>
      </c>
      <c r="E324" s="90">
        <v>0</v>
      </c>
      <c r="F324" s="90">
        <v>1.0200000000000001E-2</v>
      </c>
      <c r="G324" s="91">
        <v>34351700</v>
      </c>
      <c r="H324" s="90">
        <v>225038.06159999999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620013.24769999995</v>
      </c>
      <c r="C325" s="90">
        <v>1009.8154</v>
      </c>
      <c r="D325" s="90">
        <v>1669.3617999999999</v>
      </c>
      <c r="E325" s="90">
        <v>0</v>
      </c>
      <c r="F325" s="90">
        <v>1.17E-2</v>
      </c>
      <c r="G325" s="91">
        <v>39594300</v>
      </c>
      <c r="H325" s="90">
        <v>257798.73329999999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2182760000000</v>
      </c>
      <c r="C328" s="90">
        <v>1216248.9639999999</v>
      </c>
      <c r="D328" s="90" t="s">
        <v>1059</v>
      </c>
      <c r="E328" s="90">
        <v>445952.00699999998</v>
      </c>
      <c r="F328" s="90">
        <v>310109.712</v>
      </c>
      <c r="G328" s="90">
        <v>82815.005999999994</v>
      </c>
      <c r="H328" s="90">
        <v>0</v>
      </c>
      <c r="I328" s="90">
        <v>15825.706</v>
      </c>
      <c r="J328" s="90">
        <v>6881</v>
      </c>
      <c r="K328" s="90">
        <v>28803.069</v>
      </c>
      <c r="L328" s="90">
        <v>864.30700000000002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4996.759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1952290000000</v>
      </c>
      <c r="C329" s="90">
        <v>1255000.601</v>
      </c>
      <c r="D329" s="90" t="s">
        <v>974</v>
      </c>
      <c r="E329" s="90">
        <v>445952.00699999998</v>
      </c>
      <c r="F329" s="90">
        <v>310109.712</v>
      </c>
      <c r="G329" s="90">
        <v>88366.839000000007</v>
      </c>
      <c r="H329" s="90">
        <v>0</v>
      </c>
      <c r="I329" s="90">
        <v>51413.173000000003</v>
      </c>
      <c r="J329" s="90">
        <v>6881</v>
      </c>
      <c r="K329" s="90">
        <v>31340.081999999999</v>
      </c>
      <c r="L329" s="90">
        <v>24828.263999999999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5451.46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2250240000000</v>
      </c>
      <c r="C330" s="90">
        <v>1292198.2749999999</v>
      </c>
      <c r="D330" s="90" t="s">
        <v>975</v>
      </c>
      <c r="E330" s="90">
        <v>445952.00699999998</v>
      </c>
      <c r="F330" s="90">
        <v>310109.712</v>
      </c>
      <c r="G330" s="90">
        <v>91684.149000000005</v>
      </c>
      <c r="H330" s="90">
        <v>0</v>
      </c>
      <c r="I330" s="90">
        <v>94626.567999999999</v>
      </c>
      <c r="J330" s="90">
        <v>0</v>
      </c>
      <c r="K330" s="90">
        <v>34527.067000000003</v>
      </c>
      <c r="L330" s="90">
        <v>24828.263999999999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5878.4049999999997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2100380000000</v>
      </c>
      <c r="C331" s="90">
        <v>1294859.8389999999</v>
      </c>
      <c r="D331" s="90" t="s">
        <v>968</v>
      </c>
      <c r="E331" s="90">
        <v>445952.00699999998</v>
      </c>
      <c r="F331" s="90">
        <v>310109.712</v>
      </c>
      <c r="G331" s="90">
        <v>91686.38</v>
      </c>
      <c r="H331" s="90">
        <v>0</v>
      </c>
      <c r="I331" s="90">
        <v>98865.752999999997</v>
      </c>
      <c r="J331" s="90">
        <v>0</v>
      </c>
      <c r="K331" s="90">
        <v>34695.857000000004</v>
      </c>
      <c r="L331" s="90">
        <v>24828.263999999999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5907.7529999999997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2138310000000</v>
      </c>
      <c r="C332" s="90">
        <v>1305987.476</v>
      </c>
      <c r="D332" s="90" t="s">
        <v>976</v>
      </c>
      <c r="E332" s="90">
        <v>445952.00699999998</v>
      </c>
      <c r="F332" s="90">
        <v>310109.712</v>
      </c>
      <c r="G332" s="90">
        <v>98311.101999999999</v>
      </c>
      <c r="H332" s="90">
        <v>0</v>
      </c>
      <c r="I332" s="90">
        <v>117925.58</v>
      </c>
      <c r="J332" s="90">
        <v>0</v>
      </c>
      <c r="K332" s="90">
        <v>35718.711000000003</v>
      </c>
      <c r="L332" s="90">
        <v>24828.263999999999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6144.7439999999997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2112650000000</v>
      </c>
      <c r="C333" s="90">
        <v>1351290.3419999999</v>
      </c>
      <c r="D333" s="90" t="s">
        <v>977</v>
      </c>
      <c r="E333" s="90">
        <v>445952.00699999998</v>
      </c>
      <c r="F333" s="90">
        <v>310109.712</v>
      </c>
      <c r="G333" s="90">
        <v>105870.469</v>
      </c>
      <c r="H333" s="90">
        <v>0</v>
      </c>
      <c r="I333" s="90">
        <v>193679.174</v>
      </c>
      <c r="J333" s="90">
        <v>0</v>
      </c>
      <c r="K333" s="90">
        <v>38131.002</v>
      </c>
      <c r="L333" s="90">
        <v>24828.263999999999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6810.49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2155830000000</v>
      </c>
      <c r="C334" s="90">
        <v>1357028.3459999999</v>
      </c>
      <c r="D334" s="90" t="s">
        <v>978</v>
      </c>
      <c r="E334" s="90">
        <v>445952.00699999998</v>
      </c>
      <c r="F334" s="90">
        <v>310109.712</v>
      </c>
      <c r="G334" s="90">
        <v>115787.56600000001</v>
      </c>
      <c r="H334" s="90">
        <v>0</v>
      </c>
      <c r="I334" s="90">
        <v>191459.929</v>
      </c>
      <c r="J334" s="90">
        <v>0</v>
      </c>
      <c r="K334" s="90">
        <v>38826.106</v>
      </c>
      <c r="L334" s="90">
        <v>24828.263999999999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6791.2219999999998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2184120000000</v>
      </c>
      <c r="C335" s="90">
        <v>1344203.5020000001</v>
      </c>
      <c r="D335" s="90" t="s">
        <v>945</v>
      </c>
      <c r="E335" s="90">
        <v>445952.00699999998</v>
      </c>
      <c r="F335" s="90">
        <v>310109.712</v>
      </c>
      <c r="G335" s="90">
        <v>110270.63400000001</v>
      </c>
      <c r="H335" s="90">
        <v>0</v>
      </c>
      <c r="I335" s="90">
        <v>166193.315</v>
      </c>
      <c r="J335" s="90">
        <v>0</v>
      </c>
      <c r="K335" s="90">
        <v>37669.94</v>
      </c>
      <c r="L335" s="90">
        <v>24828.263999999999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6588.9669999999996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2056880000000</v>
      </c>
      <c r="C336" s="90">
        <v>1284398.8689999999</v>
      </c>
      <c r="D336" s="90" t="s">
        <v>979</v>
      </c>
      <c r="E336" s="90">
        <v>445952.00699999998</v>
      </c>
      <c r="F336" s="90">
        <v>310109.712</v>
      </c>
      <c r="G336" s="90">
        <v>105278.542</v>
      </c>
      <c r="H336" s="90">
        <v>0</v>
      </c>
      <c r="I336" s="90">
        <v>164711.30600000001</v>
      </c>
      <c r="J336" s="90">
        <v>0</v>
      </c>
      <c r="K336" s="90">
        <v>37398.851999999999</v>
      </c>
      <c r="L336" s="90">
        <v>24828.263999999999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6579.5039999999999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2163170000000</v>
      </c>
      <c r="C337" s="90">
        <v>1292652.7080000001</v>
      </c>
      <c r="D337" s="90" t="s">
        <v>980</v>
      </c>
      <c r="E337" s="90">
        <v>445952.00699999998</v>
      </c>
      <c r="F337" s="90">
        <v>310109.712</v>
      </c>
      <c r="G337" s="90">
        <v>90225.8</v>
      </c>
      <c r="H337" s="90">
        <v>0</v>
      </c>
      <c r="I337" s="90">
        <v>95446.902000000002</v>
      </c>
      <c r="J337" s="90">
        <v>0</v>
      </c>
      <c r="K337" s="90">
        <v>34441.379000000001</v>
      </c>
      <c r="L337" s="90">
        <v>24828.263999999999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5856.424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2104340000000</v>
      </c>
      <c r="C338" s="90">
        <v>1237835.145</v>
      </c>
      <c r="D338" s="90" t="s">
        <v>981</v>
      </c>
      <c r="E338" s="90">
        <v>445952.00699999998</v>
      </c>
      <c r="F338" s="90">
        <v>310109.712</v>
      </c>
      <c r="G338" s="90">
        <v>82045.134000000005</v>
      </c>
      <c r="H338" s="90">
        <v>0</v>
      </c>
      <c r="I338" s="90">
        <v>61964.834999999999</v>
      </c>
      <c r="J338" s="90">
        <v>0</v>
      </c>
      <c r="K338" s="90">
        <v>32235.96</v>
      </c>
      <c r="L338" s="90">
        <v>24828.263999999999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9524.2049999999999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2169200000000</v>
      </c>
      <c r="C339" s="90">
        <v>1222323.267</v>
      </c>
      <c r="D339" s="90" t="s">
        <v>1060</v>
      </c>
      <c r="E339" s="90">
        <v>445952.00699999998</v>
      </c>
      <c r="F339" s="90">
        <v>310109.712</v>
      </c>
      <c r="G339" s="90">
        <v>81995.347999999998</v>
      </c>
      <c r="H339" s="90">
        <v>0</v>
      </c>
      <c r="I339" s="90">
        <v>614.55600000000004</v>
      </c>
      <c r="J339" s="90">
        <v>6881</v>
      </c>
      <c r="K339" s="90">
        <v>27355.99</v>
      </c>
      <c r="L339" s="90">
        <v>0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4915.3900000000003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25570200000000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1952290000000</v>
      </c>
      <c r="C342" s="90">
        <v>1216248.9639999999</v>
      </c>
      <c r="D342" s="90"/>
      <c r="E342" s="90">
        <v>445952.00699999998</v>
      </c>
      <c r="F342" s="90">
        <v>310109.712</v>
      </c>
      <c r="G342" s="90">
        <v>81995.347999999998</v>
      </c>
      <c r="H342" s="90">
        <v>0</v>
      </c>
      <c r="I342" s="90">
        <v>614.55600000000004</v>
      </c>
      <c r="J342" s="90">
        <v>0</v>
      </c>
      <c r="K342" s="90">
        <v>27355.99</v>
      </c>
      <c r="L342" s="90">
        <v>0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4915.3900000000003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2250240000000</v>
      </c>
      <c r="C343" s="90">
        <v>1357028.3459999999</v>
      </c>
      <c r="D343" s="90"/>
      <c r="E343" s="90">
        <v>445952.00699999998</v>
      </c>
      <c r="F343" s="90">
        <v>310109.712</v>
      </c>
      <c r="G343" s="90">
        <v>115787.56600000001</v>
      </c>
      <c r="H343" s="90">
        <v>0</v>
      </c>
      <c r="I343" s="90">
        <v>193679.174</v>
      </c>
      <c r="J343" s="90">
        <v>6881</v>
      </c>
      <c r="K343" s="90">
        <v>38826.106</v>
      </c>
      <c r="L343" s="90">
        <v>24828.263999999999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9524.2049999999999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880</v>
      </c>
      <c r="C345" s="90" t="s">
        <v>881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882</v>
      </c>
      <c r="B346" s="90">
        <v>489837.56</v>
      </c>
      <c r="C346" s="90">
        <v>128065.99</v>
      </c>
      <c r="D346" s="90">
        <v>0</v>
      </c>
      <c r="E346" s="90">
        <v>617903.55000000005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883</v>
      </c>
      <c r="B347" s="90">
        <v>21.85</v>
      </c>
      <c r="C347" s="90">
        <v>5.71</v>
      </c>
      <c r="D347" s="90">
        <v>0</v>
      </c>
      <c r="E347" s="90">
        <v>27.56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884</v>
      </c>
      <c r="B348" s="90">
        <v>21.85</v>
      </c>
      <c r="C348" s="90">
        <v>5.71</v>
      </c>
      <c r="D348" s="90">
        <v>0</v>
      </c>
      <c r="E348" s="90">
        <v>27.56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5"/>
      <c r="Y357" s="75"/>
    </row>
    <row r="358" spans="20:34">
      <c r="T358" s="73"/>
      <c r="U358" s="75"/>
      <c r="V358" s="75"/>
      <c r="W358" s="75"/>
      <c r="X358" s="75"/>
      <c r="Y358" s="75"/>
    </row>
    <row r="359" spans="20:34">
      <c r="T359" s="73"/>
      <c r="U359" s="75"/>
      <c r="V359" s="75"/>
      <c r="W359" s="75"/>
      <c r="X359" s="73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3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44408.21</v>
      </c>
      <c r="C2" s="90">
        <v>1980.54</v>
      </c>
      <c r="D2" s="90">
        <v>1980.54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44408.21</v>
      </c>
      <c r="C3" s="90">
        <v>1980.54</v>
      </c>
      <c r="D3" s="90">
        <v>1980.54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108379.39</v>
      </c>
      <c r="C4" s="90">
        <v>4833.57</v>
      </c>
      <c r="D4" s="90">
        <v>4833.57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108379.39</v>
      </c>
      <c r="C5" s="90">
        <v>4833.57</v>
      </c>
      <c r="D5" s="90">
        <v>4833.57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16608.580000000002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1491.83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107.92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2386.67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1089.9100000000001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515.78</v>
      </c>
      <c r="C21" s="90">
        <v>0</v>
      </c>
      <c r="D21" s="90">
        <v>0</v>
      </c>
      <c r="E21" s="90">
        <v>0</v>
      </c>
      <c r="F21" s="90">
        <v>0</v>
      </c>
      <c r="G21" s="90">
        <v>8072.85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2353.38</v>
      </c>
      <c r="C22" s="90">
        <v>0</v>
      </c>
      <c r="D22" s="90">
        <v>0</v>
      </c>
      <c r="E22" s="90">
        <v>0</v>
      </c>
      <c r="F22" s="90">
        <v>0</v>
      </c>
      <c r="G22" s="90">
        <v>875.46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903.63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175.82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25537.58</v>
      </c>
      <c r="C28" s="90">
        <v>18870.62</v>
      </c>
      <c r="D28" s="90">
        <v>0</v>
      </c>
      <c r="E28" s="90">
        <v>0</v>
      </c>
      <c r="F28" s="90">
        <v>0</v>
      </c>
      <c r="G28" s="90">
        <v>12985.92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0.77200000000000002</v>
      </c>
      <c r="E96" s="90">
        <v>0.873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0.77200000000000002</v>
      </c>
      <c r="E97" s="90">
        <v>0.873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0.77200000000000002</v>
      </c>
      <c r="E98" s="90">
        <v>0.873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0.77200000000000002</v>
      </c>
      <c r="E99" s="90">
        <v>0.873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0.77200000000000002</v>
      </c>
      <c r="E100" s="90">
        <v>0.873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0.77200000000000002</v>
      </c>
      <c r="E101" s="90">
        <v>0.873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0.34100000000000003</v>
      </c>
      <c r="E102" s="90">
        <v>0.36499999999999999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0.77200000000000002</v>
      </c>
      <c r="E103" s="90">
        <v>0.873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0.77200000000000002</v>
      </c>
      <c r="E104" s="90">
        <v>0.873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0.77200000000000002</v>
      </c>
      <c r="E105" s="90">
        <v>0.873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0.77200000000000002</v>
      </c>
      <c r="E106" s="90">
        <v>0.873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0.77200000000000002</v>
      </c>
      <c r="E107" s="90">
        <v>0.873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0.77200000000000002</v>
      </c>
      <c r="E108" s="90">
        <v>0.873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0.34100000000000003</v>
      </c>
      <c r="E109" s="90">
        <v>0.36499999999999999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0.77200000000000002</v>
      </c>
      <c r="E110" s="90">
        <v>0.873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0.77200000000000002</v>
      </c>
      <c r="E111" s="90">
        <v>0.873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0.77200000000000002</v>
      </c>
      <c r="E112" s="90">
        <v>0.873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0.77200000000000002</v>
      </c>
      <c r="E113" s="90">
        <v>0.873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0.77200000000000002</v>
      </c>
      <c r="E114" s="90">
        <v>0.873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0.77200000000000002</v>
      </c>
      <c r="E115" s="90">
        <v>0.873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0.77200000000000002</v>
      </c>
      <c r="E116" s="90">
        <v>0.873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0.77200000000000002</v>
      </c>
      <c r="E117" s="90">
        <v>0.873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0.77200000000000002</v>
      </c>
      <c r="E118" s="90">
        <v>0.873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0.77200000000000002</v>
      </c>
      <c r="E119" s="90">
        <v>0.873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0.77200000000000002</v>
      </c>
      <c r="E120" s="90">
        <v>0.873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0.77200000000000002</v>
      </c>
      <c r="E121" s="90">
        <v>0.873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0.77200000000000002</v>
      </c>
      <c r="E122" s="90">
        <v>0.873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0.77200000000000002</v>
      </c>
      <c r="E123" s="90">
        <v>0.873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0.77200000000000002</v>
      </c>
      <c r="E124" s="90">
        <v>0.873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0.77200000000000002</v>
      </c>
      <c r="E125" s="90">
        <v>0.873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0.34100000000000003</v>
      </c>
      <c r="E126" s="90">
        <v>0.36499999999999999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0.77200000000000002</v>
      </c>
      <c r="E127" s="90">
        <v>0.873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0.77200000000000002</v>
      </c>
      <c r="E128" s="90">
        <v>0.873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0.77200000000000002</v>
      </c>
      <c r="E129" s="90">
        <v>0.873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0.77200000000000002</v>
      </c>
      <c r="E130" s="90">
        <v>0.873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0.77200000000000002</v>
      </c>
      <c r="E131" s="90">
        <v>0.873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0.34100000000000003</v>
      </c>
      <c r="E132" s="90">
        <v>0.36499999999999999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0.77200000000000002</v>
      </c>
      <c r="E133" s="90">
        <v>0.873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0.77200000000000002</v>
      </c>
      <c r="E134" s="90">
        <v>0.873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0.77200000000000002</v>
      </c>
      <c r="E135" s="90">
        <v>0.873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0.77200000000000002</v>
      </c>
      <c r="E136" s="90">
        <v>0.873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0.77200000000000002</v>
      </c>
      <c r="E137" s="90">
        <v>0.873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0.77200000000000002</v>
      </c>
      <c r="E138" s="90">
        <v>0.873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0.77200000000000002</v>
      </c>
      <c r="E139" s="90">
        <v>0.873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0.77200000000000002</v>
      </c>
      <c r="E140" s="90">
        <v>0.873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0.34100000000000003</v>
      </c>
      <c r="E141" s="90">
        <v>0.36499999999999999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0.77200000000000002</v>
      </c>
      <c r="E142" s="90">
        <v>0.873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0.77200000000000002</v>
      </c>
      <c r="E143" s="90">
        <v>0.873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0.34100000000000003</v>
      </c>
      <c r="E144" s="90">
        <v>0.36499999999999999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0.77200000000000002</v>
      </c>
      <c r="E145" s="90">
        <v>0.873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0.77200000000000002</v>
      </c>
      <c r="E146" s="90">
        <v>0.873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0.34100000000000003</v>
      </c>
      <c r="E147" s="90">
        <v>0.36499999999999999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0.77200000000000002</v>
      </c>
      <c r="E148" s="90">
        <v>0.873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0.34100000000000003</v>
      </c>
      <c r="E149" s="90">
        <v>0.36499999999999999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0.77200000000000002</v>
      </c>
      <c r="E150" s="90">
        <v>0.873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0.77200000000000002</v>
      </c>
      <c r="E151" s="90">
        <v>0.873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0.77200000000000002</v>
      </c>
      <c r="E152" s="90">
        <v>0.873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0.77200000000000002</v>
      </c>
      <c r="E153" s="90">
        <v>0.873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0.77200000000000002</v>
      </c>
      <c r="E154" s="90">
        <v>0.873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0.77200000000000002</v>
      </c>
      <c r="E155" s="90">
        <v>0.873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0.77200000000000002</v>
      </c>
      <c r="E156" s="90">
        <v>0.873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0.77200000000000002</v>
      </c>
      <c r="E157" s="90">
        <v>0.873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0.77200000000000002</v>
      </c>
      <c r="E158" s="90">
        <v>0.873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0.77200000000000002</v>
      </c>
      <c r="E159" s="90">
        <v>0.873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0.77200000000000002</v>
      </c>
      <c r="E160" s="90">
        <v>0.873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0.77200000000000002</v>
      </c>
      <c r="E161" s="90">
        <v>0.873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0.77200000000000002</v>
      </c>
      <c r="E162" s="90">
        <v>0.873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0.77200000000000002</v>
      </c>
      <c r="E163" s="90">
        <v>0.873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0.77200000000000002</v>
      </c>
      <c r="E164" s="90">
        <v>0.873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0.77200000000000002</v>
      </c>
      <c r="E165" s="90">
        <v>0.873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0.77200000000000002</v>
      </c>
      <c r="E166" s="90">
        <v>0.873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0.77200000000000002</v>
      </c>
      <c r="E167" s="90">
        <v>0.873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0.77200000000000002</v>
      </c>
      <c r="E168" s="90">
        <v>0.873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0.77200000000000002</v>
      </c>
      <c r="E169" s="90">
        <v>0.873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0.77200000000000002</v>
      </c>
      <c r="E170" s="90">
        <v>0.873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0.77200000000000002</v>
      </c>
      <c r="E171" s="90">
        <v>0.873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0.77200000000000002</v>
      </c>
      <c r="E172" s="90">
        <v>0.873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0.77200000000000002</v>
      </c>
      <c r="E173" s="90">
        <v>0.873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1026</v>
      </c>
      <c r="C176" s="90">
        <v>35.76</v>
      </c>
      <c r="D176" s="90">
        <v>35.76</v>
      </c>
      <c r="E176" s="90">
        <v>3.5249999999999999</v>
      </c>
      <c r="F176" s="90">
        <v>0.40699999999999997</v>
      </c>
      <c r="G176" s="90">
        <v>0.316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1026</v>
      </c>
      <c r="C177" s="90">
        <v>30.42</v>
      </c>
      <c r="D177" s="90">
        <v>30.42</v>
      </c>
      <c r="E177" s="90">
        <v>3.5249999999999999</v>
      </c>
      <c r="F177" s="90">
        <v>0.40699999999999997</v>
      </c>
      <c r="G177" s="90">
        <v>0.316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1026</v>
      </c>
      <c r="C178" s="90">
        <v>25.03</v>
      </c>
      <c r="D178" s="90">
        <v>25.03</v>
      </c>
      <c r="E178" s="90">
        <v>3.5249999999999999</v>
      </c>
      <c r="F178" s="90">
        <v>0.40699999999999997</v>
      </c>
      <c r="G178" s="90">
        <v>0.316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1026</v>
      </c>
      <c r="C179" s="90">
        <v>4.91</v>
      </c>
      <c r="D179" s="90">
        <v>24.53</v>
      </c>
      <c r="E179" s="90">
        <v>3.5249999999999999</v>
      </c>
      <c r="F179" s="90">
        <v>0.40699999999999997</v>
      </c>
      <c r="G179" s="90">
        <v>0.316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1026</v>
      </c>
      <c r="C180" s="90">
        <v>6.54</v>
      </c>
      <c r="D180" s="90">
        <v>6.54</v>
      </c>
      <c r="E180" s="90">
        <v>3.5249999999999999</v>
      </c>
      <c r="F180" s="90">
        <v>0.40699999999999997</v>
      </c>
      <c r="G180" s="90">
        <v>0.316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1026</v>
      </c>
      <c r="C181" s="90">
        <v>4.91</v>
      </c>
      <c r="D181" s="90">
        <v>4.91</v>
      </c>
      <c r="E181" s="90">
        <v>3.5249999999999999</v>
      </c>
      <c r="F181" s="90">
        <v>0.40699999999999997</v>
      </c>
      <c r="G181" s="90">
        <v>0.316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1026</v>
      </c>
      <c r="C182" s="90">
        <v>4.91</v>
      </c>
      <c r="D182" s="90">
        <v>29.43</v>
      </c>
      <c r="E182" s="90">
        <v>3.5249999999999999</v>
      </c>
      <c r="F182" s="90">
        <v>0.40699999999999997</v>
      </c>
      <c r="G182" s="90">
        <v>0.316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1026</v>
      </c>
      <c r="C183" s="90">
        <v>62.63</v>
      </c>
      <c r="D183" s="90">
        <v>62.63</v>
      </c>
      <c r="E183" s="90">
        <v>3.5249999999999999</v>
      </c>
      <c r="F183" s="90">
        <v>0.40699999999999997</v>
      </c>
      <c r="G183" s="90">
        <v>0.316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1026</v>
      </c>
      <c r="C184" s="90">
        <v>35.76</v>
      </c>
      <c r="D184" s="90">
        <v>35.76</v>
      </c>
      <c r="E184" s="90">
        <v>3.5249999999999999</v>
      </c>
      <c r="F184" s="90">
        <v>0.40699999999999997</v>
      </c>
      <c r="G184" s="90">
        <v>0.316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1026</v>
      </c>
      <c r="C185" s="90">
        <v>9.81</v>
      </c>
      <c r="D185" s="90">
        <v>9.81</v>
      </c>
      <c r="E185" s="90">
        <v>3.5249999999999999</v>
      </c>
      <c r="F185" s="90">
        <v>0.40699999999999997</v>
      </c>
      <c r="G185" s="90">
        <v>0.316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1026</v>
      </c>
      <c r="C186" s="90">
        <v>8.17</v>
      </c>
      <c r="D186" s="90">
        <v>8.17</v>
      </c>
      <c r="E186" s="90">
        <v>3.5249999999999999</v>
      </c>
      <c r="F186" s="90">
        <v>0.40699999999999997</v>
      </c>
      <c r="G186" s="90">
        <v>0.316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1026</v>
      </c>
      <c r="C187" s="90">
        <v>2.96</v>
      </c>
      <c r="D187" s="90">
        <v>11.86</v>
      </c>
      <c r="E187" s="90">
        <v>3.5249999999999999</v>
      </c>
      <c r="F187" s="90">
        <v>0.40699999999999997</v>
      </c>
      <c r="G187" s="90">
        <v>0.316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1026</v>
      </c>
      <c r="C188" s="90">
        <v>8.17</v>
      </c>
      <c r="D188" s="90">
        <v>40.869999999999997</v>
      </c>
      <c r="E188" s="90">
        <v>3.5249999999999999</v>
      </c>
      <c r="F188" s="90">
        <v>0.40699999999999997</v>
      </c>
      <c r="G188" s="90">
        <v>0.316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1026</v>
      </c>
      <c r="C189" s="90">
        <v>9.81</v>
      </c>
      <c r="D189" s="90">
        <v>9.81</v>
      </c>
      <c r="E189" s="90">
        <v>3.5249999999999999</v>
      </c>
      <c r="F189" s="90">
        <v>0.40699999999999997</v>
      </c>
      <c r="G189" s="90">
        <v>0.316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1026</v>
      </c>
      <c r="C190" s="90">
        <v>8.17</v>
      </c>
      <c r="D190" s="90">
        <v>8.17</v>
      </c>
      <c r="E190" s="90">
        <v>3.5249999999999999</v>
      </c>
      <c r="F190" s="90">
        <v>0.40699999999999997</v>
      </c>
      <c r="G190" s="90">
        <v>0.316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1026</v>
      </c>
      <c r="C191" s="90">
        <v>2.96</v>
      </c>
      <c r="D191" s="90">
        <v>17.77</v>
      </c>
      <c r="E191" s="90">
        <v>3.5249999999999999</v>
      </c>
      <c r="F191" s="90">
        <v>0.40699999999999997</v>
      </c>
      <c r="G191" s="90">
        <v>0.316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1027</v>
      </c>
      <c r="C192" s="90">
        <v>4.91</v>
      </c>
      <c r="D192" s="90">
        <v>49.05</v>
      </c>
      <c r="E192" s="90">
        <v>3.5249999999999999</v>
      </c>
      <c r="F192" s="90">
        <v>0.40699999999999997</v>
      </c>
      <c r="G192" s="90">
        <v>0.316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1027</v>
      </c>
      <c r="C193" s="90">
        <v>4.91</v>
      </c>
      <c r="D193" s="90">
        <v>49.05</v>
      </c>
      <c r="E193" s="90">
        <v>3.5249999999999999</v>
      </c>
      <c r="F193" s="90">
        <v>0.40699999999999997</v>
      </c>
      <c r="G193" s="90">
        <v>0.316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1027</v>
      </c>
      <c r="C194" s="90">
        <v>4.91</v>
      </c>
      <c r="D194" s="90">
        <v>4.91</v>
      </c>
      <c r="E194" s="90">
        <v>3.5249999999999999</v>
      </c>
      <c r="F194" s="90">
        <v>0.40699999999999997</v>
      </c>
      <c r="G194" s="90">
        <v>0.316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1027</v>
      </c>
      <c r="C195" s="90">
        <v>8.17</v>
      </c>
      <c r="D195" s="90">
        <v>8.17</v>
      </c>
      <c r="E195" s="90">
        <v>3.5249999999999999</v>
      </c>
      <c r="F195" s="90">
        <v>0.40699999999999997</v>
      </c>
      <c r="G195" s="90">
        <v>0.316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1027</v>
      </c>
      <c r="C196" s="90">
        <v>4.91</v>
      </c>
      <c r="D196" s="90">
        <v>4.91</v>
      </c>
      <c r="E196" s="90">
        <v>3.5249999999999999</v>
      </c>
      <c r="F196" s="90">
        <v>0.40699999999999997</v>
      </c>
      <c r="G196" s="90">
        <v>0.316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1027</v>
      </c>
      <c r="C197" s="90">
        <v>8.17</v>
      </c>
      <c r="D197" s="90">
        <v>8.17</v>
      </c>
      <c r="E197" s="90">
        <v>3.5249999999999999</v>
      </c>
      <c r="F197" s="90">
        <v>0.40699999999999997</v>
      </c>
      <c r="G197" s="90">
        <v>0.316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1027</v>
      </c>
      <c r="C198" s="90">
        <v>4.74</v>
      </c>
      <c r="D198" s="90">
        <v>47.41</v>
      </c>
      <c r="E198" s="90">
        <v>3.5249999999999999</v>
      </c>
      <c r="F198" s="90">
        <v>0.40699999999999997</v>
      </c>
      <c r="G198" s="90">
        <v>0.316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1027</v>
      </c>
      <c r="C199" s="90">
        <v>4.74</v>
      </c>
      <c r="D199" s="90">
        <v>47.41</v>
      </c>
      <c r="E199" s="90">
        <v>3.5249999999999999</v>
      </c>
      <c r="F199" s="90">
        <v>0.40699999999999997</v>
      </c>
      <c r="G199" s="90">
        <v>0.316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1027</v>
      </c>
      <c r="C200" s="90">
        <v>4.91</v>
      </c>
      <c r="D200" s="90">
        <v>4.91</v>
      </c>
      <c r="E200" s="90">
        <v>3.5249999999999999</v>
      </c>
      <c r="F200" s="90">
        <v>0.40699999999999997</v>
      </c>
      <c r="G200" s="90">
        <v>0.316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1027</v>
      </c>
      <c r="C201" s="90">
        <v>8.17</v>
      </c>
      <c r="D201" s="90">
        <v>8.17</v>
      </c>
      <c r="E201" s="90">
        <v>3.5249999999999999</v>
      </c>
      <c r="F201" s="90">
        <v>0.40699999999999997</v>
      </c>
      <c r="G201" s="90">
        <v>0.316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1027</v>
      </c>
      <c r="C202" s="90">
        <v>4.91</v>
      </c>
      <c r="D202" s="90">
        <v>4.91</v>
      </c>
      <c r="E202" s="90">
        <v>3.5249999999999999</v>
      </c>
      <c r="F202" s="90">
        <v>0.40699999999999997</v>
      </c>
      <c r="G202" s="90">
        <v>0.316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1027</v>
      </c>
      <c r="C203" s="90">
        <v>8.17</v>
      </c>
      <c r="D203" s="90">
        <v>8.17</v>
      </c>
      <c r="E203" s="90">
        <v>3.5249999999999999</v>
      </c>
      <c r="F203" s="90">
        <v>0.40699999999999997</v>
      </c>
      <c r="G203" s="90">
        <v>0.316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1027</v>
      </c>
      <c r="C204" s="90">
        <v>4.91</v>
      </c>
      <c r="D204" s="90">
        <v>49.05</v>
      </c>
      <c r="E204" s="90">
        <v>3.5249999999999999</v>
      </c>
      <c r="F204" s="90">
        <v>0.40699999999999997</v>
      </c>
      <c r="G204" s="90">
        <v>0.316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1027</v>
      </c>
      <c r="C205" s="90">
        <v>4.91</v>
      </c>
      <c r="D205" s="90">
        <v>49.05</v>
      </c>
      <c r="E205" s="90">
        <v>3.5249999999999999</v>
      </c>
      <c r="F205" s="90">
        <v>0.40699999999999997</v>
      </c>
      <c r="G205" s="90">
        <v>0.316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1027</v>
      </c>
      <c r="C206" s="90">
        <v>6.54</v>
      </c>
      <c r="D206" s="90">
        <v>6.54</v>
      </c>
      <c r="E206" s="90">
        <v>3.5249999999999999</v>
      </c>
      <c r="F206" s="90">
        <v>0.40699999999999997</v>
      </c>
      <c r="G206" s="90">
        <v>0.316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1027</v>
      </c>
      <c r="C207" s="90">
        <v>4.91</v>
      </c>
      <c r="D207" s="90">
        <v>4.91</v>
      </c>
      <c r="E207" s="90">
        <v>3.5249999999999999</v>
      </c>
      <c r="F207" s="90">
        <v>0.40699999999999997</v>
      </c>
      <c r="G207" s="90">
        <v>0.316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1027</v>
      </c>
      <c r="C208" s="90">
        <v>6.54</v>
      </c>
      <c r="D208" s="90">
        <v>6.54</v>
      </c>
      <c r="E208" s="90">
        <v>3.5249999999999999</v>
      </c>
      <c r="F208" s="90">
        <v>0.40699999999999997</v>
      </c>
      <c r="G208" s="90">
        <v>0.316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1027</v>
      </c>
      <c r="C209" s="90">
        <v>4.91</v>
      </c>
      <c r="D209" s="90">
        <v>4.91</v>
      </c>
      <c r="E209" s="90">
        <v>3.5249999999999999</v>
      </c>
      <c r="F209" s="90">
        <v>0.40699999999999997</v>
      </c>
      <c r="G209" s="90">
        <v>0.316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1027</v>
      </c>
      <c r="C210" s="90">
        <v>4.74</v>
      </c>
      <c r="D210" s="90">
        <v>47.41</v>
      </c>
      <c r="E210" s="90">
        <v>3.5249999999999999</v>
      </c>
      <c r="F210" s="90">
        <v>0.40699999999999997</v>
      </c>
      <c r="G210" s="90">
        <v>0.316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1027</v>
      </c>
      <c r="C211" s="90">
        <v>4.74</v>
      </c>
      <c r="D211" s="90">
        <v>47.41</v>
      </c>
      <c r="E211" s="90">
        <v>3.5249999999999999</v>
      </c>
      <c r="F211" s="90">
        <v>0.40699999999999997</v>
      </c>
      <c r="G211" s="90">
        <v>0.316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1027</v>
      </c>
      <c r="C212" s="90">
        <v>6.54</v>
      </c>
      <c r="D212" s="90">
        <v>6.54</v>
      </c>
      <c r="E212" s="90">
        <v>3.5249999999999999</v>
      </c>
      <c r="F212" s="90">
        <v>0.40699999999999997</v>
      </c>
      <c r="G212" s="90">
        <v>0.316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1027</v>
      </c>
      <c r="C213" s="90">
        <v>4.91</v>
      </c>
      <c r="D213" s="90">
        <v>4.91</v>
      </c>
      <c r="E213" s="90">
        <v>3.5249999999999999</v>
      </c>
      <c r="F213" s="90">
        <v>0.40699999999999997</v>
      </c>
      <c r="G213" s="90">
        <v>0.316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1027</v>
      </c>
      <c r="C214" s="90">
        <v>6.54</v>
      </c>
      <c r="D214" s="90">
        <v>6.54</v>
      </c>
      <c r="E214" s="90">
        <v>3.5249999999999999</v>
      </c>
      <c r="F214" s="90">
        <v>0.40699999999999997</v>
      </c>
      <c r="G214" s="90">
        <v>0.316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1027</v>
      </c>
      <c r="C215" s="90">
        <v>4.91</v>
      </c>
      <c r="D215" s="90">
        <v>4.91</v>
      </c>
      <c r="E215" s="90">
        <v>3.5249999999999999</v>
      </c>
      <c r="F215" s="90">
        <v>0.40699999999999997</v>
      </c>
      <c r="G215" s="90">
        <v>0.316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3.52</v>
      </c>
      <c r="F216" s="90">
        <v>0.40699999999999997</v>
      </c>
      <c r="G216" s="90">
        <v>0.316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3.52</v>
      </c>
      <c r="F217" s="90">
        <v>0.40699999999999997</v>
      </c>
      <c r="G217" s="90">
        <v>0.316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3.52</v>
      </c>
      <c r="F218" s="90">
        <v>0.40699999999999997</v>
      </c>
      <c r="G218" s="90">
        <v>0.316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2550185.15</v>
      </c>
      <c r="D221" s="90">
        <v>5.54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3768058.69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2408405.9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503943.18</v>
      </c>
      <c r="D226" s="90">
        <v>322141.67</v>
      </c>
      <c r="E226" s="90">
        <v>181801.51</v>
      </c>
      <c r="F226" s="90">
        <v>0.64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355171.81</v>
      </c>
      <c r="D227" s="90">
        <v>251603.56</v>
      </c>
      <c r="E227" s="90">
        <v>103568.25</v>
      </c>
      <c r="F227" s="90">
        <v>0.71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751130.54</v>
      </c>
      <c r="D228" s="90">
        <v>488589.81</v>
      </c>
      <c r="E228" s="90">
        <v>262540.71999999997</v>
      </c>
      <c r="F228" s="90">
        <v>0.65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1290449.45</v>
      </c>
      <c r="D229" s="90">
        <v>836748.71</v>
      </c>
      <c r="E229" s="90">
        <v>453700.74</v>
      </c>
      <c r="F229" s="90">
        <v>0.65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45541.25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10764.98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15902.22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13786.68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15837.33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15837.33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15837.33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15837.33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43046.33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62310.09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62310.09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50715.73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15577.52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15577.52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62310.09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183008.62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29825.51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31459.07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12576.59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60486.16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111584.03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73933.06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73933.06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44923.9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29415.119999999999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29974.09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40069.97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51282.52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259902.39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51159.83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198642.03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35722.89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6663.1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4217.55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29819.82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6311.48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6274.02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58409.08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58409.08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10902.69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10856.1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61672.37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61442.2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9736.61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9736.61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58409.08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58409.08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10835.62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10774.26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78302.41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77932.179999999993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10028.74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9980.2000000000007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40891.43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102228.56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126989.03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207537.75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207565.35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375121.96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16.63</v>
      </c>
      <c r="F295" s="90">
        <v>27991.07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15.66</v>
      </c>
      <c r="F296" s="90">
        <v>26527.22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</v>
      </c>
      <c r="D297" s="90">
        <v>1017.59</v>
      </c>
      <c r="E297" s="90">
        <v>26.15</v>
      </c>
      <c r="F297" s="90">
        <v>44014.879999999997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44.5</v>
      </c>
      <c r="F298" s="90">
        <v>73713.83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23368.92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20748.53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33991.29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0.8</v>
      </c>
      <c r="F307" s="90">
        <v>0.23</v>
      </c>
      <c r="G307" s="90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614923.51599999995</v>
      </c>
      <c r="C310" s="90">
        <v>995.71500000000003</v>
      </c>
      <c r="D310" s="90">
        <v>1427.5542</v>
      </c>
      <c r="E310" s="90">
        <v>0</v>
      </c>
      <c r="F310" s="90">
        <v>1.0699999999999999E-2</v>
      </c>
      <c r="G310" s="90">
        <v>937929.95380000002</v>
      </c>
      <c r="H310" s="90">
        <v>254649.61170000001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0"/>
      <c r="AA310" s="80"/>
    </row>
    <row r="311" spans="1:27">
      <c r="A311" s="90" t="s">
        <v>795</v>
      </c>
      <c r="B311" s="90">
        <v>545675.63670000003</v>
      </c>
      <c r="C311" s="90">
        <v>890.23540000000003</v>
      </c>
      <c r="D311" s="90">
        <v>1288.4478999999999</v>
      </c>
      <c r="E311" s="90">
        <v>0</v>
      </c>
      <c r="F311" s="90">
        <v>9.5999999999999992E-3</v>
      </c>
      <c r="G311" s="90">
        <v>846566.09490000003</v>
      </c>
      <c r="H311" s="90">
        <v>226608.62100000001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0"/>
      <c r="AA311" s="80"/>
    </row>
    <row r="312" spans="1:27">
      <c r="A312" s="90" t="s">
        <v>796</v>
      </c>
      <c r="B312" s="90">
        <v>581997.00459999999</v>
      </c>
      <c r="C312" s="90">
        <v>973.24630000000002</v>
      </c>
      <c r="D312" s="90">
        <v>1451.5594000000001</v>
      </c>
      <c r="E312" s="90">
        <v>0</v>
      </c>
      <c r="F312" s="90">
        <v>1.0800000000000001E-2</v>
      </c>
      <c r="G312" s="90">
        <v>953848.35290000006</v>
      </c>
      <c r="H312" s="90">
        <v>243962.83259999999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0"/>
      <c r="AA312" s="80"/>
    </row>
    <row r="313" spans="1:27">
      <c r="A313" s="90" t="s">
        <v>797</v>
      </c>
      <c r="B313" s="90">
        <v>522425.22560000001</v>
      </c>
      <c r="C313" s="90">
        <v>888.55229999999995</v>
      </c>
      <c r="D313" s="90">
        <v>1351.5799</v>
      </c>
      <c r="E313" s="90">
        <v>0</v>
      </c>
      <c r="F313" s="90">
        <v>0.01</v>
      </c>
      <c r="G313" s="90">
        <v>888215.84039999999</v>
      </c>
      <c r="H313" s="90">
        <v>220418.0387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0"/>
      <c r="AA313" s="80"/>
    </row>
    <row r="314" spans="1:27">
      <c r="A314" s="90" t="s">
        <v>420</v>
      </c>
      <c r="B314" s="90">
        <v>531914.21239999996</v>
      </c>
      <c r="C314" s="90">
        <v>912.52300000000002</v>
      </c>
      <c r="D314" s="90">
        <v>1401.6301000000001</v>
      </c>
      <c r="E314" s="90">
        <v>0</v>
      </c>
      <c r="F314" s="90">
        <v>1.03E-2</v>
      </c>
      <c r="G314" s="90">
        <v>921140.67209999997</v>
      </c>
      <c r="H314" s="90">
        <v>225170.16519999999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0"/>
      <c r="AA314" s="80"/>
    </row>
    <row r="315" spans="1:27">
      <c r="A315" s="90" t="s">
        <v>798</v>
      </c>
      <c r="B315" s="90">
        <v>517314.18800000002</v>
      </c>
      <c r="C315" s="90">
        <v>895.78440000000001</v>
      </c>
      <c r="D315" s="90">
        <v>1390.2114999999999</v>
      </c>
      <c r="E315" s="90">
        <v>0</v>
      </c>
      <c r="F315" s="90">
        <v>1.0200000000000001E-2</v>
      </c>
      <c r="G315" s="90">
        <v>913671.25419999997</v>
      </c>
      <c r="H315" s="90">
        <v>219783.84849999999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0"/>
      <c r="AA315" s="80"/>
    </row>
    <row r="316" spans="1:27">
      <c r="A316" s="90" t="s">
        <v>799</v>
      </c>
      <c r="B316" s="90">
        <v>547867.7807</v>
      </c>
      <c r="C316" s="90">
        <v>953.46339999999998</v>
      </c>
      <c r="D316" s="90">
        <v>1487.8595</v>
      </c>
      <c r="E316" s="90">
        <v>0</v>
      </c>
      <c r="F316" s="90">
        <v>1.09E-2</v>
      </c>
      <c r="G316" s="90">
        <v>977866.76</v>
      </c>
      <c r="H316" s="90">
        <v>233220.8806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0"/>
      <c r="AA316" s="80"/>
    </row>
    <row r="317" spans="1:27">
      <c r="A317" s="90" t="s">
        <v>800</v>
      </c>
      <c r="B317" s="90">
        <v>547095.91139999998</v>
      </c>
      <c r="C317" s="90">
        <v>950.01440000000002</v>
      </c>
      <c r="D317" s="90">
        <v>1478.9068</v>
      </c>
      <c r="E317" s="90">
        <v>0</v>
      </c>
      <c r="F317" s="90">
        <v>1.09E-2</v>
      </c>
      <c r="G317" s="90">
        <v>971974.21019999997</v>
      </c>
      <c r="H317" s="90">
        <v>232691.02720000001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0"/>
      <c r="AA317" s="80"/>
    </row>
    <row r="318" spans="1:27">
      <c r="A318" s="90" t="s">
        <v>801</v>
      </c>
      <c r="B318" s="90">
        <v>502054.75140000001</v>
      </c>
      <c r="C318" s="90">
        <v>862.17750000000001</v>
      </c>
      <c r="D318" s="90">
        <v>1325.8131000000001</v>
      </c>
      <c r="E318" s="90">
        <v>0</v>
      </c>
      <c r="F318" s="90">
        <v>9.7999999999999997E-3</v>
      </c>
      <c r="G318" s="90">
        <v>871318.02320000005</v>
      </c>
      <c r="H318" s="90">
        <v>212614.14120000001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0"/>
      <c r="AA318" s="80"/>
    </row>
    <row r="319" spans="1:27">
      <c r="A319" s="90" t="s">
        <v>802</v>
      </c>
      <c r="B319" s="90">
        <v>530457.24950000003</v>
      </c>
      <c r="C319" s="90">
        <v>904.2364</v>
      </c>
      <c r="D319" s="90">
        <v>1378.9473</v>
      </c>
      <c r="E319" s="90">
        <v>0</v>
      </c>
      <c r="F319" s="90">
        <v>1.0200000000000001E-2</v>
      </c>
      <c r="G319" s="90">
        <v>906209.4915</v>
      </c>
      <c r="H319" s="90">
        <v>224000.23740000001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0"/>
      <c r="AA319" s="80"/>
    </row>
    <row r="320" spans="1:27">
      <c r="A320" s="90" t="s">
        <v>803</v>
      </c>
      <c r="B320" s="90">
        <v>543414.85849999997</v>
      </c>
      <c r="C320" s="90">
        <v>908.83910000000003</v>
      </c>
      <c r="D320" s="90">
        <v>1355.6963000000001</v>
      </c>
      <c r="E320" s="90">
        <v>0</v>
      </c>
      <c r="F320" s="90">
        <v>1.01E-2</v>
      </c>
      <c r="G320" s="90">
        <v>890855.3334</v>
      </c>
      <c r="H320" s="90">
        <v>227800.58679999999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0"/>
      <c r="AA320" s="80"/>
    </row>
    <row r="321" spans="1:38">
      <c r="A321" s="90" t="s">
        <v>804</v>
      </c>
      <c r="B321" s="90">
        <v>595857.06019999995</v>
      </c>
      <c r="C321" s="90">
        <v>972.8261</v>
      </c>
      <c r="D321" s="90">
        <v>1409.2898</v>
      </c>
      <c r="E321" s="90">
        <v>0</v>
      </c>
      <c r="F321" s="90">
        <v>1.0500000000000001E-2</v>
      </c>
      <c r="G321" s="90">
        <v>925967.8443</v>
      </c>
      <c r="H321" s="90">
        <v>247517.09669999999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0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6581000</v>
      </c>
      <c r="C323" s="90">
        <v>11107.6132</v>
      </c>
      <c r="D323" s="90">
        <v>16747.495900000002</v>
      </c>
      <c r="E323" s="90">
        <v>0</v>
      </c>
      <c r="F323" s="90">
        <v>0.1241</v>
      </c>
      <c r="G323" s="91">
        <v>11005600</v>
      </c>
      <c r="H323" s="91">
        <v>2768440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502054.75140000001</v>
      </c>
      <c r="C324" s="90">
        <v>862.17750000000001</v>
      </c>
      <c r="D324" s="90">
        <v>1288.4478999999999</v>
      </c>
      <c r="E324" s="90">
        <v>0</v>
      </c>
      <c r="F324" s="90">
        <v>9.5999999999999992E-3</v>
      </c>
      <c r="G324" s="90">
        <v>846566.09490000003</v>
      </c>
      <c r="H324" s="90">
        <v>212614.14120000001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0"/>
      <c r="AA324" s="80"/>
    </row>
    <row r="325" spans="1:38">
      <c r="A325" s="90" t="s">
        <v>807</v>
      </c>
      <c r="B325" s="90">
        <v>614923.51599999995</v>
      </c>
      <c r="C325" s="90">
        <v>995.71500000000003</v>
      </c>
      <c r="D325" s="90">
        <v>1487.8595</v>
      </c>
      <c r="E325" s="90">
        <v>0</v>
      </c>
      <c r="F325" s="90">
        <v>1.09E-2</v>
      </c>
      <c r="G325" s="90">
        <v>977866.76</v>
      </c>
      <c r="H325" s="90">
        <v>254649.61170000001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0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2176400000000</v>
      </c>
      <c r="C328" s="90">
        <v>1219431.189</v>
      </c>
      <c r="D328" s="90" t="s">
        <v>982</v>
      </c>
      <c r="E328" s="90">
        <v>445952.00699999998</v>
      </c>
      <c r="F328" s="90">
        <v>310109.712</v>
      </c>
      <c r="G328" s="90">
        <v>77378.938999999998</v>
      </c>
      <c r="H328" s="90">
        <v>0</v>
      </c>
      <c r="I328" s="90">
        <v>268.90199999999999</v>
      </c>
      <c r="J328" s="90">
        <v>6881</v>
      </c>
      <c r="K328" s="90">
        <v>34610.553999999996</v>
      </c>
      <c r="L328" s="90">
        <v>0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4918.4480000000003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1964390000000</v>
      </c>
      <c r="C329" s="90">
        <v>1219829.75</v>
      </c>
      <c r="D329" s="90" t="s">
        <v>1021</v>
      </c>
      <c r="E329" s="90">
        <v>445952.00699999998</v>
      </c>
      <c r="F329" s="90">
        <v>310109.712</v>
      </c>
      <c r="G329" s="90">
        <v>78622.471000000005</v>
      </c>
      <c r="H329" s="90">
        <v>0</v>
      </c>
      <c r="I329" s="90">
        <v>1944.7329999999999</v>
      </c>
      <c r="J329" s="90">
        <v>6881</v>
      </c>
      <c r="K329" s="90">
        <v>34776.930999999997</v>
      </c>
      <c r="L329" s="90">
        <v>0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4923.0349999999999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2213330000000</v>
      </c>
      <c r="C330" s="90">
        <v>1225125.1939999999</v>
      </c>
      <c r="D330" s="90" t="s">
        <v>983</v>
      </c>
      <c r="E330" s="90">
        <v>445952.00699999998</v>
      </c>
      <c r="F330" s="90">
        <v>310109.712</v>
      </c>
      <c r="G330" s="90">
        <v>75776.263000000006</v>
      </c>
      <c r="H330" s="90">
        <v>0</v>
      </c>
      <c r="I330" s="90">
        <v>2801.6970000000001</v>
      </c>
      <c r="J330" s="90">
        <v>6881</v>
      </c>
      <c r="K330" s="90">
        <v>34847.038</v>
      </c>
      <c r="L330" s="90">
        <v>0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4923.7539999999999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2061040000000</v>
      </c>
      <c r="C331" s="90">
        <v>1241125.5549999999</v>
      </c>
      <c r="D331" s="90" t="s">
        <v>984</v>
      </c>
      <c r="E331" s="90">
        <v>445952.00699999998</v>
      </c>
      <c r="F331" s="90">
        <v>310109.712</v>
      </c>
      <c r="G331" s="90">
        <v>83453.054999999993</v>
      </c>
      <c r="H331" s="90">
        <v>0</v>
      </c>
      <c r="I331" s="90">
        <v>51250.430999999997</v>
      </c>
      <c r="J331" s="90">
        <v>0</v>
      </c>
      <c r="K331" s="90">
        <v>38537.749000000003</v>
      </c>
      <c r="L331" s="90">
        <v>31610.327000000001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5454.9279999999999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2137440000000</v>
      </c>
      <c r="C332" s="90">
        <v>1292169.9469999999</v>
      </c>
      <c r="D332" s="90" t="s">
        <v>936</v>
      </c>
      <c r="E332" s="90">
        <v>445952.00699999998</v>
      </c>
      <c r="F332" s="90">
        <v>310109.712</v>
      </c>
      <c r="G332" s="90">
        <v>88039.035999999993</v>
      </c>
      <c r="H332" s="90">
        <v>0</v>
      </c>
      <c r="I332" s="90">
        <v>86462.236999999994</v>
      </c>
      <c r="J332" s="90">
        <v>0</v>
      </c>
      <c r="K332" s="90">
        <v>40771.387000000002</v>
      </c>
      <c r="L332" s="90">
        <v>31610.327000000001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5777.6289999999999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2120110000000</v>
      </c>
      <c r="C333" s="90">
        <v>1359503.1640000001</v>
      </c>
      <c r="D333" s="90" t="s">
        <v>985</v>
      </c>
      <c r="E333" s="90">
        <v>445952.00699999998</v>
      </c>
      <c r="F333" s="90">
        <v>310109.712</v>
      </c>
      <c r="G333" s="90">
        <v>91389.944000000003</v>
      </c>
      <c r="H333" s="90">
        <v>0</v>
      </c>
      <c r="I333" s="90">
        <v>262156.435</v>
      </c>
      <c r="J333" s="90">
        <v>0</v>
      </c>
      <c r="K333" s="90">
        <v>48860.69</v>
      </c>
      <c r="L333" s="90">
        <v>31610.327000000001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6461.4110000000001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2269070000000</v>
      </c>
      <c r="C334" s="90">
        <v>1395545.514</v>
      </c>
      <c r="D334" s="90" t="s">
        <v>1061</v>
      </c>
      <c r="E334" s="90">
        <v>445952.00699999998</v>
      </c>
      <c r="F334" s="90">
        <v>302612.43699999998</v>
      </c>
      <c r="G334" s="90">
        <v>85729.054999999993</v>
      </c>
      <c r="H334" s="90">
        <v>0</v>
      </c>
      <c r="I334" s="90">
        <v>308496.02899999998</v>
      </c>
      <c r="J334" s="90">
        <v>0</v>
      </c>
      <c r="K334" s="90">
        <v>51219.58</v>
      </c>
      <c r="L334" s="90">
        <v>31610.327000000001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6963.4409999999998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2255390000000</v>
      </c>
      <c r="C335" s="90">
        <v>1378969.4129999999</v>
      </c>
      <c r="D335" s="90" t="s">
        <v>1022</v>
      </c>
      <c r="E335" s="90">
        <v>445952.00699999998</v>
      </c>
      <c r="F335" s="90">
        <v>310109.712</v>
      </c>
      <c r="G335" s="90">
        <v>97094.86</v>
      </c>
      <c r="H335" s="90">
        <v>0</v>
      </c>
      <c r="I335" s="90">
        <v>275228.42700000003</v>
      </c>
      <c r="J335" s="90">
        <v>0</v>
      </c>
      <c r="K335" s="90">
        <v>49444.353999999999</v>
      </c>
      <c r="L335" s="90">
        <v>31610.327000000001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6567.09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2021830000000</v>
      </c>
      <c r="C336" s="90">
        <v>1358778.156</v>
      </c>
      <c r="D336" s="90" t="s">
        <v>986</v>
      </c>
      <c r="E336" s="90">
        <v>445952.00699999998</v>
      </c>
      <c r="F336" s="90">
        <v>310109.712</v>
      </c>
      <c r="G336" s="90">
        <v>89092.633000000002</v>
      </c>
      <c r="H336" s="90">
        <v>0</v>
      </c>
      <c r="I336" s="90">
        <v>262634.50300000003</v>
      </c>
      <c r="J336" s="90">
        <v>0</v>
      </c>
      <c r="K336" s="90">
        <v>50221.324000000001</v>
      </c>
      <c r="L336" s="90">
        <v>31610.327000000001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6195.0119999999997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2102790000000</v>
      </c>
      <c r="C337" s="90">
        <v>1230534.3870000001</v>
      </c>
      <c r="D337" s="90" t="s">
        <v>987</v>
      </c>
      <c r="E337" s="90">
        <v>445952.00699999998</v>
      </c>
      <c r="F337" s="90">
        <v>310109.712</v>
      </c>
      <c r="G337" s="90">
        <v>81952.531000000003</v>
      </c>
      <c r="H337" s="90">
        <v>0</v>
      </c>
      <c r="I337" s="90">
        <v>68411.771999999997</v>
      </c>
      <c r="J337" s="90">
        <v>0</v>
      </c>
      <c r="K337" s="90">
        <v>39413.796000000002</v>
      </c>
      <c r="L337" s="90">
        <v>31610.327000000001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5495.9790000000003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2067160000000</v>
      </c>
      <c r="C338" s="90">
        <v>1238743.6340000001</v>
      </c>
      <c r="D338" s="90" t="s">
        <v>988</v>
      </c>
      <c r="E338" s="90">
        <v>445952.00699999998</v>
      </c>
      <c r="F338" s="90">
        <v>310109.712</v>
      </c>
      <c r="G338" s="90">
        <v>82400.804000000004</v>
      </c>
      <c r="H338" s="90">
        <v>0</v>
      </c>
      <c r="I338" s="90">
        <v>36991.54</v>
      </c>
      <c r="J338" s="90">
        <v>6881</v>
      </c>
      <c r="K338" s="90">
        <v>37354.205000000002</v>
      </c>
      <c r="L338" s="90">
        <v>31610.327000000001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5376.5829999999996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2148640000000</v>
      </c>
      <c r="C339" s="90">
        <v>1209829.2790000001</v>
      </c>
      <c r="D339" s="90" t="s">
        <v>1062</v>
      </c>
      <c r="E339" s="90">
        <v>445952.00699999998</v>
      </c>
      <c r="F339" s="90">
        <v>310109.712</v>
      </c>
      <c r="G339" s="90">
        <v>78703.275999999998</v>
      </c>
      <c r="H339" s="90">
        <v>0</v>
      </c>
      <c r="I339" s="90">
        <v>1476.287</v>
      </c>
      <c r="J339" s="90">
        <v>6881</v>
      </c>
      <c r="K339" s="90">
        <v>34747.928999999996</v>
      </c>
      <c r="L339" s="90">
        <v>0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4928.9049999999997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25537600000000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1964390000000</v>
      </c>
      <c r="C342" s="90">
        <v>1209829.2790000001</v>
      </c>
      <c r="D342" s="90"/>
      <c r="E342" s="90">
        <v>445952.00699999998</v>
      </c>
      <c r="F342" s="90">
        <v>302612.43699999998</v>
      </c>
      <c r="G342" s="90">
        <v>75776.263000000006</v>
      </c>
      <c r="H342" s="90">
        <v>0</v>
      </c>
      <c r="I342" s="90">
        <v>268.90199999999999</v>
      </c>
      <c r="J342" s="90">
        <v>0</v>
      </c>
      <c r="K342" s="90">
        <v>34610.553999999996</v>
      </c>
      <c r="L342" s="90">
        <v>0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4918.4480000000003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2269070000000</v>
      </c>
      <c r="C343" s="90">
        <v>1395545.514</v>
      </c>
      <c r="D343" s="90"/>
      <c r="E343" s="90">
        <v>445952.00699999998</v>
      </c>
      <c r="F343" s="90">
        <v>310109.712</v>
      </c>
      <c r="G343" s="90">
        <v>97094.86</v>
      </c>
      <c r="H343" s="90">
        <v>0</v>
      </c>
      <c r="I343" s="90">
        <v>308496.02899999998</v>
      </c>
      <c r="J343" s="90">
        <v>6881</v>
      </c>
      <c r="K343" s="90">
        <v>51219.58</v>
      </c>
      <c r="L343" s="90">
        <v>31610.327000000001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6963.4409999999998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880</v>
      </c>
      <c r="C345" s="90" t="s">
        <v>881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882</v>
      </c>
      <c r="B346" s="90">
        <v>365287.09</v>
      </c>
      <c r="C346" s="90">
        <v>150329.99</v>
      </c>
      <c r="D346" s="90">
        <v>0</v>
      </c>
      <c r="E346" s="90">
        <v>515617.08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883</v>
      </c>
      <c r="B347" s="90">
        <v>16.29</v>
      </c>
      <c r="C347" s="90">
        <v>6.7</v>
      </c>
      <c r="D347" s="90">
        <v>0</v>
      </c>
      <c r="E347" s="90">
        <v>23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884</v>
      </c>
      <c r="B348" s="90">
        <v>16.29</v>
      </c>
      <c r="C348" s="90">
        <v>6.7</v>
      </c>
      <c r="D348" s="90">
        <v>0</v>
      </c>
      <c r="E348" s="90">
        <v>23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3"/>
      <c r="Y357" s="75"/>
    </row>
    <row r="358" spans="20:34">
      <c r="T358" s="73"/>
      <c r="U358" s="75"/>
      <c r="V358" s="75"/>
      <c r="W358" s="75"/>
      <c r="X358" s="73"/>
      <c r="Y358" s="75"/>
    </row>
    <row r="359" spans="20:34">
      <c r="T359" s="73"/>
      <c r="U359" s="75"/>
      <c r="V359" s="75"/>
      <c r="W359" s="75"/>
      <c r="X359" s="73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3"/>
      <c r="Y367" s="75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50893.54</v>
      </c>
      <c r="C2" s="90">
        <v>2269.7800000000002</v>
      </c>
      <c r="D2" s="90">
        <v>2269.7800000000002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50893.54</v>
      </c>
      <c r="C3" s="90">
        <v>2269.7800000000002</v>
      </c>
      <c r="D3" s="90">
        <v>2269.7800000000002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117743.51</v>
      </c>
      <c r="C4" s="90">
        <v>5251.19</v>
      </c>
      <c r="D4" s="90">
        <v>5251.19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117743.51</v>
      </c>
      <c r="C5" s="90">
        <v>5251.19</v>
      </c>
      <c r="D5" s="90">
        <v>5251.19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23459.360000000001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916.22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107.27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2350.5300000000002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683.3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321.42</v>
      </c>
      <c r="C21" s="90">
        <v>0</v>
      </c>
      <c r="D21" s="90">
        <v>0</v>
      </c>
      <c r="E21" s="90">
        <v>0</v>
      </c>
      <c r="F21" s="90">
        <v>0</v>
      </c>
      <c r="G21" s="90">
        <v>5436.97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3100.16</v>
      </c>
      <c r="C22" s="90">
        <v>0</v>
      </c>
      <c r="D22" s="90">
        <v>0</v>
      </c>
      <c r="E22" s="90">
        <v>0</v>
      </c>
      <c r="F22" s="90">
        <v>0</v>
      </c>
      <c r="G22" s="90">
        <v>1153.26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1008.11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172.47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25067.65</v>
      </c>
      <c r="C28" s="90">
        <v>25825.89</v>
      </c>
      <c r="D28" s="90">
        <v>0</v>
      </c>
      <c r="E28" s="90">
        <v>0</v>
      </c>
      <c r="F28" s="90">
        <v>0</v>
      </c>
      <c r="G28" s="90">
        <v>10627.83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0.71</v>
      </c>
      <c r="E96" s="90">
        <v>0.79400000000000004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0.71</v>
      </c>
      <c r="E97" s="90">
        <v>0.79400000000000004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0.71</v>
      </c>
      <c r="E98" s="90">
        <v>0.79400000000000004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0.71</v>
      </c>
      <c r="E99" s="90">
        <v>0.79400000000000004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0.71</v>
      </c>
      <c r="E100" s="90">
        <v>0.79400000000000004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0.71</v>
      </c>
      <c r="E101" s="90">
        <v>0.79400000000000004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0.33500000000000002</v>
      </c>
      <c r="E102" s="90">
        <v>0.35699999999999998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0.71</v>
      </c>
      <c r="E103" s="90">
        <v>0.79400000000000004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0.71</v>
      </c>
      <c r="E104" s="90">
        <v>0.79400000000000004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0.71</v>
      </c>
      <c r="E105" s="90">
        <v>0.79400000000000004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0.71</v>
      </c>
      <c r="E106" s="90">
        <v>0.79400000000000004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0.71</v>
      </c>
      <c r="E107" s="90">
        <v>0.79400000000000004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0.71</v>
      </c>
      <c r="E108" s="90">
        <v>0.79400000000000004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0.33500000000000002</v>
      </c>
      <c r="E109" s="90">
        <v>0.35699999999999998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0.71</v>
      </c>
      <c r="E110" s="90">
        <v>0.79400000000000004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0.71</v>
      </c>
      <c r="E111" s="90">
        <v>0.79400000000000004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0.71</v>
      </c>
      <c r="E112" s="90">
        <v>0.79400000000000004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0.71</v>
      </c>
      <c r="E113" s="90">
        <v>0.79400000000000004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0.71</v>
      </c>
      <c r="E114" s="90">
        <v>0.79400000000000004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0.71</v>
      </c>
      <c r="E115" s="90">
        <v>0.79400000000000004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0.71</v>
      </c>
      <c r="E116" s="90">
        <v>0.79400000000000004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0.71</v>
      </c>
      <c r="E117" s="90">
        <v>0.79400000000000004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0.71</v>
      </c>
      <c r="E118" s="90">
        <v>0.79400000000000004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0.71</v>
      </c>
      <c r="E119" s="90">
        <v>0.79400000000000004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0.71</v>
      </c>
      <c r="E120" s="90">
        <v>0.79400000000000004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0.71</v>
      </c>
      <c r="E121" s="90">
        <v>0.79400000000000004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0.71</v>
      </c>
      <c r="E122" s="90">
        <v>0.79400000000000004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0.71</v>
      </c>
      <c r="E123" s="90">
        <v>0.79400000000000004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0.71</v>
      </c>
      <c r="E124" s="90">
        <v>0.79400000000000004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0.71</v>
      </c>
      <c r="E125" s="90">
        <v>0.79400000000000004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0.33500000000000002</v>
      </c>
      <c r="E126" s="90">
        <v>0.35699999999999998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0.71</v>
      </c>
      <c r="E127" s="90">
        <v>0.79400000000000004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0.71</v>
      </c>
      <c r="E128" s="90">
        <v>0.79400000000000004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0.71</v>
      </c>
      <c r="E129" s="90">
        <v>0.79400000000000004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0.71</v>
      </c>
      <c r="E130" s="90">
        <v>0.79400000000000004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0.71</v>
      </c>
      <c r="E131" s="90">
        <v>0.79400000000000004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0.33500000000000002</v>
      </c>
      <c r="E132" s="90">
        <v>0.35699999999999998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0.71</v>
      </c>
      <c r="E133" s="90">
        <v>0.79400000000000004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0.71</v>
      </c>
      <c r="E134" s="90">
        <v>0.79400000000000004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0.71</v>
      </c>
      <c r="E135" s="90">
        <v>0.79400000000000004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0.71</v>
      </c>
      <c r="E136" s="90">
        <v>0.79400000000000004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0.71</v>
      </c>
      <c r="E137" s="90">
        <v>0.79400000000000004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0.71</v>
      </c>
      <c r="E138" s="90">
        <v>0.79400000000000004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0.71</v>
      </c>
      <c r="E139" s="90">
        <v>0.79400000000000004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0.71</v>
      </c>
      <c r="E140" s="90">
        <v>0.79400000000000004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0.33500000000000002</v>
      </c>
      <c r="E141" s="90">
        <v>0.35699999999999998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0.71</v>
      </c>
      <c r="E142" s="90">
        <v>0.79400000000000004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0.71</v>
      </c>
      <c r="E143" s="90">
        <v>0.79400000000000004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0.33500000000000002</v>
      </c>
      <c r="E144" s="90">
        <v>0.35699999999999998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0.71</v>
      </c>
      <c r="E145" s="90">
        <v>0.79400000000000004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0.71</v>
      </c>
      <c r="E146" s="90">
        <v>0.79400000000000004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0.33500000000000002</v>
      </c>
      <c r="E147" s="90">
        <v>0.35699999999999998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0.71</v>
      </c>
      <c r="E148" s="90">
        <v>0.79400000000000004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0.33500000000000002</v>
      </c>
      <c r="E149" s="90">
        <v>0.35699999999999998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0.71</v>
      </c>
      <c r="E150" s="90">
        <v>0.79400000000000004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0.71</v>
      </c>
      <c r="E151" s="90">
        <v>0.79400000000000004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0.71</v>
      </c>
      <c r="E152" s="90">
        <v>0.79400000000000004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0.71</v>
      </c>
      <c r="E153" s="90">
        <v>0.79400000000000004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0.71</v>
      </c>
      <c r="E154" s="90">
        <v>0.79400000000000004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0.71</v>
      </c>
      <c r="E155" s="90">
        <v>0.79400000000000004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0.71</v>
      </c>
      <c r="E156" s="90">
        <v>0.79400000000000004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0.71</v>
      </c>
      <c r="E157" s="90">
        <v>0.79400000000000004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0.71</v>
      </c>
      <c r="E158" s="90">
        <v>0.79400000000000004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0.71</v>
      </c>
      <c r="E159" s="90">
        <v>0.79400000000000004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0.71</v>
      </c>
      <c r="E160" s="90">
        <v>0.79400000000000004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0.71</v>
      </c>
      <c r="E161" s="90">
        <v>0.79400000000000004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0.71</v>
      </c>
      <c r="E162" s="90">
        <v>0.79400000000000004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0.71</v>
      </c>
      <c r="E163" s="90">
        <v>0.79400000000000004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0.71</v>
      </c>
      <c r="E164" s="90">
        <v>0.79400000000000004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0.71</v>
      </c>
      <c r="E165" s="90">
        <v>0.79400000000000004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0.71</v>
      </c>
      <c r="E166" s="90">
        <v>0.79400000000000004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0.71</v>
      </c>
      <c r="E167" s="90">
        <v>0.79400000000000004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0.71</v>
      </c>
      <c r="E168" s="90">
        <v>0.79400000000000004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0.71</v>
      </c>
      <c r="E169" s="90">
        <v>0.79400000000000004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0.71</v>
      </c>
      <c r="E170" s="90">
        <v>0.79400000000000004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0.71</v>
      </c>
      <c r="E171" s="90">
        <v>0.79400000000000004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0.71</v>
      </c>
      <c r="E172" s="90">
        <v>0.79400000000000004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0.71</v>
      </c>
      <c r="E173" s="90">
        <v>0.79400000000000004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1026</v>
      </c>
      <c r="C176" s="90">
        <v>35.76</v>
      </c>
      <c r="D176" s="90">
        <v>35.76</v>
      </c>
      <c r="E176" s="90">
        <v>3.5249999999999999</v>
      </c>
      <c r="F176" s="90">
        <v>0.40699999999999997</v>
      </c>
      <c r="G176" s="90">
        <v>0.316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1026</v>
      </c>
      <c r="C177" s="90">
        <v>30.42</v>
      </c>
      <c r="D177" s="90">
        <v>30.42</v>
      </c>
      <c r="E177" s="90">
        <v>3.5249999999999999</v>
      </c>
      <c r="F177" s="90">
        <v>0.40699999999999997</v>
      </c>
      <c r="G177" s="90">
        <v>0.316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1026</v>
      </c>
      <c r="C178" s="90">
        <v>25.03</v>
      </c>
      <c r="D178" s="90">
        <v>25.03</v>
      </c>
      <c r="E178" s="90">
        <v>3.5249999999999999</v>
      </c>
      <c r="F178" s="90">
        <v>0.40699999999999997</v>
      </c>
      <c r="G178" s="90">
        <v>0.316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1026</v>
      </c>
      <c r="C179" s="90">
        <v>4.91</v>
      </c>
      <c r="D179" s="90">
        <v>24.53</v>
      </c>
      <c r="E179" s="90">
        <v>3.5249999999999999</v>
      </c>
      <c r="F179" s="90">
        <v>0.40699999999999997</v>
      </c>
      <c r="G179" s="90">
        <v>0.316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1026</v>
      </c>
      <c r="C180" s="90">
        <v>6.54</v>
      </c>
      <c r="D180" s="90">
        <v>6.54</v>
      </c>
      <c r="E180" s="90">
        <v>3.5249999999999999</v>
      </c>
      <c r="F180" s="90">
        <v>0.40699999999999997</v>
      </c>
      <c r="G180" s="90">
        <v>0.316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1026</v>
      </c>
      <c r="C181" s="90">
        <v>4.91</v>
      </c>
      <c r="D181" s="90">
        <v>4.91</v>
      </c>
      <c r="E181" s="90">
        <v>3.5249999999999999</v>
      </c>
      <c r="F181" s="90">
        <v>0.40699999999999997</v>
      </c>
      <c r="G181" s="90">
        <v>0.316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1026</v>
      </c>
      <c r="C182" s="90">
        <v>4.91</v>
      </c>
      <c r="D182" s="90">
        <v>29.43</v>
      </c>
      <c r="E182" s="90">
        <v>3.5249999999999999</v>
      </c>
      <c r="F182" s="90">
        <v>0.40699999999999997</v>
      </c>
      <c r="G182" s="90">
        <v>0.316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1026</v>
      </c>
      <c r="C183" s="90">
        <v>62.63</v>
      </c>
      <c r="D183" s="90">
        <v>62.63</v>
      </c>
      <c r="E183" s="90">
        <v>3.5249999999999999</v>
      </c>
      <c r="F183" s="90">
        <v>0.40699999999999997</v>
      </c>
      <c r="G183" s="90">
        <v>0.316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1026</v>
      </c>
      <c r="C184" s="90">
        <v>35.76</v>
      </c>
      <c r="D184" s="90">
        <v>35.76</v>
      </c>
      <c r="E184" s="90">
        <v>3.5249999999999999</v>
      </c>
      <c r="F184" s="90">
        <v>0.40699999999999997</v>
      </c>
      <c r="G184" s="90">
        <v>0.316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1026</v>
      </c>
      <c r="C185" s="90">
        <v>9.81</v>
      </c>
      <c r="D185" s="90">
        <v>9.81</v>
      </c>
      <c r="E185" s="90">
        <v>3.5249999999999999</v>
      </c>
      <c r="F185" s="90">
        <v>0.40699999999999997</v>
      </c>
      <c r="G185" s="90">
        <v>0.316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1026</v>
      </c>
      <c r="C186" s="90">
        <v>8.17</v>
      </c>
      <c r="D186" s="90">
        <v>8.17</v>
      </c>
      <c r="E186" s="90">
        <v>3.5249999999999999</v>
      </c>
      <c r="F186" s="90">
        <v>0.40699999999999997</v>
      </c>
      <c r="G186" s="90">
        <v>0.316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1026</v>
      </c>
      <c r="C187" s="90">
        <v>2.96</v>
      </c>
      <c r="D187" s="90">
        <v>11.86</v>
      </c>
      <c r="E187" s="90">
        <v>3.5249999999999999</v>
      </c>
      <c r="F187" s="90">
        <v>0.40699999999999997</v>
      </c>
      <c r="G187" s="90">
        <v>0.316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1026</v>
      </c>
      <c r="C188" s="90">
        <v>8.17</v>
      </c>
      <c r="D188" s="90">
        <v>40.869999999999997</v>
      </c>
      <c r="E188" s="90">
        <v>3.5249999999999999</v>
      </c>
      <c r="F188" s="90">
        <v>0.40699999999999997</v>
      </c>
      <c r="G188" s="90">
        <v>0.316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1026</v>
      </c>
      <c r="C189" s="90">
        <v>9.81</v>
      </c>
      <c r="D189" s="90">
        <v>9.81</v>
      </c>
      <c r="E189" s="90">
        <v>3.5249999999999999</v>
      </c>
      <c r="F189" s="90">
        <v>0.40699999999999997</v>
      </c>
      <c r="G189" s="90">
        <v>0.316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1026</v>
      </c>
      <c r="C190" s="90">
        <v>8.17</v>
      </c>
      <c r="D190" s="90">
        <v>8.17</v>
      </c>
      <c r="E190" s="90">
        <v>3.5249999999999999</v>
      </c>
      <c r="F190" s="90">
        <v>0.40699999999999997</v>
      </c>
      <c r="G190" s="90">
        <v>0.316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1026</v>
      </c>
      <c r="C191" s="90">
        <v>2.96</v>
      </c>
      <c r="D191" s="90">
        <v>17.77</v>
      </c>
      <c r="E191" s="90">
        <v>3.5249999999999999</v>
      </c>
      <c r="F191" s="90">
        <v>0.40699999999999997</v>
      </c>
      <c r="G191" s="90">
        <v>0.316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1027</v>
      </c>
      <c r="C192" s="90">
        <v>4.91</v>
      </c>
      <c r="D192" s="90">
        <v>49.05</v>
      </c>
      <c r="E192" s="90">
        <v>3.5249999999999999</v>
      </c>
      <c r="F192" s="90">
        <v>0.40699999999999997</v>
      </c>
      <c r="G192" s="90">
        <v>0.316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1027</v>
      </c>
      <c r="C193" s="90">
        <v>4.91</v>
      </c>
      <c r="D193" s="90">
        <v>49.05</v>
      </c>
      <c r="E193" s="90">
        <v>3.5249999999999999</v>
      </c>
      <c r="F193" s="90">
        <v>0.40699999999999997</v>
      </c>
      <c r="G193" s="90">
        <v>0.316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1027</v>
      </c>
      <c r="C194" s="90">
        <v>4.91</v>
      </c>
      <c r="D194" s="90">
        <v>4.91</v>
      </c>
      <c r="E194" s="90">
        <v>3.5249999999999999</v>
      </c>
      <c r="F194" s="90">
        <v>0.40699999999999997</v>
      </c>
      <c r="G194" s="90">
        <v>0.316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1027</v>
      </c>
      <c r="C195" s="90">
        <v>8.17</v>
      </c>
      <c r="D195" s="90">
        <v>8.17</v>
      </c>
      <c r="E195" s="90">
        <v>3.5249999999999999</v>
      </c>
      <c r="F195" s="90">
        <v>0.40699999999999997</v>
      </c>
      <c r="G195" s="90">
        <v>0.316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1027</v>
      </c>
      <c r="C196" s="90">
        <v>4.91</v>
      </c>
      <c r="D196" s="90">
        <v>4.91</v>
      </c>
      <c r="E196" s="90">
        <v>3.5249999999999999</v>
      </c>
      <c r="F196" s="90">
        <v>0.40699999999999997</v>
      </c>
      <c r="G196" s="90">
        <v>0.316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1027</v>
      </c>
      <c r="C197" s="90">
        <v>8.17</v>
      </c>
      <c r="D197" s="90">
        <v>8.17</v>
      </c>
      <c r="E197" s="90">
        <v>3.5249999999999999</v>
      </c>
      <c r="F197" s="90">
        <v>0.40699999999999997</v>
      </c>
      <c r="G197" s="90">
        <v>0.316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1027</v>
      </c>
      <c r="C198" s="90">
        <v>4.74</v>
      </c>
      <c r="D198" s="90">
        <v>47.41</v>
      </c>
      <c r="E198" s="90">
        <v>3.5249999999999999</v>
      </c>
      <c r="F198" s="90">
        <v>0.40699999999999997</v>
      </c>
      <c r="G198" s="90">
        <v>0.316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1027</v>
      </c>
      <c r="C199" s="90">
        <v>4.74</v>
      </c>
      <c r="D199" s="90">
        <v>47.41</v>
      </c>
      <c r="E199" s="90">
        <v>3.5249999999999999</v>
      </c>
      <c r="F199" s="90">
        <v>0.40699999999999997</v>
      </c>
      <c r="G199" s="90">
        <v>0.316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1027</v>
      </c>
      <c r="C200" s="90">
        <v>4.91</v>
      </c>
      <c r="D200" s="90">
        <v>4.91</v>
      </c>
      <c r="E200" s="90">
        <v>3.5249999999999999</v>
      </c>
      <c r="F200" s="90">
        <v>0.40699999999999997</v>
      </c>
      <c r="G200" s="90">
        <v>0.316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1027</v>
      </c>
      <c r="C201" s="90">
        <v>8.17</v>
      </c>
      <c r="D201" s="90">
        <v>8.17</v>
      </c>
      <c r="E201" s="90">
        <v>3.5249999999999999</v>
      </c>
      <c r="F201" s="90">
        <v>0.40699999999999997</v>
      </c>
      <c r="G201" s="90">
        <v>0.316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1027</v>
      </c>
      <c r="C202" s="90">
        <v>4.91</v>
      </c>
      <c r="D202" s="90">
        <v>4.91</v>
      </c>
      <c r="E202" s="90">
        <v>3.5249999999999999</v>
      </c>
      <c r="F202" s="90">
        <v>0.40699999999999997</v>
      </c>
      <c r="G202" s="90">
        <v>0.316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1027</v>
      </c>
      <c r="C203" s="90">
        <v>8.17</v>
      </c>
      <c r="D203" s="90">
        <v>8.17</v>
      </c>
      <c r="E203" s="90">
        <v>3.5249999999999999</v>
      </c>
      <c r="F203" s="90">
        <v>0.40699999999999997</v>
      </c>
      <c r="G203" s="90">
        <v>0.316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1027</v>
      </c>
      <c r="C204" s="90">
        <v>4.91</v>
      </c>
      <c r="D204" s="90">
        <v>49.05</v>
      </c>
      <c r="E204" s="90">
        <v>3.5249999999999999</v>
      </c>
      <c r="F204" s="90">
        <v>0.40699999999999997</v>
      </c>
      <c r="G204" s="90">
        <v>0.316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1027</v>
      </c>
      <c r="C205" s="90">
        <v>4.91</v>
      </c>
      <c r="D205" s="90">
        <v>49.05</v>
      </c>
      <c r="E205" s="90">
        <v>3.5249999999999999</v>
      </c>
      <c r="F205" s="90">
        <v>0.40699999999999997</v>
      </c>
      <c r="G205" s="90">
        <v>0.316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1027</v>
      </c>
      <c r="C206" s="90">
        <v>6.54</v>
      </c>
      <c r="D206" s="90">
        <v>6.54</v>
      </c>
      <c r="E206" s="90">
        <v>3.5249999999999999</v>
      </c>
      <c r="F206" s="90">
        <v>0.40699999999999997</v>
      </c>
      <c r="G206" s="90">
        <v>0.316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1027</v>
      </c>
      <c r="C207" s="90">
        <v>4.91</v>
      </c>
      <c r="D207" s="90">
        <v>4.91</v>
      </c>
      <c r="E207" s="90">
        <v>3.5249999999999999</v>
      </c>
      <c r="F207" s="90">
        <v>0.40699999999999997</v>
      </c>
      <c r="G207" s="90">
        <v>0.316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1027</v>
      </c>
      <c r="C208" s="90">
        <v>6.54</v>
      </c>
      <c r="D208" s="90">
        <v>6.54</v>
      </c>
      <c r="E208" s="90">
        <v>3.5249999999999999</v>
      </c>
      <c r="F208" s="90">
        <v>0.40699999999999997</v>
      </c>
      <c r="G208" s="90">
        <v>0.316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1027</v>
      </c>
      <c r="C209" s="90">
        <v>4.91</v>
      </c>
      <c r="D209" s="90">
        <v>4.91</v>
      </c>
      <c r="E209" s="90">
        <v>3.5249999999999999</v>
      </c>
      <c r="F209" s="90">
        <v>0.40699999999999997</v>
      </c>
      <c r="G209" s="90">
        <v>0.316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1027</v>
      </c>
      <c r="C210" s="90">
        <v>4.74</v>
      </c>
      <c r="D210" s="90">
        <v>47.41</v>
      </c>
      <c r="E210" s="90">
        <v>3.5249999999999999</v>
      </c>
      <c r="F210" s="90">
        <v>0.40699999999999997</v>
      </c>
      <c r="G210" s="90">
        <v>0.316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1027</v>
      </c>
      <c r="C211" s="90">
        <v>4.74</v>
      </c>
      <c r="D211" s="90">
        <v>47.41</v>
      </c>
      <c r="E211" s="90">
        <v>3.5249999999999999</v>
      </c>
      <c r="F211" s="90">
        <v>0.40699999999999997</v>
      </c>
      <c r="G211" s="90">
        <v>0.316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1027</v>
      </c>
      <c r="C212" s="90">
        <v>6.54</v>
      </c>
      <c r="D212" s="90">
        <v>6.54</v>
      </c>
      <c r="E212" s="90">
        <v>3.5249999999999999</v>
      </c>
      <c r="F212" s="90">
        <v>0.40699999999999997</v>
      </c>
      <c r="G212" s="90">
        <v>0.316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1027</v>
      </c>
      <c r="C213" s="90">
        <v>4.91</v>
      </c>
      <c r="D213" s="90">
        <v>4.91</v>
      </c>
      <c r="E213" s="90">
        <v>3.5249999999999999</v>
      </c>
      <c r="F213" s="90">
        <v>0.40699999999999997</v>
      </c>
      <c r="G213" s="90">
        <v>0.316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1027</v>
      </c>
      <c r="C214" s="90">
        <v>6.54</v>
      </c>
      <c r="D214" s="90">
        <v>6.54</v>
      </c>
      <c r="E214" s="90">
        <v>3.5249999999999999</v>
      </c>
      <c r="F214" s="90">
        <v>0.40699999999999997</v>
      </c>
      <c r="G214" s="90">
        <v>0.316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1027</v>
      </c>
      <c r="C215" s="90">
        <v>4.91</v>
      </c>
      <c r="D215" s="90">
        <v>4.91</v>
      </c>
      <c r="E215" s="90">
        <v>3.5249999999999999</v>
      </c>
      <c r="F215" s="90">
        <v>0.40699999999999997</v>
      </c>
      <c r="G215" s="90">
        <v>0.316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3.52</v>
      </c>
      <c r="F216" s="90">
        <v>0.40699999999999997</v>
      </c>
      <c r="G216" s="90">
        <v>0.316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3.52</v>
      </c>
      <c r="F217" s="90">
        <v>0.40699999999999997</v>
      </c>
      <c r="G217" s="90">
        <v>0.316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3.52</v>
      </c>
      <c r="F218" s="90">
        <v>0.40699999999999997</v>
      </c>
      <c r="G218" s="90">
        <v>0.316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1921379.32</v>
      </c>
      <c r="D221" s="90">
        <v>5.54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4149644.43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1814558.95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439548.09</v>
      </c>
      <c r="D226" s="90">
        <v>298771.28000000003</v>
      </c>
      <c r="E226" s="90">
        <v>140776.81</v>
      </c>
      <c r="F226" s="90">
        <v>0.68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230925.7</v>
      </c>
      <c r="D227" s="90">
        <v>191927.9</v>
      </c>
      <c r="E227" s="90">
        <v>38997.800000000003</v>
      </c>
      <c r="F227" s="90">
        <v>0.83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621992.30000000005</v>
      </c>
      <c r="D228" s="90">
        <v>425484.43</v>
      </c>
      <c r="E228" s="90">
        <v>196507.87</v>
      </c>
      <c r="F228" s="90">
        <v>0.68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1136457.73</v>
      </c>
      <c r="D229" s="90">
        <v>774792.19</v>
      </c>
      <c r="E229" s="90">
        <v>361665.54</v>
      </c>
      <c r="F229" s="90">
        <v>0.68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27598.39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10471.42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16468.09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14030.85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16400.89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16400.89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16400.89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16400.89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45409.16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64527.33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64527.33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50743.5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16131.83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16131.83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64527.33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180310.25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29821.54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30243.75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11496.41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57236.24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108924.43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76563.89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76563.89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42292.25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29403.9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29963.79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38626.36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50483.81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258454.91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50656.35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204656.1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38974.379999999997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6693.57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5527.07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27798.959999999999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6516.45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7622.96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73279.87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73008.289999999994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13565.02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13501.16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62741.07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62471.95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11701.7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11709.94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60487.5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60487.5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11450.29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11395.14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73137.789999999994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72856.56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10325.879999999999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10333.07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42346.5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105866.25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183236.42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216856.67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252257.67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464314.14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16.47</v>
      </c>
      <c r="F295" s="90">
        <v>27732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15.23</v>
      </c>
      <c r="F296" s="90">
        <v>25812.51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</v>
      </c>
      <c r="D297" s="90">
        <v>1017.59</v>
      </c>
      <c r="E297" s="90">
        <v>23.74</v>
      </c>
      <c r="F297" s="90">
        <v>39966.07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42.96</v>
      </c>
      <c r="F298" s="90">
        <v>71176.77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17606.78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22849.71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25609.97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0.8</v>
      </c>
      <c r="F307" s="90">
        <v>0.23</v>
      </c>
      <c r="G307" s="90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632374.92729999998</v>
      </c>
      <c r="C310" s="90">
        <v>718.03290000000004</v>
      </c>
      <c r="D310" s="90">
        <v>3014.1952000000001</v>
      </c>
      <c r="E310" s="90">
        <v>0</v>
      </c>
      <c r="F310" s="90">
        <v>1.06E-2</v>
      </c>
      <c r="G310" s="90">
        <v>604748.60179999995</v>
      </c>
      <c r="H310" s="90">
        <v>241023.12530000001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0"/>
      <c r="AA310" s="80"/>
    </row>
    <row r="311" spans="1:27">
      <c r="A311" s="90" t="s">
        <v>795</v>
      </c>
      <c r="B311" s="90">
        <v>563400.18130000005</v>
      </c>
      <c r="C311" s="90">
        <v>643.60230000000001</v>
      </c>
      <c r="D311" s="90">
        <v>2766.7503999999999</v>
      </c>
      <c r="E311" s="90">
        <v>0</v>
      </c>
      <c r="F311" s="90">
        <v>9.7000000000000003E-3</v>
      </c>
      <c r="G311" s="90">
        <v>555120.51080000005</v>
      </c>
      <c r="H311" s="90">
        <v>215332.2813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0"/>
      <c r="AA311" s="80"/>
    </row>
    <row r="312" spans="1:27">
      <c r="A312" s="90" t="s">
        <v>796</v>
      </c>
      <c r="B312" s="90">
        <v>570964.33070000005</v>
      </c>
      <c r="C312" s="90">
        <v>667.298</v>
      </c>
      <c r="D312" s="90">
        <v>3118.8591999999999</v>
      </c>
      <c r="E312" s="90">
        <v>0</v>
      </c>
      <c r="F312" s="90">
        <v>1.0800000000000001E-2</v>
      </c>
      <c r="G312" s="90">
        <v>625833.83389999997</v>
      </c>
      <c r="H312" s="90">
        <v>220540.0361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0"/>
      <c r="AA312" s="80"/>
    </row>
    <row r="313" spans="1:27">
      <c r="A313" s="90" t="s">
        <v>797</v>
      </c>
      <c r="B313" s="90">
        <v>498405.8958</v>
      </c>
      <c r="C313" s="90">
        <v>594.63350000000003</v>
      </c>
      <c r="D313" s="90">
        <v>2976.4124999999999</v>
      </c>
      <c r="E313" s="90">
        <v>0</v>
      </c>
      <c r="F313" s="90">
        <v>1.0200000000000001E-2</v>
      </c>
      <c r="G313" s="90">
        <v>597298.34270000004</v>
      </c>
      <c r="H313" s="90">
        <v>194381.27059999999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0"/>
      <c r="AA313" s="80"/>
    </row>
    <row r="314" spans="1:27">
      <c r="A314" s="90" t="s">
        <v>420</v>
      </c>
      <c r="B314" s="90">
        <v>484550.98430000001</v>
      </c>
      <c r="C314" s="90">
        <v>585.98270000000002</v>
      </c>
      <c r="D314" s="90">
        <v>3058.5120999999999</v>
      </c>
      <c r="E314" s="90">
        <v>0</v>
      </c>
      <c r="F314" s="90">
        <v>1.0500000000000001E-2</v>
      </c>
      <c r="G314" s="90">
        <v>613802.38619999995</v>
      </c>
      <c r="H314" s="90">
        <v>190190.25779999999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0"/>
      <c r="AA314" s="80"/>
    </row>
    <row r="315" spans="1:27">
      <c r="A315" s="90" t="s">
        <v>798</v>
      </c>
      <c r="B315" s="90">
        <v>453199.3714</v>
      </c>
      <c r="C315" s="90">
        <v>550.57929999999999</v>
      </c>
      <c r="D315" s="90">
        <v>2913.1550999999999</v>
      </c>
      <c r="E315" s="90">
        <v>0</v>
      </c>
      <c r="F315" s="90">
        <v>9.9000000000000008E-3</v>
      </c>
      <c r="G315" s="90">
        <v>584639.77619999996</v>
      </c>
      <c r="H315" s="90">
        <v>178270.92329999999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0"/>
      <c r="AA315" s="80"/>
    </row>
    <row r="316" spans="1:27">
      <c r="A316" s="90" t="s">
        <v>799</v>
      </c>
      <c r="B316" s="90">
        <v>454422.08289999998</v>
      </c>
      <c r="C316" s="90">
        <v>552.02639999999997</v>
      </c>
      <c r="D316" s="90">
        <v>2920.2121000000002</v>
      </c>
      <c r="E316" s="90">
        <v>0</v>
      </c>
      <c r="F316" s="90">
        <v>0.01</v>
      </c>
      <c r="G316" s="90">
        <v>586055.9264</v>
      </c>
      <c r="H316" s="90">
        <v>178745.98740000001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0"/>
      <c r="AA316" s="80"/>
    </row>
    <row r="317" spans="1:27">
      <c r="A317" s="90" t="s">
        <v>800</v>
      </c>
      <c r="B317" s="90">
        <v>461687.30330000003</v>
      </c>
      <c r="C317" s="90">
        <v>559.24249999999995</v>
      </c>
      <c r="D317" s="90">
        <v>2933.2246</v>
      </c>
      <c r="E317" s="90">
        <v>0</v>
      </c>
      <c r="F317" s="90">
        <v>0.01</v>
      </c>
      <c r="G317" s="90">
        <v>588661.97450000001</v>
      </c>
      <c r="H317" s="90">
        <v>181356.0454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0"/>
      <c r="AA317" s="80"/>
    </row>
    <row r="318" spans="1:27">
      <c r="A318" s="90" t="s">
        <v>801</v>
      </c>
      <c r="B318" s="90">
        <v>449081.52980000002</v>
      </c>
      <c r="C318" s="90">
        <v>539.85919999999999</v>
      </c>
      <c r="D318" s="90">
        <v>2767.0691999999999</v>
      </c>
      <c r="E318" s="90">
        <v>0</v>
      </c>
      <c r="F318" s="90">
        <v>9.4999999999999998E-3</v>
      </c>
      <c r="G318" s="90">
        <v>555302.65079999994</v>
      </c>
      <c r="H318" s="90">
        <v>175771.27919999999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0"/>
      <c r="AA318" s="80"/>
    </row>
    <row r="319" spans="1:27">
      <c r="A319" s="90" t="s">
        <v>802</v>
      </c>
      <c r="B319" s="90">
        <v>511339.36499999999</v>
      </c>
      <c r="C319" s="90">
        <v>606.84720000000004</v>
      </c>
      <c r="D319" s="90">
        <v>2986.3492000000001</v>
      </c>
      <c r="E319" s="90">
        <v>0</v>
      </c>
      <c r="F319" s="90">
        <v>1.03E-2</v>
      </c>
      <c r="G319" s="90">
        <v>599280.77980000002</v>
      </c>
      <c r="H319" s="90">
        <v>198930.3701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0"/>
      <c r="AA319" s="80"/>
    </row>
    <row r="320" spans="1:27">
      <c r="A320" s="90" t="s">
        <v>803</v>
      </c>
      <c r="B320" s="90">
        <v>564337.07790000003</v>
      </c>
      <c r="C320" s="90">
        <v>653.50009999999997</v>
      </c>
      <c r="D320" s="90">
        <v>2956.0331999999999</v>
      </c>
      <c r="E320" s="90">
        <v>0</v>
      </c>
      <c r="F320" s="90">
        <v>1.03E-2</v>
      </c>
      <c r="G320" s="90">
        <v>593137.02969999996</v>
      </c>
      <c r="H320" s="90">
        <v>217048.8027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0"/>
      <c r="AA320" s="80"/>
    </row>
    <row r="321" spans="1:38">
      <c r="A321" s="90" t="s">
        <v>804</v>
      </c>
      <c r="B321" s="90">
        <v>610011.2683</v>
      </c>
      <c r="C321" s="90">
        <v>699.0548</v>
      </c>
      <c r="D321" s="90">
        <v>3041.8040000000001</v>
      </c>
      <c r="E321" s="90">
        <v>0</v>
      </c>
      <c r="F321" s="90">
        <v>1.0699999999999999E-2</v>
      </c>
      <c r="G321" s="90">
        <v>610316.93839999998</v>
      </c>
      <c r="H321" s="90">
        <v>233486.59839999999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0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6253770</v>
      </c>
      <c r="C323" s="90">
        <v>7370.6587</v>
      </c>
      <c r="D323" s="90">
        <v>35452.576800000003</v>
      </c>
      <c r="E323" s="90">
        <v>0</v>
      </c>
      <c r="F323" s="90">
        <v>0.1226</v>
      </c>
      <c r="G323" s="91">
        <v>7114200</v>
      </c>
      <c r="H323" s="91">
        <v>2425080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449081.52980000002</v>
      </c>
      <c r="C324" s="90">
        <v>539.85919999999999</v>
      </c>
      <c r="D324" s="90">
        <v>2766.7503999999999</v>
      </c>
      <c r="E324" s="90">
        <v>0</v>
      </c>
      <c r="F324" s="90">
        <v>9.4999999999999998E-3</v>
      </c>
      <c r="G324" s="90">
        <v>555120.51080000005</v>
      </c>
      <c r="H324" s="90">
        <v>175771.27919999999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0"/>
      <c r="AA324" s="80"/>
    </row>
    <row r="325" spans="1:38">
      <c r="A325" s="90" t="s">
        <v>807</v>
      </c>
      <c r="B325" s="90">
        <v>632374.92729999998</v>
      </c>
      <c r="C325" s="90">
        <v>718.03290000000004</v>
      </c>
      <c r="D325" s="90">
        <v>3118.8591999999999</v>
      </c>
      <c r="E325" s="90">
        <v>0</v>
      </c>
      <c r="F325" s="90">
        <v>1.0800000000000001E-2</v>
      </c>
      <c r="G325" s="90">
        <v>625833.83389999997</v>
      </c>
      <c r="H325" s="90">
        <v>241023.12530000001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0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2130900000000</v>
      </c>
      <c r="C328" s="90">
        <v>1207544.0719999999</v>
      </c>
      <c r="D328" s="90" t="s">
        <v>894</v>
      </c>
      <c r="E328" s="90">
        <v>445952.00699999998</v>
      </c>
      <c r="F328" s="90">
        <v>310109.712</v>
      </c>
      <c r="G328" s="90">
        <v>76643.712</v>
      </c>
      <c r="H328" s="90">
        <v>0</v>
      </c>
      <c r="I328" s="90">
        <v>89.686000000000007</v>
      </c>
      <c r="J328" s="90">
        <v>6881</v>
      </c>
      <c r="K328" s="90">
        <v>26277.862000000001</v>
      </c>
      <c r="L328" s="90">
        <v>0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4909.4470000000001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1956030000000</v>
      </c>
      <c r="C329" s="90">
        <v>1211848.665</v>
      </c>
      <c r="D329" s="90" t="s">
        <v>1023</v>
      </c>
      <c r="E329" s="90">
        <v>445952.00699999998</v>
      </c>
      <c r="F329" s="90">
        <v>310109.712</v>
      </c>
      <c r="G329" s="90">
        <v>77749.243000000002</v>
      </c>
      <c r="H329" s="90">
        <v>0</v>
      </c>
      <c r="I329" s="90">
        <v>144.85</v>
      </c>
      <c r="J329" s="90">
        <v>6881</v>
      </c>
      <c r="K329" s="90">
        <v>26245.024000000001</v>
      </c>
      <c r="L329" s="90">
        <v>0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4920.0150000000003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2205190000000</v>
      </c>
      <c r="C330" s="90">
        <v>1208447.6200000001</v>
      </c>
      <c r="D330" s="90" t="s">
        <v>1024</v>
      </c>
      <c r="E330" s="90">
        <v>445952.00699999998</v>
      </c>
      <c r="F330" s="90">
        <v>310109.712</v>
      </c>
      <c r="G330" s="90">
        <v>78106.667000000001</v>
      </c>
      <c r="H330" s="90">
        <v>0</v>
      </c>
      <c r="I330" s="90">
        <v>1872.5039999999999</v>
      </c>
      <c r="J330" s="90">
        <v>0</v>
      </c>
      <c r="K330" s="90">
        <v>26345.776000000002</v>
      </c>
      <c r="L330" s="90">
        <v>0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4913.7539999999999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2104650000000</v>
      </c>
      <c r="C331" s="90">
        <v>1213591.442</v>
      </c>
      <c r="D331" s="90" t="s">
        <v>935</v>
      </c>
      <c r="E331" s="90">
        <v>445952.00699999998</v>
      </c>
      <c r="F331" s="90">
        <v>310109.712</v>
      </c>
      <c r="G331" s="90">
        <v>83651.209000000003</v>
      </c>
      <c r="H331" s="90">
        <v>0</v>
      </c>
      <c r="I331" s="90">
        <v>31380.962</v>
      </c>
      <c r="J331" s="90">
        <v>0</v>
      </c>
      <c r="K331" s="90">
        <v>28884.11</v>
      </c>
      <c r="L331" s="90">
        <v>14810.032999999999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5339.9089999999997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2162800000000</v>
      </c>
      <c r="C332" s="90">
        <v>1283473.3840000001</v>
      </c>
      <c r="D332" s="90" t="s">
        <v>989</v>
      </c>
      <c r="E332" s="90">
        <v>445952.00699999998</v>
      </c>
      <c r="F332" s="90">
        <v>310109.712</v>
      </c>
      <c r="G332" s="90">
        <v>88475.312000000005</v>
      </c>
      <c r="H332" s="90">
        <v>0</v>
      </c>
      <c r="I332" s="90">
        <v>98050.763999999996</v>
      </c>
      <c r="J332" s="90">
        <v>0</v>
      </c>
      <c r="K332" s="90">
        <v>33692.021000000001</v>
      </c>
      <c r="L332" s="90">
        <v>23816.085999999999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5924.8010000000004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2060040000000</v>
      </c>
      <c r="C333" s="90">
        <v>1301823.4029999999</v>
      </c>
      <c r="D333" s="90" t="s">
        <v>960</v>
      </c>
      <c r="E333" s="90">
        <v>445952.00699999998</v>
      </c>
      <c r="F333" s="90">
        <v>310109.712</v>
      </c>
      <c r="G333" s="90">
        <v>96255.187000000005</v>
      </c>
      <c r="H333" s="90">
        <v>0</v>
      </c>
      <c r="I333" s="90">
        <v>131456.11499999999</v>
      </c>
      <c r="J333" s="90">
        <v>0</v>
      </c>
      <c r="K333" s="90">
        <v>35357.665999999997</v>
      </c>
      <c r="L333" s="90">
        <v>23816.085999999999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6286.0649999999996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2065030000000</v>
      </c>
      <c r="C334" s="90">
        <v>1264363.3570000001</v>
      </c>
      <c r="D334" s="90" t="s">
        <v>990</v>
      </c>
      <c r="E334" s="90">
        <v>445952.00699999998</v>
      </c>
      <c r="F334" s="90">
        <v>310109.712</v>
      </c>
      <c r="G334" s="90">
        <v>94830.335000000006</v>
      </c>
      <c r="H334" s="90">
        <v>0</v>
      </c>
      <c r="I334" s="90">
        <v>145705.014</v>
      </c>
      <c r="J334" s="90">
        <v>0</v>
      </c>
      <c r="K334" s="90">
        <v>35523.96</v>
      </c>
      <c r="L334" s="90">
        <v>23816.085999999999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6417.5780000000004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2074210000000</v>
      </c>
      <c r="C335" s="90">
        <v>1242428.5660000001</v>
      </c>
      <c r="D335" s="90" t="s">
        <v>945</v>
      </c>
      <c r="E335" s="90">
        <v>445952.00699999998</v>
      </c>
      <c r="F335" s="90">
        <v>310109.712</v>
      </c>
      <c r="G335" s="90">
        <v>90621.714000000007</v>
      </c>
      <c r="H335" s="90">
        <v>0</v>
      </c>
      <c r="I335" s="90">
        <v>164665.22399999999</v>
      </c>
      <c r="J335" s="90">
        <v>0</v>
      </c>
      <c r="K335" s="90">
        <v>38274.417000000001</v>
      </c>
      <c r="L335" s="90">
        <v>23816.085999999999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6026.768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1956670000000</v>
      </c>
      <c r="C336" s="90">
        <v>1199824.1769999999</v>
      </c>
      <c r="D336" s="90" t="s">
        <v>991</v>
      </c>
      <c r="E336" s="90">
        <v>445952.00699999998</v>
      </c>
      <c r="F336" s="90">
        <v>310109.712</v>
      </c>
      <c r="G336" s="90">
        <v>82635.481</v>
      </c>
      <c r="H336" s="90">
        <v>0</v>
      </c>
      <c r="I336" s="90">
        <v>77056.317999999999</v>
      </c>
      <c r="J336" s="90">
        <v>0</v>
      </c>
      <c r="K336" s="90">
        <v>32142.308000000001</v>
      </c>
      <c r="L336" s="90">
        <v>23816.085999999999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5777.7370000000001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2111630000000</v>
      </c>
      <c r="C337" s="90">
        <v>1196095.074</v>
      </c>
      <c r="D337" s="90" t="s">
        <v>1025</v>
      </c>
      <c r="E337" s="90">
        <v>445952.00699999998</v>
      </c>
      <c r="F337" s="90">
        <v>310109.712</v>
      </c>
      <c r="G337" s="90">
        <v>78957.64</v>
      </c>
      <c r="H337" s="90">
        <v>0</v>
      </c>
      <c r="I337" s="90">
        <v>1315.846</v>
      </c>
      <c r="J337" s="90">
        <v>6881</v>
      </c>
      <c r="K337" s="90">
        <v>26343.454000000002</v>
      </c>
      <c r="L337" s="90">
        <v>0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4938.0810000000001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2089980000000</v>
      </c>
      <c r="C338" s="90">
        <v>1196967.1310000001</v>
      </c>
      <c r="D338" s="90" t="s">
        <v>1063</v>
      </c>
      <c r="E338" s="90">
        <v>445952.00699999998</v>
      </c>
      <c r="F338" s="90">
        <v>310109.712</v>
      </c>
      <c r="G338" s="90">
        <v>77591.793000000005</v>
      </c>
      <c r="H338" s="90">
        <v>0</v>
      </c>
      <c r="I338" s="90">
        <v>193.48599999999999</v>
      </c>
      <c r="J338" s="90">
        <v>6881</v>
      </c>
      <c r="K338" s="90">
        <v>26261.992999999999</v>
      </c>
      <c r="L338" s="90">
        <v>0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4944.5839999999998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2150520000000</v>
      </c>
      <c r="C339" s="90">
        <v>1207129.422</v>
      </c>
      <c r="D339" s="90" t="s">
        <v>1064</v>
      </c>
      <c r="E339" s="90">
        <v>445952.00699999998</v>
      </c>
      <c r="F339" s="90">
        <v>310109.712</v>
      </c>
      <c r="G339" s="90">
        <v>77447.697</v>
      </c>
      <c r="H339" s="90">
        <v>0</v>
      </c>
      <c r="I339" s="90">
        <v>512.16800000000001</v>
      </c>
      <c r="J339" s="90">
        <v>6881</v>
      </c>
      <c r="K339" s="90">
        <v>26313.11</v>
      </c>
      <c r="L339" s="90">
        <v>0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4926.4219999999996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25067600000000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1956030000000</v>
      </c>
      <c r="C342" s="90">
        <v>1196095.074</v>
      </c>
      <c r="D342" s="90"/>
      <c r="E342" s="90">
        <v>445952.00699999998</v>
      </c>
      <c r="F342" s="90">
        <v>310109.712</v>
      </c>
      <c r="G342" s="90">
        <v>76643.712</v>
      </c>
      <c r="H342" s="90">
        <v>0</v>
      </c>
      <c r="I342" s="90">
        <v>89.686000000000007</v>
      </c>
      <c r="J342" s="90">
        <v>0</v>
      </c>
      <c r="K342" s="90">
        <v>26245.024000000001</v>
      </c>
      <c r="L342" s="90">
        <v>0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4909.4470000000001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2205190000000</v>
      </c>
      <c r="C343" s="90">
        <v>1301823.4029999999</v>
      </c>
      <c r="D343" s="90"/>
      <c r="E343" s="90">
        <v>445952.00699999998</v>
      </c>
      <c r="F343" s="90">
        <v>310109.712</v>
      </c>
      <c r="G343" s="90">
        <v>96255.187000000005</v>
      </c>
      <c r="H343" s="90">
        <v>0</v>
      </c>
      <c r="I343" s="90">
        <v>164665.22399999999</v>
      </c>
      <c r="J343" s="90">
        <v>6881</v>
      </c>
      <c r="K343" s="90">
        <v>38274.417000000001</v>
      </c>
      <c r="L343" s="90">
        <v>23816.085999999999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6417.5780000000004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880</v>
      </c>
      <c r="C345" s="90" t="s">
        <v>881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882</v>
      </c>
      <c r="B346" s="90">
        <v>607433.96</v>
      </c>
      <c r="C346" s="90">
        <v>107640.02</v>
      </c>
      <c r="D346" s="90">
        <v>0</v>
      </c>
      <c r="E346" s="90">
        <v>715073.98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883</v>
      </c>
      <c r="B347" s="90">
        <v>27.09</v>
      </c>
      <c r="C347" s="90">
        <v>4.8</v>
      </c>
      <c r="D347" s="90">
        <v>0</v>
      </c>
      <c r="E347" s="90">
        <v>31.89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884</v>
      </c>
      <c r="B348" s="90">
        <v>27.09</v>
      </c>
      <c r="C348" s="90">
        <v>4.8</v>
      </c>
      <c r="D348" s="90">
        <v>0</v>
      </c>
      <c r="E348" s="90">
        <v>31.89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3"/>
      <c r="Y357" s="75"/>
    </row>
    <row r="358" spans="20:34">
      <c r="T358" s="73"/>
      <c r="U358" s="75"/>
      <c r="V358" s="75"/>
      <c r="W358" s="75"/>
      <c r="X358" s="73"/>
      <c r="Y358" s="75"/>
    </row>
    <row r="359" spans="20:34">
      <c r="T359" s="73"/>
      <c r="U359" s="75"/>
      <c r="V359" s="75"/>
      <c r="W359" s="75"/>
      <c r="X359" s="73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3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3"/>
      <c r="Y367" s="75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2"/>
  <dimension ref="A2:P64"/>
  <sheetViews>
    <sheetView zoomScaleNormal="100" workbookViewId="0">
      <selection activeCell="A2" sqref="A2:L2"/>
    </sheetView>
  </sheetViews>
  <sheetFormatPr defaultRowHeight="10.5"/>
  <cols>
    <col min="1" max="1" width="9.33203125" style="76"/>
  </cols>
  <sheetData>
    <row r="2" spans="1:16" ht="15.75">
      <c r="A2" s="95" t="s">
        <v>409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36"/>
      <c r="N2" s="36"/>
      <c r="O2" s="36"/>
      <c r="P2" s="36"/>
    </row>
    <row r="64" spans="1:1">
      <c r="A64" s="77"/>
    </row>
  </sheetData>
  <mergeCells count="1">
    <mergeCell ref="A2:L2"/>
  </mergeCells>
  <phoneticPr fontId="0" type="noConversion"/>
  <pageMargins left="0.75" right="0.75" top="1" bottom="1" header="0.5" footer="0.5"/>
  <pageSetup orientation="landscape" r:id="rId1"/>
  <headerFooter alignWithMargins="0">
    <oddFooter>&amp;LDOE Commercial Building Benchmarks - New Construction&amp;RVersion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8"/>
  <dimension ref="A1:AE265"/>
  <sheetViews>
    <sheetView workbookViewId="0">
      <pane ySplit="1" topLeftCell="A214" activePane="bottomLeft" state="frozen"/>
      <selection pane="bottomLeft" activeCell="D234" sqref="D234"/>
    </sheetView>
  </sheetViews>
  <sheetFormatPr defaultColWidth="10.6640625" defaultRowHeight="12.75"/>
  <cols>
    <col min="1" max="1" width="30.6640625" style="62" customWidth="1"/>
    <col min="2" max="2" width="13.5" style="62" customWidth="1"/>
    <col min="3" max="3" width="14.33203125" style="62" customWidth="1"/>
    <col min="4" max="4" width="20.83203125" style="62" customWidth="1"/>
    <col min="5" max="28" width="5" style="62" customWidth="1"/>
    <col min="29" max="16384" width="10.6640625" style="62"/>
  </cols>
  <sheetData>
    <row r="1" spans="1:31" s="60" customFormat="1" ht="25.5">
      <c r="A1" s="60" t="s">
        <v>327</v>
      </c>
      <c r="B1" s="60" t="s">
        <v>365</v>
      </c>
      <c r="C1" s="60" t="s">
        <v>366</v>
      </c>
      <c r="D1" s="60" t="s">
        <v>367</v>
      </c>
      <c r="E1" s="60">
        <v>1</v>
      </c>
      <c r="F1" s="60">
        <v>2</v>
      </c>
      <c r="G1" s="60">
        <v>3</v>
      </c>
      <c r="H1" s="60">
        <v>4</v>
      </c>
      <c r="I1" s="60">
        <v>5</v>
      </c>
      <c r="J1" s="60">
        <v>6</v>
      </c>
      <c r="K1" s="60">
        <v>7</v>
      </c>
      <c r="L1" s="60">
        <v>8</v>
      </c>
      <c r="M1" s="60">
        <v>9</v>
      </c>
      <c r="N1" s="60">
        <v>10</v>
      </c>
      <c r="O1" s="60">
        <v>11</v>
      </c>
      <c r="P1" s="60">
        <v>12</v>
      </c>
      <c r="Q1" s="60">
        <v>13</v>
      </c>
      <c r="R1" s="60">
        <v>14</v>
      </c>
      <c r="S1" s="60">
        <v>15</v>
      </c>
      <c r="T1" s="60">
        <v>16</v>
      </c>
      <c r="U1" s="60">
        <v>17</v>
      </c>
      <c r="V1" s="60">
        <v>18</v>
      </c>
      <c r="W1" s="60">
        <v>19</v>
      </c>
      <c r="X1" s="60">
        <v>20</v>
      </c>
      <c r="Y1" s="60">
        <v>21</v>
      </c>
      <c r="Z1" s="60">
        <v>22</v>
      </c>
      <c r="AA1" s="60">
        <v>23</v>
      </c>
      <c r="AB1" s="60">
        <v>24</v>
      </c>
      <c r="AC1" s="61" t="s">
        <v>128</v>
      </c>
      <c r="AD1" s="61" t="s">
        <v>129</v>
      </c>
      <c r="AE1" s="61" t="s">
        <v>130</v>
      </c>
    </row>
    <row r="2" spans="1:31" s="79" customFormat="1" ht="10.5">
      <c r="A2" s="79" t="s">
        <v>138</v>
      </c>
      <c r="B2" s="79" t="s">
        <v>368</v>
      </c>
      <c r="C2" s="79" t="s">
        <v>369</v>
      </c>
      <c r="D2" s="79" t="s">
        <v>370</v>
      </c>
      <c r="E2" s="79">
        <v>0.05</v>
      </c>
      <c r="F2" s="79">
        <v>0.05</v>
      </c>
      <c r="G2" s="79">
        <v>0.05</v>
      </c>
      <c r="H2" s="79">
        <v>0.05</v>
      </c>
      <c r="I2" s="79">
        <v>0.05</v>
      </c>
      <c r="J2" s="79">
        <v>0.05</v>
      </c>
      <c r="K2" s="79">
        <v>0.05</v>
      </c>
      <c r="L2" s="79">
        <v>0.05</v>
      </c>
      <c r="M2" s="79">
        <v>0.05</v>
      </c>
      <c r="N2" s="79">
        <v>0.05</v>
      </c>
      <c r="O2" s="79">
        <v>0.05</v>
      </c>
      <c r="P2" s="79">
        <v>0.05</v>
      </c>
      <c r="Q2" s="79">
        <v>0.05</v>
      </c>
      <c r="R2" s="79">
        <v>0.05</v>
      </c>
      <c r="S2" s="79">
        <v>0.05</v>
      </c>
      <c r="T2" s="79">
        <v>0.05</v>
      </c>
      <c r="U2" s="79">
        <v>0.05</v>
      </c>
      <c r="V2" s="79">
        <v>0.05</v>
      </c>
      <c r="W2" s="79">
        <v>0.05</v>
      </c>
      <c r="X2" s="79">
        <v>0.05</v>
      </c>
      <c r="Y2" s="79">
        <v>0.05</v>
      </c>
      <c r="Z2" s="79">
        <v>0.05</v>
      </c>
      <c r="AA2" s="79">
        <v>0.05</v>
      </c>
      <c r="AB2" s="79">
        <v>0.05</v>
      </c>
      <c r="AC2" s="79">
        <v>1.2</v>
      </c>
      <c r="AD2" s="79">
        <v>8.4</v>
      </c>
      <c r="AE2" s="79">
        <v>438</v>
      </c>
    </row>
    <row r="3" spans="1:31" s="79" customFormat="1" ht="10.5">
      <c r="A3" s="79" t="s">
        <v>139</v>
      </c>
      <c r="B3" s="79" t="s">
        <v>368</v>
      </c>
      <c r="C3" s="79" t="s">
        <v>369</v>
      </c>
      <c r="D3" s="79" t="s">
        <v>370</v>
      </c>
      <c r="E3" s="79">
        <v>0.2</v>
      </c>
      <c r="F3" s="79">
        <v>0.2</v>
      </c>
      <c r="G3" s="79">
        <v>0.2</v>
      </c>
      <c r="H3" s="79">
        <v>0.2</v>
      </c>
      <c r="I3" s="79">
        <v>0.2</v>
      </c>
      <c r="J3" s="79">
        <v>0.2</v>
      </c>
      <c r="K3" s="79">
        <v>0.2</v>
      </c>
      <c r="L3" s="79">
        <v>0.2</v>
      </c>
      <c r="M3" s="79">
        <v>0.2</v>
      </c>
      <c r="N3" s="79">
        <v>0.2</v>
      </c>
      <c r="O3" s="79">
        <v>0.2</v>
      </c>
      <c r="P3" s="79">
        <v>0.2</v>
      </c>
      <c r="Q3" s="79">
        <v>0.2</v>
      </c>
      <c r="R3" s="79">
        <v>0.2</v>
      </c>
      <c r="S3" s="79">
        <v>0.2</v>
      </c>
      <c r="T3" s="79">
        <v>0.2</v>
      </c>
      <c r="U3" s="79">
        <v>0.2</v>
      </c>
      <c r="V3" s="79">
        <v>0.2</v>
      </c>
      <c r="W3" s="79">
        <v>0.2</v>
      </c>
      <c r="X3" s="79">
        <v>0.2</v>
      </c>
      <c r="Y3" s="79">
        <v>0.2</v>
      </c>
      <c r="Z3" s="79">
        <v>0.2</v>
      </c>
      <c r="AA3" s="79">
        <v>0.2</v>
      </c>
      <c r="AB3" s="79">
        <v>0.2</v>
      </c>
      <c r="AC3" s="79">
        <v>4.8</v>
      </c>
      <c r="AD3" s="79">
        <v>33.6</v>
      </c>
      <c r="AE3" s="79">
        <v>1752</v>
      </c>
    </row>
    <row r="4" spans="1:31" s="79" customFormat="1" ht="10.5">
      <c r="A4" s="79" t="s">
        <v>140</v>
      </c>
      <c r="B4" s="79" t="s">
        <v>371</v>
      </c>
      <c r="C4" s="79" t="s">
        <v>369</v>
      </c>
      <c r="D4" s="79" t="s">
        <v>370</v>
      </c>
      <c r="E4" s="79">
        <v>49</v>
      </c>
      <c r="F4" s="79">
        <v>49</v>
      </c>
      <c r="G4" s="79">
        <v>49</v>
      </c>
      <c r="H4" s="79">
        <v>49</v>
      </c>
      <c r="I4" s="79">
        <v>49</v>
      </c>
      <c r="J4" s="79">
        <v>49</v>
      </c>
      <c r="K4" s="79">
        <v>49</v>
      </c>
      <c r="L4" s="79">
        <v>49</v>
      </c>
      <c r="M4" s="79">
        <v>49</v>
      </c>
      <c r="N4" s="79">
        <v>49</v>
      </c>
      <c r="O4" s="79">
        <v>49</v>
      </c>
      <c r="P4" s="79">
        <v>49</v>
      </c>
      <c r="Q4" s="79">
        <v>49</v>
      </c>
      <c r="R4" s="79">
        <v>49</v>
      </c>
      <c r="S4" s="79">
        <v>49</v>
      </c>
      <c r="T4" s="79">
        <v>49</v>
      </c>
      <c r="U4" s="79">
        <v>49</v>
      </c>
      <c r="V4" s="79">
        <v>49</v>
      </c>
      <c r="W4" s="79">
        <v>49</v>
      </c>
      <c r="X4" s="79">
        <v>49</v>
      </c>
      <c r="Y4" s="79">
        <v>49</v>
      </c>
      <c r="Z4" s="79">
        <v>49</v>
      </c>
      <c r="AA4" s="79">
        <v>49</v>
      </c>
      <c r="AB4" s="79">
        <v>49</v>
      </c>
      <c r="AC4" s="79">
        <v>1176</v>
      </c>
      <c r="AD4" s="79">
        <v>8232</v>
      </c>
      <c r="AE4" s="79">
        <v>429240</v>
      </c>
    </row>
    <row r="5" spans="1:31" s="79" customFormat="1" ht="10.5">
      <c r="A5" s="79" t="s">
        <v>141</v>
      </c>
      <c r="B5" s="79" t="s">
        <v>371</v>
      </c>
      <c r="C5" s="79" t="s">
        <v>369</v>
      </c>
      <c r="D5" s="79" t="s">
        <v>370</v>
      </c>
      <c r="E5" s="79">
        <v>55</v>
      </c>
      <c r="F5" s="79">
        <v>55</v>
      </c>
      <c r="G5" s="79">
        <v>55</v>
      </c>
      <c r="H5" s="79">
        <v>55</v>
      </c>
      <c r="I5" s="79">
        <v>55</v>
      </c>
      <c r="J5" s="79">
        <v>55</v>
      </c>
      <c r="K5" s="79">
        <v>55</v>
      </c>
      <c r="L5" s="79">
        <v>55</v>
      </c>
      <c r="M5" s="79">
        <v>55</v>
      </c>
      <c r="N5" s="79">
        <v>55</v>
      </c>
      <c r="O5" s="79">
        <v>55</v>
      </c>
      <c r="P5" s="79">
        <v>55</v>
      </c>
      <c r="Q5" s="79">
        <v>55</v>
      </c>
      <c r="R5" s="79">
        <v>55</v>
      </c>
      <c r="S5" s="79">
        <v>55</v>
      </c>
      <c r="T5" s="79">
        <v>55</v>
      </c>
      <c r="U5" s="79">
        <v>55</v>
      </c>
      <c r="V5" s="79">
        <v>55</v>
      </c>
      <c r="W5" s="79">
        <v>55</v>
      </c>
      <c r="X5" s="79">
        <v>55</v>
      </c>
      <c r="Y5" s="79">
        <v>55</v>
      </c>
      <c r="Z5" s="79">
        <v>55</v>
      </c>
      <c r="AA5" s="79">
        <v>55</v>
      </c>
      <c r="AB5" s="79">
        <v>55</v>
      </c>
      <c r="AC5" s="79">
        <v>1320</v>
      </c>
      <c r="AD5" s="79">
        <v>9240</v>
      </c>
      <c r="AE5" s="79">
        <v>481800</v>
      </c>
    </row>
    <row r="6" spans="1:31" s="79" customFormat="1" ht="10.5">
      <c r="A6" s="79" t="s">
        <v>808</v>
      </c>
      <c r="B6" s="79" t="s">
        <v>368</v>
      </c>
      <c r="C6" s="79" t="s">
        <v>369</v>
      </c>
      <c r="D6" s="79" t="s">
        <v>370</v>
      </c>
      <c r="E6" s="79">
        <v>0.05</v>
      </c>
      <c r="F6" s="79">
        <v>0.05</v>
      </c>
      <c r="G6" s="79">
        <v>0.05</v>
      </c>
      <c r="H6" s="79">
        <v>0.05</v>
      </c>
      <c r="I6" s="79">
        <v>0.05</v>
      </c>
      <c r="J6" s="79">
        <v>0.05</v>
      </c>
      <c r="K6" s="79">
        <v>0.05</v>
      </c>
      <c r="L6" s="79">
        <v>0.05</v>
      </c>
      <c r="M6" s="79">
        <v>0.05</v>
      </c>
      <c r="N6" s="79">
        <v>0.05</v>
      </c>
      <c r="O6" s="79">
        <v>0.05</v>
      </c>
      <c r="P6" s="79">
        <v>0.05</v>
      </c>
      <c r="Q6" s="79">
        <v>0.05</v>
      </c>
      <c r="R6" s="79">
        <v>0.05</v>
      </c>
      <c r="S6" s="79">
        <v>0.05</v>
      </c>
      <c r="T6" s="79">
        <v>0.05</v>
      </c>
      <c r="U6" s="79">
        <v>0.05</v>
      </c>
      <c r="V6" s="79">
        <v>0.05</v>
      </c>
      <c r="W6" s="79">
        <v>0.05</v>
      </c>
      <c r="X6" s="79">
        <v>0.05</v>
      </c>
      <c r="Y6" s="79">
        <v>0.05</v>
      </c>
      <c r="Z6" s="79">
        <v>0.05</v>
      </c>
      <c r="AA6" s="79">
        <v>0.05</v>
      </c>
      <c r="AB6" s="79">
        <v>0.05</v>
      </c>
      <c r="AC6" s="79">
        <v>1.2</v>
      </c>
      <c r="AD6" s="79">
        <v>8.4</v>
      </c>
      <c r="AE6" s="79">
        <v>438</v>
      </c>
    </row>
    <row r="7" spans="1:31" s="79" customFormat="1" ht="10.5">
      <c r="A7" s="79" t="s">
        <v>809</v>
      </c>
      <c r="B7" s="79" t="s">
        <v>368</v>
      </c>
      <c r="C7" s="79" t="s">
        <v>369</v>
      </c>
      <c r="D7" s="79" t="s">
        <v>370</v>
      </c>
      <c r="E7" s="79">
        <v>0.2</v>
      </c>
      <c r="F7" s="79">
        <v>0.2</v>
      </c>
      <c r="G7" s="79">
        <v>0.2</v>
      </c>
      <c r="H7" s="79">
        <v>0.2</v>
      </c>
      <c r="I7" s="79">
        <v>0.2</v>
      </c>
      <c r="J7" s="79">
        <v>0.2</v>
      </c>
      <c r="K7" s="79">
        <v>0.2</v>
      </c>
      <c r="L7" s="79">
        <v>0.2</v>
      </c>
      <c r="M7" s="79">
        <v>0.2</v>
      </c>
      <c r="N7" s="79">
        <v>0.2</v>
      </c>
      <c r="O7" s="79">
        <v>0.2</v>
      </c>
      <c r="P7" s="79">
        <v>0.2</v>
      </c>
      <c r="Q7" s="79">
        <v>0.2</v>
      </c>
      <c r="R7" s="79">
        <v>0.2</v>
      </c>
      <c r="S7" s="79">
        <v>0.2</v>
      </c>
      <c r="T7" s="79">
        <v>0.2</v>
      </c>
      <c r="U7" s="79">
        <v>0.2</v>
      </c>
      <c r="V7" s="79">
        <v>0.2</v>
      </c>
      <c r="W7" s="79">
        <v>0.2</v>
      </c>
      <c r="X7" s="79">
        <v>0.2</v>
      </c>
      <c r="Y7" s="79">
        <v>0.2</v>
      </c>
      <c r="Z7" s="79">
        <v>0.2</v>
      </c>
      <c r="AA7" s="79">
        <v>0.2</v>
      </c>
      <c r="AB7" s="79">
        <v>0.2</v>
      </c>
      <c r="AC7" s="79">
        <v>4.8</v>
      </c>
      <c r="AD7" s="79">
        <v>33.6</v>
      </c>
      <c r="AE7" s="79">
        <v>1752</v>
      </c>
    </row>
    <row r="8" spans="1:31" s="79" customFormat="1" ht="10.5">
      <c r="A8" s="79" t="s">
        <v>810</v>
      </c>
      <c r="B8" s="79" t="s">
        <v>371</v>
      </c>
      <c r="C8" s="79" t="s">
        <v>369</v>
      </c>
      <c r="D8" s="79" t="s">
        <v>370</v>
      </c>
      <c r="E8" s="79">
        <v>49</v>
      </c>
      <c r="F8" s="79">
        <v>49</v>
      </c>
      <c r="G8" s="79">
        <v>49</v>
      </c>
      <c r="H8" s="79">
        <v>49</v>
      </c>
      <c r="I8" s="79">
        <v>49</v>
      </c>
      <c r="J8" s="79">
        <v>49</v>
      </c>
      <c r="K8" s="79">
        <v>49</v>
      </c>
      <c r="L8" s="79">
        <v>49</v>
      </c>
      <c r="M8" s="79">
        <v>49</v>
      </c>
      <c r="N8" s="79">
        <v>49</v>
      </c>
      <c r="O8" s="79">
        <v>49</v>
      </c>
      <c r="P8" s="79">
        <v>49</v>
      </c>
      <c r="Q8" s="79">
        <v>49</v>
      </c>
      <c r="R8" s="79">
        <v>49</v>
      </c>
      <c r="S8" s="79">
        <v>49</v>
      </c>
      <c r="T8" s="79">
        <v>49</v>
      </c>
      <c r="U8" s="79">
        <v>49</v>
      </c>
      <c r="V8" s="79">
        <v>49</v>
      </c>
      <c r="W8" s="79">
        <v>49</v>
      </c>
      <c r="X8" s="79">
        <v>49</v>
      </c>
      <c r="Y8" s="79">
        <v>49</v>
      </c>
      <c r="Z8" s="79">
        <v>49</v>
      </c>
      <c r="AA8" s="79">
        <v>49</v>
      </c>
      <c r="AB8" s="79">
        <v>49</v>
      </c>
      <c r="AC8" s="79">
        <v>1176</v>
      </c>
      <c r="AD8" s="79">
        <v>8232</v>
      </c>
      <c r="AE8" s="79">
        <v>429240</v>
      </c>
    </row>
    <row r="9" spans="1:31" s="79" customFormat="1" ht="10.5">
      <c r="A9" s="79" t="s">
        <v>811</v>
      </c>
      <c r="B9" s="79" t="s">
        <v>371</v>
      </c>
      <c r="C9" s="79" t="s">
        <v>369</v>
      </c>
      <c r="D9" s="79" t="s">
        <v>370</v>
      </c>
      <c r="E9" s="79">
        <v>55</v>
      </c>
      <c r="F9" s="79">
        <v>55</v>
      </c>
      <c r="G9" s="79">
        <v>55</v>
      </c>
      <c r="H9" s="79">
        <v>55</v>
      </c>
      <c r="I9" s="79">
        <v>55</v>
      </c>
      <c r="J9" s="79">
        <v>55</v>
      </c>
      <c r="K9" s="79">
        <v>55</v>
      </c>
      <c r="L9" s="79">
        <v>55</v>
      </c>
      <c r="M9" s="79">
        <v>55</v>
      </c>
      <c r="N9" s="79">
        <v>55</v>
      </c>
      <c r="O9" s="79">
        <v>55</v>
      </c>
      <c r="P9" s="79">
        <v>55</v>
      </c>
      <c r="Q9" s="79">
        <v>55</v>
      </c>
      <c r="R9" s="79">
        <v>55</v>
      </c>
      <c r="S9" s="79">
        <v>55</v>
      </c>
      <c r="T9" s="79">
        <v>55</v>
      </c>
      <c r="U9" s="79">
        <v>55</v>
      </c>
      <c r="V9" s="79">
        <v>55</v>
      </c>
      <c r="W9" s="79">
        <v>55</v>
      </c>
      <c r="X9" s="79">
        <v>55</v>
      </c>
      <c r="Y9" s="79">
        <v>55</v>
      </c>
      <c r="Z9" s="79">
        <v>55</v>
      </c>
      <c r="AA9" s="79">
        <v>55</v>
      </c>
      <c r="AB9" s="79">
        <v>55</v>
      </c>
      <c r="AC9" s="79">
        <v>1320</v>
      </c>
      <c r="AD9" s="79">
        <v>9240</v>
      </c>
      <c r="AE9" s="79">
        <v>481800</v>
      </c>
    </row>
    <row r="10" spans="1:31" s="79" customFormat="1" ht="10.5">
      <c r="A10" s="79" t="s">
        <v>812</v>
      </c>
      <c r="B10" s="79" t="s">
        <v>377</v>
      </c>
      <c r="C10" s="79" t="s">
        <v>369</v>
      </c>
      <c r="D10" s="79" t="s">
        <v>370</v>
      </c>
      <c r="E10" s="79">
        <v>0</v>
      </c>
      <c r="F10" s="79">
        <v>0</v>
      </c>
      <c r="G10" s="79">
        <v>0</v>
      </c>
      <c r="H10" s="79">
        <v>0</v>
      </c>
      <c r="I10" s="79">
        <v>0</v>
      </c>
      <c r="J10" s="79">
        <v>0</v>
      </c>
      <c r="K10" s="79">
        <v>0</v>
      </c>
      <c r="L10" s="79">
        <v>0</v>
      </c>
      <c r="M10" s="79">
        <v>0</v>
      </c>
      <c r="N10" s="79">
        <v>0</v>
      </c>
      <c r="O10" s="79">
        <v>0</v>
      </c>
      <c r="P10" s="79">
        <v>0</v>
      </c>
      <c r="Q10" s="79">
        <v>0</v>
      </c>
      <c r="R10" s="79">
        <v>0</v>
      </c>
      <c r="S10" s="79">
        <v>0</v>
      </c>
      <c r="T10" s="79">
        <v>0</v>
      </c>
      <c r="U10" s="79">
        <v>0</v>
      </c>
      <c r="V10" s="79">
        <v>0</v>
      </c>
      <c r="W10" s="79">
        <v>0</v>
      </c>
      <c r="X10" s="79">
        <v>0</v>
      </c>
      <c r="Y10" s="79">
        <v>0</v>
      </c>
      <c r="Z10" s="79">
        <v>0</v>
      </c>
      <c r="AA10" s="79">
        <v>0</v>
      </c>
      <c r="AB10" s="79">
        <v>0</v>
      </c>
      <c r="AC10" s="79">
        <v>0</v>
      </c>
      <c r="AD10" s="79">
        <v>0</v>
      </c>
      <c r="AE10" s="79">
        <v>0</v>
      </c>
    </row>
    <row r="11" spans="1:31" s="79" customFormat="1" ht="10.5">
      <c r="A11" s="79" t="s">
        <v>142</v>
      </c>
      <c r="B11" s="79" t="s">
        <v>368</v>
      </c>
      <c r="C11" s="79" t="s">
        <v>369</v>
      </c>
      <c r="D11" s="79" t="s">
        <v>370</v>
      </c>
      <c r="E11" s="79">
        <v>0.05</v>
      </c>
      <c r="F11" s="79">
        <v>0.05</v>
      </c>
      <c r="G11" s="79">
        <v>0.05</v>
      </c>
      <c r="H11" s="79">
        <v>0.05</v>
      </c>
      <c r="I11" s="79">
        <v>0.05</v>
      </c>
      <c r="J11" s="79">
        <v>0.05</v>
      </c>
      <c r="K11" s="79">
        <v>0.05</v>
      </c>
      <c r="L11" s="79">
        <v>0.05</v>
      </c>
      <c r="M11" s="79">
        <v>0.05</v>
      </c>
      <c r="N11" s="79">
        <v>0.05</v>
      </c>
      <c r="O11" s="79">
        <v>0.05</v>
      </c>
      <c r="P11" s="79">
        <v>0.05</v>
      </c>
      <c r="Q11" s="79">
        <v>0.05</v>
      </c>
      <c r="R11" s="79">
        <v>0.05</v>
      </c>
      <c r="S11" s="79">
        <v>0.05</v>
      </c>
      <c r="T11" s="79">
        <v>0.05</v>
      </c>
      <c r="U11" s="79">
        <v>0.05</v>
      </c>
      <c r="V11" s="79">
        <v>0.05</v>
      </c>
      <c r="W11" s="79">
        <v>0.05</v>
      </c>
      <c r="X11" s="79">
        <v>0.05</v>
      </c>
      <c r="Y11" s="79">
        <v>0.05</v>
      </c>
      <c r="Z11" s="79">
        <v>0.05</v>
      </c>
      <c r="AA11" s="79">
        <v>0.05</v>
      </c>
      <c r="AB11" s="79">
        <v>0.05</v>
      </c>
      <c r="AC11" s="79">
        <v>1.2</v>
      </c>
      <c r="AD11" s="79">
        <v>8.4</v>
      </c>
      <c r="AE11" s="79">
        <v>438</v>
      </c>
    </row>
    <row r="12" spans="1:31" s="79" customFormat="1" ht="10.5">
      <c r="A12" s="79" t="s">
        <v>143</v>
      </c>
      <c r="B12" s="79" t="s">
        <v>368</v>
      </c>
      <c r="C12" s="79" t="s">
        <v>369</v>
      </c>
      <c r="D12" s="79" t="s">
        <v>370</v>
      </c>
      <c r="E12" s="79">
        <v>0.2</v>
      </c>
      <c r="F12" s="79">
        <v>0.2</v>
      </c>
      <c r="G12" s="79">
        <v>0.2</v>
      </c>
      <c r="H12" s="79">
        <v>0.2</v>
      </c>
      <c r="I12" s="79">
        <v>0.2</v>
      </c>
      <c r="J12" s="79">
        <v>0.2</v>
      </c>
      <c r="K12" s="79">
        <v>0.2</v>
      </c>
      <c r="L12" s="79">
        <v>0.2</v>
      </c>
      <c r="M12" s="79">
        <v>0.2</v>
      </c>
      <c r="N12" s="79">
        <v>0.2</v>
      </c>
      <c r="O12" s="79">
        <v>0.2</v>
      </c>
      <c r="P12" s="79">
        <v>0.2</v>
      </c>
      <c r="Q12" s="79">
        <v>0.2</v>
      </c>
      <c r="R12" s="79">
        <v>0.2</v>
      </c>
      <c r="S12" s="79">
        <v>0.2</v>
      </c>
      <c r="T12" s="79">
        <v>0.2</v>
      </c>
      <c r="U12" s="79">
        <v>0.2</v>
      </c>
      <c r="V12" s="79">
        <v>0.2</v>
      </c>
      <c r="W12" s="79">
        <v>0.2</v>
      </c>
      <c r="X12" s="79">
        <v>0.2</v>
      </c>
      <c r="Y12" s="79">
        <v>0.2</v>
      </c>
      <c r="Z12" s="79">
        <v>0.2</v>
      </c>
      <c r="AA12" s="79">
        <v>0.2</v>
      </c>
      <c r="AB12" s="79">
        <v>0.2</v>
      </c>
      <c r="AC12" s="79">
        <v>4.8</v>
      </c>
      <c r="AD12" s="79">
        <v>33.6</v>
      </c>
      <c r="AE12" s="79">
        <v>1752</v>
      </c>
    </row>
    <row r="13" spans="1:31" s="79" customFormat="1" ht="10.5">
      <c r="A13" s="79" t="s">
        <v>144</v>
      </c>
      <c r="B13" s="79" t="s">
        <v>371</v>
      </c>
      <c r="C13" s="79" t="s">
        <v>369</v>
      </c>
      <c r="D13" s="79" t="s">
        <v>370</v>
      </c>
      <c r="E13" s="79">
        <v>49</v>
      </c>
      <c r="F13" s="79">
        <v>49</v>
      </c>
      <c r="G13" s="79">
        <v>49</v>
      </c>
      <c r="H13" s="79">
        <v>49</v>
      </c>
      <c r="I13" s="79">
        <v>49</v>
      </c>
      <c r="J13" s="79">
        <v>49</v>
      </c>
      <c r="K13" s="79">
        <v>49</v>
      </c>
      <c r="L13" s="79">
        <v>49</v>
      </c>
      <c r="M13" s="79">
        <v>49</v>
      </c>
      <c r="N13" s="79">
        <v>49</v>
      </c>
      <c r="O13" s="79">
        <v>49</v>
      </c>
      <c r="P13" s="79">
        <v>49</v>
      </c>
      <c r="Q13" s="79">
        <v>49</v>
      </c>
      <c r="R13" s="79">
        <v>49</v>
      </c>
      <c r="S13" s="79">
        <v>49</v>
      </c>
      <c r="T13" s="79">
        <v>49</v>
      </c>
      <c r="U13" s="79">
        <v>49</v>
      </c>
      <c r="V13" s="79">
        <v>49</v>
      </c>
      <c r="W13" s="79">
        <v>49</v>
      </c>
      <c r="X13" s="79">
        <v>49</v>
      </c>
      <c r="Y13" s="79">
        <v>49</v>
      </c>
      <c r="Z13" s="79">
        <v>49</v>
      </c>
      <c r="AA13" s="79">
        <v>49</v>
      </c>
      <c r="AB13" s="79">
        <v>49</v>
      </c>
      <c r="AC13" s="79">
        <v>1176</v>
      </c>
      <c r="AD13" s="79">
        <v>8232</v>
      </c>
      <c r="AE13" s="79">
        <v>429240</v>
      </c>
    </row>
    <row r="14" spans="1:31" s="79" customFormat="1" ht="10.5">
      <c r="A14" s="79" t="s">
        <v>145</v>
      </c>
      <c r="B14" s="79" t="s">
        <v>371</v>
      </c>
      <c r="C14" s="79" t="s">
        <v>369</v>
      </c>
      <c r="D14" s="79" t="s">
        <v>370</v>
      </c>
      <c r="E14" s="79">
        <v>55</v>
      </c>
      <c r="F14" s="79">
        <v>55</v>
      </c>
      <c r="G14" s="79">
        <v>55</v>
      </c>
      <c r="H14" s="79">
        <v>55</v>
      </c>
      <c r="I14" s="79">
        <v>55</v>
      </c>
      <c r="J14" s="79">
        <v>55</v>
      </c>
      <c r="K14" s="79">
        <v>55</v>
      </c>
      <c r="L14" s="79">
        <v>55</v>
      </c>
      <c r="M14" s="79">
        <v>55</v>
      </c>
      <c r="N14" s="79">
        <v>55</v>
      </c>
      <c r="O14" s="79">
        <v>55</v>
      </c>
      <c r="P14" s="79">
        <v>55</v>
      </c>
      <c r="Q14" s="79">
        <v>55</v>
      </c>
      <c r="R14" s="79">
        <v>55</v>
      </c>
      <c r="S14" s="79">
        <v>55</v>
      </c>
      <c r="T14" s="79">
        <v>55</v>
      </c>
      <c r="U14" s="79">
        <v>55</v>
      </c>
      <c r="V14" s="79">
        <v>55</v>
      </c>
      <c r="W14" s="79">
        <v>55</v>
      </c>
      <c r="X14" s="79">
        <v>55</v>
      </c>
      <c r="Y14" s="79">
        <v>55</v>
      </c>
      <c r="Z14" s="79">
        <v>55</v>
      </c>
      <c r="AA14" s="79">
        <v>55</v>
      </c>
      <c r="AB14" s="79">
        <v>55</v>
      </c>
      <c r="AC14" s="79">
        <v>1320</v>
      </c>
      <c r="AD14" s="79">
        <v>9240</v>
      </c>
      <c r="AE14" s="79">
        <v>481800</v>
      </c>
    </row>
    <row r="15" spans="1:31" s="79" customFormat="1" ht="10.5">
      <c r="A15" s="79" t="s">
        <v>813</v>
      </c>
      <c r="B15" s="79" t="s">
        <v>368</v>
      </c>
      <c r="C15" s="79" t="s">
        <v>369</v>
      </c>
      <c r="D15" s="79" t="s">
        <v>370</v>
      </c>
      <c r="E15" s="79">
        <v>0.05</v>
      </c>
      <c r="F15" s="79">
        <v>0.05</v>
      </c>
      <c r="G15" s="79">
        <v>0.05</v>
      </c>
      <c r="H15" s="79">
        <v>0.05</v>
      </c>
      <c r="I15" s="79">
        <v>0.05</v>
      </c>
      <c r="J15" s="79">
        <v>0.05</v>
      </c>
      <c r="K15" s="79">
        <v>0.05</v>
      </c>
      <c r="L15" s="79">
        <v>0.05</v>
      </c>
      <c r="M15" s="79">
        <v>0.05</v>
      </c>
      <c r="N15" s="79">
        <v>0.05</v>
      </c>
      <c r="O15" s="79">
        <v>0.05</v>
      </c>
      <c r="P15" s="79">
        <v>0.05</v>
      </c>
      <c r="Q15" s="79">
        <v>0.05</v>
      </c>
      <c r="R15" s="79">
        <v>0.05</v>
      </c>
      <c r="S15" s="79">
        <v>0.05</v>
      </c>
      <c r="T15" s="79">
        <v>0.05</v>
      </c>
      <c r="U15" s="79">
        <v>0.05</v>
      </c>
      <c r="V15" s="79">
        <v>0.05</v>
      </c>
      <c r="W15" s="79">
        <v>0.05</v>
      </c>
      <c r="X15" s="79">
        <v>0.05</v>
      </c>
      <c r="Y15" s="79">
        <v>0.05</v>
      </c>
      <c r="Z15" s="79">
        <v>0.05</v>
      </c>
      <c r="AA15" s="79">
        <v>0.05</v>
      </c>
      <c r="AB15" s="79">
        <v>0.05</v>
      </c>
      <c r="AC15" s="79">
        <v>1.2</v>
      </c>
      <c r="AD15" s="79">
        <v>8.4</v>
      </c>
      <c r="AE15" s="79">
        <v>438</v>
      </c>
    </row>
    <row r="16" spans="1:31" s="79" customFormat="1" ht="10.5">
      <c r="A16" s="79" t="s">
        <v>814</v>
      </c>
      <c r="B16" s="79" t="s">
        <v>368</v>
      </c>
      <c r="C16" s="79" t="s">
        <v>369</v>
      </c>
      <c r="D16" s="79" t="s">
        <v>370</v>
      </c>
      <c r="E16" s="79">
        <v>0.2</v>
      </c>
      <c r="F16" s="79">
        <v>0.2</v>
      </c>
      <c r="G16" s="79">
        <v>0.2</v>
      </c>
      <c r="H16" s="79">
        <v>0.2</v>
      </c>
      <c r="I16" s="79">
        <v>0.2</v>
      </c>
      <c r="J16" s="79">
        <v>0.2</v>
      </c>
      <c r="K16" s="79">
        <v>0.2</v>
      </c>
      <c r="L16" s="79">
        <v>0.2</v>
      </c>
      <c r="M16" s="79">
        <v>0.2</v>
      </c>
      <c r="N16" s="79">
        <v>0.2</v>
      </c>
      <c r="O16" s="79">
        <v>0.2</v>
      </c>
      <c r="P16" s="79">
        <v>0.2</v>
      </c>
      <c r="Q16" s="79">
        <v>0.2</v>
      </c>
      <c r="R16" s="79">
        <v>0.2</v>
      </c>
      <c r="S16" s="79">
        <v>0.2</v>
      </c>
      <c r="T16" s="79">
        <v>0.2</v>
      </c>
      <c r="U16" s="79">
        <v>0.2</v>
      </c>
      <c r="V16" s="79">
        <v>0.2</v>
      </c>
      <c r="W16" s="79">
        <v>0.2</v>
      </c>
      <c r="X16" s="79">
        <v>0.2</v>
      </c>
      <c r="Y16" s="79">
        <v>0.2</v>
      </c>
      <c r="Z16" s="79">
        <v>0.2</v>
      </c>
      <c r="AA16" s="79">
        <v>0.2</v>
      </c>
      <c r="AB16" s="79">
        <v>0.2</v>
      </c>
      <c r="AC16" s="79">
        <v>4.8</v>
      </c>
      <c r="AD16" s="79">
        <v>33.6</v>
      </c>
      <c r="AE16" s="79">
        <v>1752</v>
      </c>
    </row>
    <row r="17" spans="1:31" s="79" customFormat="1" ht="10.5">
      <c r="A17" s="79" t="s">
        <v>815</v>
      </c>
      <c r="B17" s="79" t="s">
        <v>371</v>
      </c>
      <c r="C17" s="79" t="s">
        <v>369</v>
      </c>
      <c r="D17" s="79" t="s">
        <v>370</v>
      </c>
      <c r="E17" s="79">
        <v>49</v>
      </c>
      <c r="F17" s="79">
        <v>49</v>
      </c>
      <c r="G17" s="79">
        <v>49</v>
      </c>
      <c r="H17" s="79">
        <v>49</v>
      </c>
      <c r="I17" s="79">
        <v>49</v>
      </c>
      <c r="J17" s="79">
        <v>49</v>
      </c>
      <c r="K17" s="79">
        <v>49</v>
      </c>
      <c r="L17" s="79">
        <v>49</v>
      </c>
      <c r="M17" s="79">
        <v>49</v>
      </c>
      <c r="N17" s="79">
        <v>49</v>
      </c>
      <c r="O17" s="79">
        <v>49</v>
      </c>
      <c r="P17" s="79">
        <v>49</v>
      </c>
      <c r="Q17" s="79">
        <v>49</v>
      </c>
      <c r="R17" s="79">
        <v>49</v>
      </c>
      <c r="S17" s="79">
        <v>49</v>
      </c>
      <c r="T17" s="79">
        <v>49</v>
      </c>
      <c r="U17" s="79">
        <v>49</v>
      </c>
      <c r="V17" s="79">
        <v>49</v>
      </c>
      <c r="W17" s="79">
        <v>49</v>
      </c>
      <c r="X17" s="79">
        <v>49</v>
      </c>
      <c r="Y17" s="79">
        <v>49</v>
      </c>
      <c r="Z17" s="79">
        <v>49</v>
      </c>
      <c r="AA17" s="79">
        <v>49</v>
      </c>
      <c r="AB17" s="79">
        <v>49</v>
      </c>
      <c r="AC17" s="79">
        <v>1176</v>
      </c>
      <c r="AD17" s="79">
        <v>8232</v>
      </c>
      <c r="AE17" s="79">
        <v>429240</v>
      </c>
    </row>
    <row r="18" spans="1:31" s="79" customFormat="1" ht="10.5">
      <c r="A18" s="79" t="s">
        <v>816</v>
      </c>
      <c r="B18" s="79" t="s">
        <v>371</v>
      </c>
      <c r="C18" s="79" t="s">
        <v>369</v>
      </c>
      <c r="D18" s="79" t="s">
        <v>370</v>
      </c>
      <c r="E18" s="79">
        <v>55</v>
      </c>
      <c r="F18" s="79">
        <v>55</v>
      </c>
      <c r="G18" s="79">
        <v>55</v>
      </c>
      <c r="H18" s="79">
        <v>55</v>
      </c>
      <c r="I18" s="79">
        <v>55</v>
      </c>
      <c r="J18" s="79">
        <v>55</v>
      </c>
      <c r="K18" s="79">
        <v>55</v>
      </c>
      <c r="L18" s="79">
        <v>55</v>
      </c>
      <c r="M18" s="79">
        <v>55</v>
      </c>
      <c r="N18" s="79">
        <v>55</v>
      </c>
      <c r="O18" s="79">
        <v>55</v>
      </c>
      <c r="P18" s="79">
        <v>55</v>
      </c>
      <c r="Q18" s="79">
        <v>55</v>
      </c>
      <c r="R18" s="79">
        <v>55</v>
      </c>
      <c r="S18" s="79">
        <v>55</v>
      </c>
      <c r="T18" s="79">
        <v>55</v>
      </c>
      <c r="U18" s="79">
        <v>55</v>
      </c>
      <c r="V18" s="79">
        <v>55</v>
      </c>
      <c r="W18" s="79">
        <v>55</v>
      </c>
      <c r="X18" s="79">
        <v>55</v>
      </c>
      <c r="Y18" s="79">
        <v>55</v>
      </c>
      <c r="Z18" s="79">
        <v>55</v>
      </c>
      <c r="AA18" s="79">
        <v>55</v>
      </c>
      <c r="AB18" s="79">
        <v>55</v>
      </c>
      <c r="AC18" s="79">
        <v>1320</v>
      </c>
      <c r="AD18" s="79">
        <v>9240</v>
      </c>
      <c r="AE18" s="79">
        <v>481800</v>
      </c>
    </row>
    <row r="19" spans="1:31" s="79" customFormat="1" ht="10.5">
      <c r="A19" s="79" t="s">
        <v>817</v>
      </c>
      <c r="B19" s="79" t="s">
        <v>368</v>
      </c>
      <c r="C19" s="79" t="s">
        <v>369</v>
      </c>
      <c r="D19" s="79" t="s">
        <v>370</v>
      </c>
      <c r="E19" s="79">
        <v>0.05</v>
      </c>
      <c r="F19" s="79">
        <v>0.05</v>
      </c>
      <c r="G19" s="79">
        <v>0.05</v>
      </c>
      <c r="H19" s="79">
        <v>0.05</v>
      </c>
      <c r="I19" s="79">
        <v>0.05</v>
      </c>
      <c r="J19" s="79">
        <v>0.05</v>
      </c>
      <c r="K19" s="79">
        <v>0.05</v>
      </c>
      <c r="L19" s="79">
        <v>0.05</v>
      </c>
      <c r="M19" s="79">
        <v>0.05</v>
      </c>
      <c r="N19" s="79">
        <v>0.05</v>
      </c>
      <c r="O19" s="79">
        <v>0.05</v>
      </c>
      <c r="P19" s="79">
        <v>0.05</v>
      </c>
      <c r="Q19" s="79">
        <v>0.05</v>
      </c>
      <c r="R19" s="79">
        <v>0.05</v>
      </c>
      <c r="S19" s="79">
        <v>0.05</v>
      </c>
      <c r="T19" s="79">
        <v>0.05</v>
      </c>
      <c r="U19" s="79">
        <v>0.05</v>
      </c>
      <c r="V19" s="79">
        <v>0.05</v>
      </c>
      <c r="W19" s="79">
        <v>0.05</v>
      </c>
      <c r="X19" s="79">
        <v>0.05</v>
      </c>
      <c r="Y19" s="79">
        <v>0.05</v>
      </c>
      <c r="Z19" s="79">
        <v>0.05</v>
      </c>
      <c r="AA19" s="79">
        <v>0.05</v>
      </c>
      <c r="AB19" s="79">
        <v>0.05</v>
      </c>
      <c r="AC19" s="79">
        <v>1.2</v>
      </c>
      <c r="AD19" s="79">
        <v>8.4</v>
      </c>
      <c r="AE19" s="79">
        <v>438</v>
      </c>
    </row>
    <row r="20" spans="1:31" s="79" customFormat="1" ht="10.5">
      <c r="A20" s="79" t="s">
        <v>818</v>
      </c>
      <c r="B20" s="79" t="s">
        <v>368</v>
      </c>
      <c r="C20" s="79" t="s">
        <v>369</v>
      </c>
      <c r="D20" s="79" t="s">
        <v>370</v>
      </c>
      <c r="E20" s="79">
        <v>0.2</v>
      </c>
      <c r="F20" s="79">
        <v>0.2</v>
      </c>
      <c r="G20" s="79">
        <v>0.2</v>
      </c>
      <c r="H20" s="79">
        <v>0.2</v>
      </c>
      <c r="I20" s="79">
        <v>0.2</v>
      </c>
      <c r="J20" s="79">
        <v>0.2</v>
      </c>
      <c r="K20" s="79">
        <v>0.2</v>
      </c>
      <c r="L20" s="79">
        <v>0.2</v>
      </c>
      <c r="M20" s="79">
        <v>0.2</v>
      </c>
      <c r="N20" s="79">
        <v>0.2</v>
      </c>
      <c r="O20" s="79">
        <v>0.2</v>
      </c>
      <c r="P20" s="79">
        <v>0.2</v>
      </c>
      <c r="Q20" s="79">
        <v>0.2</v>
      </c>
      <c r="R20" s="79">
        <v>0.2</v>
      </c>
      <c r="S20" s="79">
        <v>0.2</v>
      </c>
      <c r="T20" s="79">
        <v>0.2</v>
      </c>
      <c r="U20" s="79">
        <v>0.2</v>
      </c>
      <c r="V20" s="79">
        <v>0.2</v>
      </c>
      <c r="W20" s="79">
        <v>0.2</v>
      </c>
      <c r="X20" s="79">
        <v>0.2</v>
      </c>
      <c r="Y20" s="79">
        <v>0.2</v>
      </c>
      <c r="Z20" s="79">
        <v>0.2</v>
      </c>
      <c r="AA20" s="79">
        <v>0.2</v>
      </c>
      <c r="AB20" s="79">
        <v>0.2</v>
      </c>
      <c r="AC20" s="79">
        <v>4.8</v>
      </c>
      <c r="AD20" s="79">
        <v>33.6</v>
      </c>
      <c r="AE20" s="79">
        <v>1752</v>
      </c>
    </row>
    <row r="21" spans="1:31" s="79" customFormat="1" ht="10.5">
      <c r="A21" s="79" t="s">
        <v>819</v>
      </c>
      <c r="B21" s="79" t="s">
        <v>371</v>
      </c>
      <c r="C21" s="79" t="s">
        <v>369</v>
      </c>
      <c r="D21" s="79" t="s">
        <v>370</v>
      </c>
      <c r="E21" s="79">
        <v>49</v>
      </c>
      <c r="F21" s="79">
        <v>49</v>
      </c>
      <c r="G21" s="79">
        <v>49</v>
      </c>
      <c r="H21" s="79">
        <v>49</v>
      </c>
      <c r="I21" s="79">
        <v>49</v>
      </c>
      <c r="J21" s="79">
        <v>49</v>
      </c>
      <c r="K21" s="79">
        <v>49</v>
      </c>
      <c r="L21" s="79">
        <v>49</v>
      </c>
      <c r="M21" s="79">
        <v>49</v>
      </c>
      <c r="N21" s="79">
        <v>49</v>
      </c>
      <c r="O21" s="79">
        <v>49</v>
      </c>
      <c r="P21" s="79">
        <v>49</v>
      </c>
      <c r="Q21" s="79">
        <v>49</v>
      </c>
      <c r="R21" s="79">
        <v>49</v>
      </c>
      <c r="S21" s="79">
        <v>49</v>
      </c>
      <c r="T21" s="79">
        <v>49</v>
      </c>
      <c r="U21" s="79">
        <v>49</v>
      </c>
      <c r="V21" s="79">
        <v>49</v>
      </c>
      <c r="W21" s="79">
        <v>49</v>
      </c>
      <c r="X21" s="79">
        <v>49</v>
      </c>
      <c r="Y21" s="79">
        <v>49</v>
      </c>
      <c r="Z21" s="79">
        <v>49</v>
      </c>
      <c r="AA21" s="79">
        <v>49</v>
      </c>
      <c r="AB21" s="79">
        <v>49</v>
      </c>
      <c r="AC21" s="79">
        <v>1176</v>
      </c>
      <c r="AD21" s="79">
        <v>8232</v>
      </c>
      <c r="AE21" s="79">
        <v>429240</v>
      </c>
    </row>
    <row r="22" spans="1:31" s="79" customFormat="1" ht="10.5">
      <c r="A22" s="79" t="s">
        <v>820</v>
      </c>
      <c r="B22" s="79" t="s">
        <v>371</v>
      </c>
      <c r="C22" s="79" t="s">
        <v>369</v>
      </c>
      <c r="D22" s="79" t="s">
        <v>370</v>
      </c>
      <c r="E22" s="79">
        <v>55</v>
      </c>
      <c r="F22" s="79">
        <v>55</v>
      </c>
      <c r="G22" s="79">
        <v>55</v>
      </c>
      <c r="H22" s="79">
        <v>55</v>
      </c>
      <c r="I22" s="79">
        <v>55</v>
      </c>
      <c r="J22" s="79">
        <v>55</v>
      </c>
      <c r="K22" s="79">
        <v>55</v>
      </c>
      <c r="L22" s="79">
        <v>55</v>
      </c>
      <c r="M22" s="79">
        <v>55</v>
      </c>
      <c r="N22" s="79">
        <v>55</v>
      </c>
      <c r="O22" s="79">
        <v>55</v>
      </c>
      <c r="P22" s="79">
        <v>55</v>
      </c>
      <c r="Q22" s="79">
        <v>55</v>
      </c>
      <c r="R22" s="79">
        <v>55</v>
      </c>
      <c r="S22" s="79">
        <v>55</v>
      </c>
      <c r="T22" s="79">
        <v>55</v>
      </c>
      <c r="U22" s="79">
        <v>55</v>
      </c>
      <c r="V22" s="79">
        <v>55</v>
      </c>
      <c r="W22" s="79">
        <v>55</v>
      </c>
      <c r="X22" s="79">
        <v>55</v>
      </c>
      <c r="Y22" s="79">
        <v>55</v>
      </c>
      <c r="Z22" s="79">
        <v>55</v>
      </c>
      <c r="AA22" s="79">
        <v>55</v>
      </c>
      <c r="AB22" s="79">
        <v>55</v>
      </c>
      <c r="AC22" s="79">
        <v>1320</v>
      </c>
      <c r="AD22" s="79">
        <v>9240</v>
      </c>
      <c r="AE22" s="79">
        <v>481800</v>
      </c>
    </row>
    <row r="23" spans="1:31" s="79" customFormat="1" ht="10.5">
      <c r="A23" s="79" t="s">
        <v>146</v>
      </c>
      <c r="B23" s="79" t="s">
        <v>368</v>
      </c>
      <c r="C23" s="79" t="s">
        <v>369</v>
      </c>
      <c r="D23" s="79" t="s">
        <v>370</v>
      </c>
      <c r="E23" s="79">
        <v>0.05</v>
      </c>
      <c r="F23" s="79">
        <v>0.05</v>
      </c>
      <c r="G23" s="79">
        <v>0.05</v>
      </c>
      <c r="H23" s="79">
        <v>0.05</v>
      </c>
      <c r="I23" s="79">
        <v>0.05</v>
      </c>
      <c r="J23" s="79">
        <v>0.05</v>
      </c>
      <c r="K23" s="79">
        <v>0.05</v>
      </c>
      <c r="L23" s="79">
        <v>0.05</v>
      </c>
      <c r="M23" s="79">
        <v>0.05</v>
      </c>
      <c r="N23" s="79">
        <v>0.05</v>
      </c>
      <c r="O23" s="79">
        <v>0.05</v>
      </c>
      <c r="P23" s="79">
        <v>0.05</v>
      </c>
      <c r="Q23" s="79">
        <v>0.05</v>
      </c>
      <c r="R23" s="79">
        <v>0.05</v>
      </c>
      <c r="S23" s="79">
        <v>0.05</v>
      </c>
      <c r="T23" s="79">
        <v>0.05</v>
      </c>
      <c r="U23" s="79">
        <v>0.05</v>
      </c>
      <c r="V23" s="79">
        <v>0.05</v>
      </c>
      <c r="W23" s="79">
        <v>0.05</v>
      </c>
      <c r="X23" s="79">
        <v>0.05</v>
      </c>
      <c r="Y23" s="79">
        <v>0.05</v>
      </c>
      <c r="Z23" s="79">
        <v>0.05</v>
      </c>
      <c r="AA23" s="79">
        <v>0.05</v>
      </c>
      <c r="AB23" s="79">
        <v>0.05</v>
      </c>
      <c r="AC23" s="79">
        <v>1.2</v>
      </c>
      <c r="AD23" s="79">
        <v>8.4</v>
      </c>
      <c r="AE23" s="79">
        <v>438</v>
      </c>
    </row>
    <row r="24" spans="1:31" s="79" customFormat="1" ht="10.5">
      <c r="A24" s="79" t="s">
        <v>147</v>
      </c>
      <c r="B24" s="79" t="s">
        <v>368</v>
      </c>
      <c r="C24" s="79" t="s">
        <v>369</v>
      </c>
      <c r="D24" s="79" t="s">
        <v>370</v>
      </c>
      <c r="E24" s="79">
        <v>0.2</v>
      </c>
      <c r="F24" s="79">
        <v>0.2</v>
      </c>
      <c r="G24" s="79">
        <v>0.2</v>
      </c>
      <c r="H24" s="79">
        <v>0.2</v>
      </c>
      <c r="I24" s="79">
        <v>0.2</v>
      </c>
      <c r="J24" s="79">
        <v>0.2</v>
      </c>
      <c r="K24" s="79">
        <v>0.2</v>
      </c>
      <c r="L24" s="79">
        <v>0.2</v>
      </c>
      <c r="M24" s="79">
        <v>0.2</v>
      </c>
      <c r="N24" s="79">
        <v>0.2</v>
      </c>
      <c r="O24" s="79">
        <v>0.2</v>
      </c>
      <c r="P24" s="79">
        <v>0.2</v>
      </c>
      <c r="Q24" s="79">
        <v>0.2</v>
      </c>
      <c r="R24" s="79">
        <v>0.2</v>
      </c>
      <c r="S24" s="79">
        <v>0.2</v>
      </c>
      <c r="T24" s="79">
        <v>0.2</v>
      </c>
      <c r="U24" s="79">
        <v>0.2</v>
      </c>
      <c r="V24" s="79">
        <v>0.2</v>
      </c>
      <c r="W24" s="79">
        <v>0.2</v>
      </c>
      <c r="X24" s="79">
        <v>0.2</v>
      </c>
      <c r="Y24" s="79">
        <v>0.2</v>
      </c>
      <c r="Z24" s="79">
        <v>0.2</v>
      </c>
      <c r="AA24" s="79">
        <v>0.2</v>
      </c>
      <c r="AB24" s="79">
        <v>0.2</v>
      </c>
      <c r="AC24" s="79">
        <v>4.8</v>
      </c>
      <c r="AD24" s="79">
        <v>33.6</v>
      </c>
      <c r="AE24" s="79">
        <v>1752</v>
      </c>
    </row>
    <row r="25" spans="1:31" s="79" customFormat="1" ht="10.5">
      <c r="A25" s="79" t="s">
        <v>148</v>
      </c>
      <c r="B25" s="79" t="s">
        <v>371</v>
      </c>
      <c r="C25" s="79" t="s">
        <v>369</v>
      </c>
      <c r="D25" s="79" t="s">
        <v>370</v>
      </c>
      <c r="E25" s="79">
        <v>49</v>
      </c>
      <c r="F25" s="79">
        <v>49</v>
      </c>
      <c r="G25" s="79">
        <v>49</v>
      </c>
      <c r="H25" s="79">
        <v>49</v>
      </c>
      <c r="I25" s="79">
        <v>49</v>
      </c>
      <c r="J25" s="79">
        <v>49</v>
      </c>
      <c r="K25" s="79">
        <v>49</v>
      </c>
      <c r="L25" s="79">
        <v>49</v>
      </c>
      <c r="M25" s="79">
        <v>49</v>
      </c>
      <c r="N25" s="79">
        <v>49</v>
      </c>
      <c r="O25" s="79">
        <v>49</v>
      </c>
      <c r="P25" s="79">
        <v>49</v>
      </c>
      <c r="Q25" s="79">
        <v>49</v>
      </c>
      <c r="R25" s="79">
        <v>49</v>
      </c>
      <c r="S25" s="79">
        <v>49</v>
      </c>
      <c r="T25" s="79">
        <v>49</v>
      </c>
      <c r="U25" s="79">
        <v>49</v>
      </c>
      <c r="V25" s="79">
        <v>49</v>
      </c>
      <c r="W25" s="79">
        <v>49</v>
      </c>
      <c r="X25" s="79">
        <v>49</v>
      </c>
      <c r="Y25" s="79">
        <v>49</v>
      </c>
      <c r="Z25" s="79">
        <v>49</v>
      </c>
      <c r="AA25" s="79">
        <v>49</v>
      </c>
      <c r="AB25" s="79">
        <v>49</v>
      </c>
      <c r="AC25" s="79">
        <v>1176</v>
      </c>
      <c r="AD25" s="79">
        <v>8232</v>
      </c>
      <c r="AE25" s="79">
        <v>429240</v>
      </c>
    </row>
    <row r="26" spans="1:31" s="79" customFormat="1" ht="10.5">
      <c r="A26" s="79" t="s">
        <v>149</v>
      </c>
      <c r="B26" s="79" t="s">
        <v>371</v>
      </c>
      <c r="C26" s="79" t="s">
        <v>369</v>
      </c>
      <c r="D26" s="79" t="s">
        <v>370</v>
      </c>
      <c r="E26" s="79">
        <v>55</v>
      </c>
      <c r="F26" s="79">
        <v>55</v>
      </c>
      <c r="G26" s="79">
        <v>55</v>
      </c>
      <c r="H26" s="79">
        <v>55</v>
      </c>
      <c r="I26" s="79">
        <v>55</v>
      </c>
      <c r="J26" s="79">
        <v>55</v>
      </c>
      <c r="K26" s="79">
        <v>55</v>
      </c>
      <c r="L26" s="79">
        <v>55</v>
      </c>
      <c r="M26" s="79">
        <v>55</v>
      </c>
      <c r="N26" s="79">
        <v>55</v>
      </c>
      <c r="O26" s="79">
        <v>55</v>
      </c>
      <c r="P26" s="79">
        <v>55</v>
      </c>
      <c r="Q26" s="79">
        <v>55</v>
      </c>
      <c r="R26" s="79">
        <v>55</v>
      </c>
      <c r="S26" s="79">
        <v>55</v>
      </c>
      <c r="T26" s="79">
        <v>55</v>
      </c>
      <c r="U26" s="79">
        <v>55</v>
      </c>
      <c r="V26" s="79">
        <v>55</v>
      </c>
      <c r="W26" s="79">
        <v>55</v>
      </c>
      <c r="X26" s="79">
        <v>55</v>
      </c>
      <c r="Y26" s="79">
        <v>55</v>
      </c>
      <c r="Z26" s="79">
        <v>55</v>
      </c>
      <c r="AA26" s="79">
        <v>55</v>
      </c>
      <c r="AB26" s="79">
        <v>55</v>
      </c>
      <c r="AC26" s="79">
        <v>1320</v>
      </c>
      <c r="AD26" s="79">
        <v>9240</v>
      </c>
      <c r="AE26" s="79">
        <v>481800</v>
      </c>
    </row>
    <row r="27" spans="1:31" s="79" customFormat="1" ht="10.5">
      <c r="A27" s="79" t="s">
        <v>821</v>
      </c>
      <c r="B27" s="79" t="s">
        <v>377</v>
      </c>
      <c r="C27" s="79" t="s">
        <v>369</v>
      </c>
      <c r="D27" s="79" t="s">
        <v>370</v>
      </c>
      <c r="E27" s="79">
        <v>0</v>
      </c>
      <c r="F27" s="79">
        <v>0</v>
      </c>
      <c r="G27" s="79">
        <v>0</v>
      </c>
      <c r="H27" s="79">
        <v>0</v>
      </c>
      <c r="I27" s="79">
        <v>0</v>
      </c>
      <c r="J27" s="79">
        <v>0</v>
      </c>
      <c r="K27" s="79">
        <v>0</v>
      </c>
      <c r="L27" s="79">
        <v>0</v>
      </c>
      <c r="M27" s="79">
        <v>0</v>
      </c>
      <c r="N27" s="79">
        <v>0</v>
      </c>
      <c r="O27" s="79">
        <v>0</v>
      </c>
      <c r="P27" s="79">
        <v>0</v>
      </c>
      <c r="Q27" s="79">
        <v>0</v>
      </c>
      <c r="R27" s="79">
        <v>0</v>
      </c>
      <c r="S27" s="79">
        <v>0</v>
      </c>
      <c r="T27" s="79">
        <v>0</v>
      </c>
      <c r="U27" s="79">
        <v>0</v>
      </c>
      <c r="V27" s="79">
        <v>0</v>
      </c>
      <c r="W27" s="79">
        <v>0</v>
      </c>
      <c r="X27" s="79">
        <v>0</v>
      </c>
      <c r="Y27" s="79">
        <v>0</v>
      </c>
      <c r="Z27" s="79">
        <v>0</v>
      </c>
      <c r="AA27" s="79">
        <v>0</v>
      </c>
      <c r="AB27" s="79">
        <v>0</v>
      </c>
      <c r="AC27" s="79">
        <v>0</v>
      </c>
      <c r="AD27" s="79">
        <v>0</v>
      </c>
      <c r="AE27" s="79">
        <v>0</v>
      </c>
    </row>
    <row r="28" spans="1:31" s="79" customFormat="1" ht="10.5">
      <c r="A28" s="79" t="s">
        <v>150</v>
      </c>
      <c r="B28" s="79" t="s">
        <v>368</v>
      </c>
      <c r="C28" s="79" t="s">
        <v>369</v>
      </c>
      <c r="D28" s="79" t="s">
        <v>370</v>
      </c>
      <c r="E28" s="79">
        <v>0.05</v>
      </c>
      <c r="F28" s="79">
        <v>0.05</v>
      </c>
      <c r="G28" s="79">
        <v>0.05</v>
      </c>
      <c r="H28" s="79">
        <v>0.05</v>
      </c>
      <c r="I28" s="79">
        <v>0.05</v>
      </c>
      <c r="J28" s="79">
        <v>0.05</v>
      </c>
      <c r="K28" s="79">
        <v>0.05</v>
      </c>
      <c r="L28" s="79">
        <v>0.05</v>
      </c>
      <c r="M28" s="79">
        <v>0.05</v>
      </c>
      <c r="N28" s="79">
        <v>0.05</v>
      </c>
      <c r="O28" s="79">
        <v>0.05</v>
      </c>
      <c r="P28" s="79">
        <v>0.05</v>
      </c>
      <c r="Q28" s="79">
        <v>0.05</v>
      </c>
      <c r="R28" s="79">
        <v>0.05</v>
      </c>
      <c r="S28" s="79">
        <v>0.05</v>
      </c>
      <c r="T28" s="79">
        <v>0.05</v>
      </c>
      <c r="U28" s="79">
        <v>0.05</v>
      </c>
      <c r="V28" s="79">
        <v>0.05</v>
      </c>
      <c r="W28" s="79">
        <v>0.05</v>
      </c>
      <c r="X28" s="79">
        <v>0.05</v>
      </c>
      <c r="Y28" s="79">
        <v>0.05</v>
      </c>
      <c r="Z28" s="79">
        <v>0.05</v>
      </c>
      <c r="AA28" s="79">
        <v>0.05</v>
      </c>
      <c r="AB28" s="79">
        <v>0.05</v>
      </c>
      <c r="AC28" s="79">
        <v>1.2</v>
      </c>
      <c r="AD28" s="79">
        <v>8.4</v>
      </c>
      <c r="AE28" s="79">
        <v>438</v>
      </c>
    </row>
    <row r="29" spans="1:31" s="79" customFormat="1" ht="10.5">
      <c r="A29" s="79" t="s">
        <v>151</v>
      </c>
      <c r="B29" s="79" t="s">
        <v>368</v>
      </c>
      <c r="C29" s="79" t="s">
        <v>369</v>
      </c>
      <c r="D29" s="79" t="s">
        <v>370</v>
      </c>
      <c r="E29" s="79">
        <v>0.2</v>
      </c>
      <c r="F29" s="79">
        <v>0.2</v>
      </c>
      <c r="G29" s="79">
        <v>0.2</v>
      </c>
      <c r="H29" s="79">
        <v>0.2</v>
      </c>
      <c r="I29" s="79">
        <v>0.2</v>
      </c>
      <c r="J29" s="79">
        <v>0.2</v>
      </c>
      <c r="K29" s="79">
        <v>0.2</v>
      </c>
      <c r="L29" s="79">
        <v>0.2</v>
      </c>
      <c r="M29" s="79">
        <v>0.2</v>
      </c>
      <c r="N29" s="79">
        <v>0.2</v>
      </c>
      <c r="O29" s="79">
        <v>0.2</v>
      </c>
      <c r="P29" s="79">
        <v>0.2</v>
      </c>
      <c r="Q29" s="79">
        <v>0.2</v>
      </c>
      <c r="R29" s="79">
        <v>0.2</v>
      </c>
      <c r="S29" s="79">
        <v>0.2</v>
      </c>
      <c r="T29" s="79">
        <v>0.2</v>
      </c>
      <c r="U29" s="79">
        <v>0.2</v>
      </c>
      <c r="V29" s="79">
        <v>0.2</v>
      </c>
      <c r="W29" s="79">
        <v>0.2</v>
      </c>
      <c r="X29" s="79">
        <v>0.2</v>
      </c>
      <c r="Y29" s="79">
        <v>0.2</v>
      </c>
      <c r="Z29" s="79">
        <v>0.2</v>
      </c>
      <c r="AA29" s="79">
        <v>0.2</v>
      </c>
      <c r="AB29" s="79">
        <v>0.2</v>
      </c>
      <c r="AC29" s="79">
        <v>4.8</v>
      </c>
      <c r="AD29" s="79">
        <v>33.6</v>
      </c>
      <c r="AE29" s="79">
        <v>1752</v>
      </c>
    </row>
    <row r="30" spans="1:31" s="79" customFormat="1" ht="10.5">
      <c r="A30" s="79" t="s">
        <v>152</v>
      </c>
      <c r="B30" s="79" t="s">
        <v>371</v>
      </c>
      <c r="C30" s="79" t="s">
        <v>369</v>
      </c>
      <c r="D30" s="79" t="s">
        <v>370</v>
      </c>
      <c r="E30" s="79">
        <v>49</v>
      </c>
      <c r="F30" s="79">
        <v>49</v>
      </c>
      <c r="G30" s="79">
        <v>49</v>
      </c>
      <c r="H30" s="79">
        <v>49</v>
      </c>
      <c r="I30" s="79">
        <v>49</v>
      </c>
      <c r="J30" s="79">
        <v>49</v>
      </c>
      <c r="K30" s="79">
        <v>49</v>
      </c>
      <c r="L30" s="79">
        <v>49</v>
      </c>
      <c r="M30" s="79">
        <v>49</v>
      </c>
      <c r="N30" s="79">
        <v>49</v>
      </c>
      <c r="O30" s="79">
        <v>49</v>
      </c>
      <c r="P30" s="79">
        <v>49</v>
      </c>
      <c r="Q30" s="79">
        <v>49</v>
      </c>
      <c r="R30" s="79">
        <v>49</v>
      </c>
      <c r="S30" s="79">
        <v>49</v>
      </c>
      <c r="T30" s="79">
        <v>49</v>
      </c>
      <c r="U30" s="79">
        <v>49</v>
      </c>
      <c r="V30" s="79">
        <v>49</v>
      </c>
      <c r="W30" s="79">
        <v>49</v>
      </c>
      <c r="X30" s="79">
        <v>49</v>
      </c>
      <c r="Y30" s="79">
        <v>49</v>
      </c>
      <c r="Z30" s="79">
        <v>49</v>
      </c>
      <c r="AA30" s="79">
        <v>49</v>
      </c>
      <c r="AB30" s="79">
        <v>49</v>
      </c>
      <c r="AC30" s="79">
        <v>1176</v>
      </c>
      <c r="AD30" s="79">
        <v>8232</v>
      </c>
      <c r="AE30" s="79">
        <v>429240</v>
      </c>
    </row>
    <row r="31" spans="1:31" s="79" customFormat="1" ht="10.5">
      <c r="A31" s="79" t="s">
        <v>153</v>
      </c>
      <c r="B31" s="79" t="s">
        <v>371</v>
      </c>
      <c r="C31" s="79" t="s">
        <v>369</v>
      </c>
      <c r="D31" s="79" t="s">
        <v>370</v>
      </c>
      <c r="E31" s="79">
        <v>55</v>
      </c>
      <c r="F31" s="79">
        <v>55</v>
      </c>
      <c r="G31" s="79">
        <v>55</v>
      </c>
      <c r="H31" s="79">
        <v>55</v>
      </c>
      <c r="I31" s="79">
        <v>55</v>
      </c>
      <c r="J31" s="79">
        <v>55</v>
      </c>
      <c r="K31" s="79">
        <v>55</v>
      </c>
      <c r="L31" s="79">
        <v>55</v>
      </c>
      <c r="M31" s="79">
        <v>55</v>
      </c>
      <c r="N31" s="79">
        <v>55</v>
      </c>
      <c r="O31" s="79">
        <v>55</v>
      </c>
      <c r="P31" s="79">
        <v>55</v>
      </c>
      <c r="Q31" s="79">
        <v>55</v>
      </c>
      <c r="R31" s="79">
        <v>55</v>
      </c>
      <c r="S31" s="79">
        <v>55</v>
      </c>
      <c r="T31" s="79">
        <v>55</v>
      </c>
      <c r="U31" s="79">
        <v>55</v>
      </c>
      <c r="V31" s="79">
        <v>55</v>
      </c>
      <c r="W31" s="79">
        <v>55</v>
      </c>
      <c r="X31" s="79">
        <v>55</v>
      </c>
      <c r="Y31" s="79">
        <v>55</v>
      </c>
      <c r="Z31" s="79">
        <v>55</v>
      </c>
      <c r="AA31" s="79">
        <v>55</v>
      </c>
      <c r="AB31" s="79">
        <v>55</v>
      </c>
      <c r="AC31" s="79">
        <v>1320</v>
      </c>
      <c r="AD31" s="79">
        <v>9240</v>
      </c>
      <c r="AE31" s="79">
        <v>481800</v>
      </c>
    </row>
    <row r="32" spans="1:31" s="79" customFormat="1" ht="10.5">
      <c r="A32" s="79" t="s">
        <v>154</v>
      </c>
      <c r="B32" s="79" t="s">
        <v>368</v>
      </c>
      <c r="C32" s="79" t="s">
        <v>369</v>
      </c>
      <c r="D32" s="79" t="s">
        <v>370</v>
      </c>
      <c r="E32" s="79">
        <v>0.05</v>
      </c>
      <c r="F32" s="79">
        <v>0.05</v>
      </c>
      <c r="G32" s="79">
        <v>0.05</v>
      </c>
      <c r="H32" s="79">
        <v>0.05</v>
      </c>
      <c r="I32" s="79">
        <v>0.05</v>
      </c>
      <c r="J32" s="79">
        <v>0.05</v>
      </c>
      <c r="K32" s="79">
        <v>0.05</v>
      </c>
      <c r="L32" s="79">
        <v>0.05</v>
      </c>
      <c r="M32" s="79">
        <v>0.05</v>
      </c>
      <c r="N32" s="79">
        <v>0.05</v>
      </c>
      <c r="O32" s="79">
        <v>0.05</v>
      </c>
      <c r="P32" s="79">
        <v>0.05</v>
      </c>
      <c r="Q32" s="79">
        <v>0.05</v>
      </c>
      <c r="R32" s="79">
        <v>0.05</v>
      </c>
      <c r="S32" s="79">
        <v>0.05</v>
      </c>
      <c r="T32" s="79">
        <v>0.05</v>
      </c>
      <c r="U32" s="79">
        <v>0.05</v>
      </c>
      <c r="V32" s="79">
        <v>0.05</v>
      </c>
      <c r="W32" s="79">
        <v>0.05</v>
      </c>
      <c r="X32" s="79">
        <v>0.05</v>
      </c>
      <c r="Y32" s="79">
        <v>0.05</v>
      </c>
      <c r="Z32" s="79">
        <v>0.05</v>
      </c>
      <c r="AA32" s="79">
        <v>0.05</v>
      </c>
      <c r="AB32" s="79">
        <v>0.05</v>
      </c>
      <c r="AC32" s="79">
        <v>1.2</v>
      </c>
      <c r="AD32" s="79">
        <v>8.4</v>
      </c>
      <c r="AE32" s="79">
        <v>438</v>
      </c>
    </row>
    <row r="33" spans="1:31" s="79" customFormat="1" ht="10.5">
      <c r="A33" s="79" t="s">
        <v>155</v>
      </c>
      <c r="B33" s="79" t="s">
        <v>368</v>
      </c>
      <c r="C33" s="79" t="s">
        <v>369</v>
      </c>
      <c r="D33" s="79" t="s">
        <v>370</v>
      </c>
      <c r="E33" s="79">
        <v>0.2</v>
      </c>
      <c r="F33" s="79">
        <v>0.2</v>
      </c>
      <c r="G33" s="79">
        <v>0.2</v>
      </c>
      <c r="H33" s="79">
        <v>0.2</v>
      </c>
      <c r="I33" s="79">
        <v>0.2</v>
      </c>
      <c r="J33" s="79">
        <v>0.2</v>
      </c>
      <c r="K33" s="79">
        <v>0.2</v>
      </c>
      <c r="L33" s="79">
        <v>0.2</v>
      </c>
      <c r="M33" s="79">
        <v>0.2</v>
      </c>
      <c r="N33" s="79">
        <v>0.2</v>
      </c>
      <c r="O33" s="79">
        <v>0.2</v>
      </c>
      <c r="P33" s="79">
        <v>0.2</v>
      </c>
      <c r="Q33" s="79">
        <v>0.2</v>
      </c>
      <c r="R33" s="79">
        <v>0.2</v>
      </c>
      <c r="S33" s="79">
        <v>0.2</v>
      </c>
      <c r="T33" s="79">
        <v>0.2</v>
      </c>
      <c r="U33" s="79">
        <v>0.2</v>
      </c>
      <c r="V33" s="79">
        <v>0.2</v>
      </c>
      <c r="W33" s="79">
        <v>0.2</v>
      </c>
      <c r="X33" s="79">
        <v>0.2</v>
      </c>
      <c r="Y33" s="79">
        <v>0.2</v>
      </c>
      <c r="Z33" s="79">
        <v>0.2</v>
      </c>
      <c r="AA33" s="79">
        <v>0.2</v>
      </c>
      <c r="AB33" s="79">
        <v>0.2</v>
      </c>
      <c r="AC33" s="79">
        <v>4.8</v>
      </c>
      <c r="AD33" s="79">
        <v>33.6</v>
      </c>
      <c r="AE33" s="79">
        <v>1752</v>
      </c>
    </row>
    <row r="34" spans="1:31" s="79" customFormat="1" ht="10.5">
      <c r="A34" s="79" t="s">
        <v>156</v>
      </c>
      <c r="B34" s="79" t="s">
        <v>371</v>
      </c>
      <c r="C34" s="79" t="s">
        <v>369</v>
      </c>
      <c r="D34" s="79" t="s">
        <v>370</v>
      </c>
      <c r="E34" s="79">
        <v>49</v>
      </c>
      <c r="F34" s="79">
        <v>49</v>
      </c>
      <c r="G34" s="79">
        <v>49</v>
      </c>
      <c r="H34" s="79">
        <v>49</v>
      </c>
      <c r="I34" s="79">
        <v>49</v>
      </c>
      <c r="J34" s="79">
        <v>49</v>
      </c>
      <c r="K34" s="79">
        <v>49</v>
      </c>
      <c r="L34" s="79">
        <v>49</v>
      </c>
      <c r="M34" s="79">
        <v>49</v>
      </c>
      <c r="N34" s="79">
        <v>49</v>
      </c>
      <c r="O34" s="79">
        <v>49</v>
      </c>
      <c r="P34" s="79">
        <v>49</v>
      </c>
      <c r="Q34" s="79">
        <v>49</v>
      </c>
      <c r="R34" s="79">
        <v>49</v>
      </c>
      <c r="S34" s="79">
        <v>49</v>
      </c>
      <c r="T34" s="79">
        <v>49</v>
      </c>
      <c r="U34" s="79">
        <v>49</v>
      </c>
      <c r="V34" s="79">
        <v>49</v>
      </c>
      <c r="W34" s="79">
        <v>49</v>
      </c>
      <c r="X34" s="79">
        <v>49</v>
      </c>
      <c r="Y34" s="79">
        <v>49</v>
      </c>
      <c r="Z34" s="79">
        <v>49</v>
      </c>
      <c r="AA34" s="79">
        <v>49</v>
      </c>
      <c r="AB34" s="79">
        <v>49</v>
      </c>
      <c r="AC34" s="79">
        <v>1176</v>
      </c>
      <c r="AD34" s="79">
        <v>8232</v>
      </c>
      <c r="AE34" s="79">
        <v>429240</v>
      </c>
    </row>
    <row r="35" spans="1:31" s="79" customFormat="1" ht="10.5">
      <c r="A35" s="79" t="s">
        <v>157</v>
      </c>
      <c r="B35" s="79" t="s">
        <v>371</v>
      </c>
      <c r="C35" s="79" t="s">
        <v>369</v>
      </c>
      <c r="D35" s="79" t="s">
        <v>370</v>
      </c>
      <c r="E35" s="79">
        <v>55</v>
      </c>
      <c r="F35" s="79">
        <v>55</v>
      </c>
      <c r="G35" s="79">
        <v>55</v>
      </c>
      <c r="H35" s="79">
        <v>55</v>
      </c>
      <c r="I35" s="79">
        <v>55</v>
      </c>
      <c r="J35" s="79">
        <v>55</v>
      </c>
      <c r="K35" s="79">
        <v>55</v>
      </c>
      <c r="L35" s="79">
        <v>55</v>
      </c>
      <c r="M35" s="79">
        <v>55</v>
      </c>
      <c r="N35" s="79">
        <v>55</v>
      </c>
      <c r="O35" s="79">
        <v>55</v>
      </c>
      <c r="P35" s="79">
        <v>55</v>
      </c>
      <c r="Q35" s="79">
        <v>55</v>
      </c>
      <c r="R35" s="79">
        <v>55</v>
      </c>
      <c r="S35" s="79">
        <v>55</v>
      </c>
      <c r="T35" s="79">
        <v>55</v>
      </c>
      <c r="U35" s="79">
        <v>55</v>
      </c>
      <c r="V35" s="79">
        <v>55</v>
      </c>
      <c r="W35" s="79">
        <v>55</v>
      </c>
      <c r="X35" s="79">
        <v>55</v>
      </c>
      <c r="Y35" s="79">
        <v>55</v>
      </c>
      <c r="Z35" s="79">
        <v>55</v>
      </c>
      <c r="AA35" s="79">
        <v>55</v>
      </c>
      <c r="AB35" s="79">
        <v>55</v>
      </c>
      <c r="AC35" s="79">
        <v>1320</v>
      </c>
      <c r="AD35" s="79">
        <v>9240</v>
      </c>
      <c r="AE35" s="79">
        <v>481800</v>
      </c>
    </row>
    <row r="36" spans="1:31" s="79" customFormat="1" ht="10.5">
      <c r="A36" s="79" t="s">
        <v>158</v>
      </c>
      <c r="B36" s="79" t="s">
        <v>368</v>
      </c>
      <c r="C36" s="79" t="s">
        <v>369</v>
      </c>
      <c r="D36" s="79" t="s">
        <v>370</v>
      </c>
      <c r="E36" s="79">
        <v>0.05</v>
      </c>
      <c r="F36" s="79">
        <v>0.05</v>
      </c>
      <c r="G36" s="79">
        <v>0.05</v>
      </c>
      <c r="H36" s="79">
        <v>0.05</v>
      </c>
      <c r="I36" s="79">
        <v>0.05</v>
      </c>
      <c r="J36" s="79">
        <v>0.05</v>
      </c>
      <c r="K36" s="79">
        <v>0.05</v>
      </c>
      <c r="L36" s="79">
        <v>0.05</v>
      </c>
      <c r="M36" s="79">
        <v>0.05</v>
      </c>
      <c r="N36" s="79">
        <v>0.05</v>
      </c>
      <c r="O36" s="79">
        <v>0.05</v>
      </c>
      <c r="P36" s="79">
        <v>0.05</v>
      </c>
      <c r="Q36" s="79">
        <v>0.05</v>
      </c>
      <c r="R36" s="79">
        <v>0.05</v>
      </c>
      <c r="S36" s="79">
        <v>0.05</v>
      </c>
      <c r="T36" s="79">
        <v>0.05</v>
      </c>
      <c r="U36" s="79">
        <v>0.05</v>
      </c>
      <c r="V36" s="79">
        <v>0.05</v>
      </c>
      <c r="W36" s="79">
        <v>0.05</v>
      </c>
      <c r="X36" s="79">
        <v>0.05</v>
      </c>
      <c r="Y36" s="79">
        <v>0.05</v>
      </c>
      <c r="Z36" s="79">
        <v>0.05</v>
      </c>
      <c r="AA36" s="79">
        <v>0.05</v>
      </c>
      <c r="AB36" s="79">
        <v>0.05</v>
      </c>
      <c r="AC36" s="79">
        <v>1.2</v>
      </c>
      <c r="AD36" s="79">
        <v>8.4</v>
      </c>
      <c r="AE36" s="79">
        <v>438</v>
      </c>
    </row>
    <row r="37" spans="1:31" s="79" customFormat="1" ht="10.5">
      <c r="A37" s="79" t="s">
        <v>159</v>
      </c>
      <c r="B37" s="79" t="s">
        <v>368</v>
      </c>
      <c r="C37" s="79" t="s">
        <v>369</v>
      </c>
      <c r="D37" s="79" t="s">
        <v>370</v>
      </c>
      <c r="E37" s="79">
        <v>0.2</v>
      </c>
      <c r="F37" s="79">
        <v>0.2</v>
      </c>
      <c r="G37" s="79">
        <v>0.2</v>
      </c>
      <c r="H37" s="79">
        <v>0.2</v>
      </c>
      <c r="I37" s="79">
        <v>0.2</v>
      </c>
      <c r="J37" s="79">
        <v>0.2</v>
      </c>
      <c r="K37" s="79">
        <v>0.2</v>
      </c>
      <c r="L37" s="79">
        <v>0.2</v>
      </c>
      <c r="M37" s="79">
        <v>0.2</v>
      </c>
      <c r="N37" s="79">
        <v>0.2</v>
      </c>
      <c r="O37" s="79">
        <v>0.2</v>
      </c>
      <c r="P37" s="79">
        <v>0.2</v>
      </c>
      <c r="Q37" s="79">
        <v>0.2</v>
      </c>
      <c r="R37" s="79">
        <v>0.2</v>
      </c>
      <c r="S37" s="79">
        <v>0.2</v>
      </c>
      <c r="T37" s="79">
        <v>0.2</v>
      </c>
      <c r="U37" s="79">
        <v>0.2</v>
      </c>
      <c r="V37" s="79">
        <v>0.2</v>
      </c>
      <c r="W37" s="79">
        <v>0.2</v>
      </c>
      <c r="X37" s="79">
        <v>0.2</v>
      </c>
      <c r="Y37" s="79">
        <v>0.2</v>
      </c>
      <c r="Z37" s="79">
        <v>0.2</v>
      </c>
      <c r="AA37" s="79">
        <v>0.2</v>
      </c>
      <c r="AB37" s="79">
        <v>0.2</v>
      </c>
      <c r="AC37" s="79">
        <v>4.8</v>
      </c>
      <c r="AD37" s="79">
        <v>33.6</v>
      </c>
      <c r="AE37" s="79">
        <v>1752</v>
      </c>
    </row>
    <row r="38" spans="1:31" s="79" customFormat="1" ht="10.5">
      <c r="A38" s="79" t="s">
        <v>160</v>
      </c>
      <c r="B38" s="79" t="s">
        <v>371</v>
      </c>
      <c r="C38" s="79" t="s">
        <v>369</v>
      </c>
      <c r="D38" s="79" t="s">
        <v>370</v>
      </c>
      <c r="E38" s="79">
        <v>49</v>
      </c>
      <c r="F38" s="79">
        <v>49</v>
      </c>
      <c r="G38" s="79">
        <v>49</v>
      </c>
      <c r="H38" s="79">
        <v>49</v>
      </c>
      <c r="I38" s="79">
        <v>49</v>
      </c>
      <c r="J38" s="79">
        <v>49</v>
      </c>
      <c r="K38" s="79">
        <v>49</v>
      </c>
      <c r="L38" s="79">
        <v>49</v>
      </c>
      <c r="M38" s="79">
        <v>49</v>
      </c>
      <c r="N38" s="79">
        <v>49</v>
      </c>
      <c r="O38" s="79">
        <v>49</v>
      </c>
      <c r="P38" s="79">
        <v>49</v>
      </c>
      <c r="Q38" s="79">
        <v>49</v>
      </c>
      <c r="R38" s="79">
        <v>49</v>
      </c>
      <c r="S38" s="79">
        <v>49</v>
      </c>
      <c r="T38" s="79">
        <v>49</v>
      </c>
      <c r="U38" s="79">
        <v>49</v>
      </c>
      <c r="V38" s="79">
        <v>49</v>
      </c>
      <c r="W38" s="79">
        <v>49</v>
      </c>
      <c r="X38" s="79">
        <v>49</v>
      </c>
      <c r="Y38" s="79">
        <v>49</v>
      </c>
      <c r="Z38" s="79">
        <v>49</v>
      </c>
      <c r="AA38" s="79">
        <v>49</v>
      </c>
      <c r="AB38" s="79">
        <v>49</v>
      </c>
      <c r="AC38" s="79">
        <v>1176</v>
      </c>
      <c r="AD38" s="79">
        <v>8232</v>
      </c>
      <c r="AE38" s="79">
        <v>429240</v>
      </c>
    </row>
    <row r="39" spans="1:31" s="79" customFormat="1" ht="10.5">
      <c r="A39" s="79" t="s">
        <v>161</v>
      </c>
      <c r="B39" s="79" t="s">
        <v>371</v>
      </c>
      <c r="C39" s="79" t="s">
        <v>369</v>
      </c>
      <c r="D39" s="79" t="s">
        <v>370</v>
      </c>
      <c r="E39" s="79">
        <v>55</v>
      </c>
      <c r="F39" s="79">
        <v>55</v>
      </c>
      <c r="G39" s="79">
        <v>55</v>
      </c>
      <c r="H39" s="79">
        <v>55</v>
      </c>
      <c r="I39" s="79">
        <v>55</v>
      </c>
      <c r="J39" s="79">
        <v>55</v>
      </c>
      <c r="K39" s="79">
        <v>55</v>
      </c>
      <c r="L39" s="79">
        <v>55</v>
      </c>
      <c r="M39" s="79">
        <v>55</v>
      </c>
      <c r="N39" s="79">
        <v>55</v>
      </c>
      <c r="O39" s="79">
        <v>55</v>
      </c>
      <c r="P39" s="79">
        <v>55</v>
      </c>
      <c r="Q39" s="79">
        <v>55</v>
      </c>
      <c r="R39" s="79">
        <v>55</v>
      </c>
      <c r="S39" s="79">
        <v>55</v>
      </c>
      <c r="T39" s="79">
        <v>55</v>
      </c>
      <c r="U39" s="79">
        <v>55</v>
      </c>
      <c r="V39" s="79">
        <v>55</v>
      </c>
      <c r="W39" s="79">
        <v>55</v>
      </c>
      <c r="X39" s="79">
        <v>55</v>
      </c>
      <c r="Y39" s="79">
        <v>55</v>
      </c>
      <c r="Z39" s="79">
        <v>55</v>
      </c>
      <c r="AA39" s="79">
        <v>55</v>
      </c>
      <c r="AB39" s="79">
        <v>55</v>
      </c>
      <c r="AC39" s="79">
        <v>1320</v>
      </c>
      <c r="AD39" s="79">
        <v>9240</v>
      </c>
      <c r="AE39" s="79">
        <v>481800</v>
      </c>
    </row>
    <row r="40" spans="1:31" s="79" customFormat="1" ht="10.5">
      <c r="A40" s="79" t="s">
        <v>162</v>
      </c>
      <c r="B40" s="79" t="s">
        <v>368</v>
      </c>
      <c r="C40" s="79" t="s">
        <v>369</v>
      </c>
      <c r="D40" s="79" t="s">
        <v>370</v>
      </c>
      <c r="E40" s="79">
        <v>0.05</v>
      </c>
      <c r="F40" s="79">
        <v>0.05</v>
      </c>
      <c r="G40" s="79">
        <v>0.05</v>
      </c>
      <c r="H40" s="79">
        <v>0.05</v>
      </c>
      <c r="I40" s="79">
        <v>0.05</v>
      </c>
      <c r="J40" s="79">
        <v>0.05</v>
      </c>
      <c r="K40" s="79">
        <v>0.05</v>
      </c>
      <c r="L40" s="79">
        <v>0.05</v>
      </c>
      <c r="M40" s="79">
        <v>0.05</v>
      </c>
      <c r="N40" s="79">
        <v>0.05</v>
      </c>
      <c r="O40" s="79">
        <v>0.05</v>
      </c>
      <c r="P40" s="79">
        <v>0.05</v>
      </c>
      <c r="Q40" s="79">
        <v>0.05</v>
      </c>
      <c r="R40" s="79">
        <v>0.05</v>
      </c>
      <c r="S40" s="79">
        <v>0.05</v>
      </c>
      <c r="T40" s="79">
        <v>0.05</v>
      </c>
      <c r="U40" s="79">
        <v>0.05</v>
      </c>
      <c r="V40" s="79">
        <v>0.05</v>
      </c>
      <c r="W40" s="79">
        <v>0.05</v>
      </c>
      <c r="X40" s="79">
        <v>0.05</v>
      </c>
      <c r="Y40" s="79">
        <v>0.05</v>
      </c>
      <c r="Z40" s="79">
        <v>0.05</v>
      </c>
      <c r="AA40" s="79">
        <v>0.05</v>
      </c>
      <c r="AB40" s="79">
        <v>0.05</v>
      </c>
      <c r="AC40" s="79">
        <v>1.2</v>
      </c>
      <c r="AD40" s="79">
        <v>8.4</v>
      </c>
      <c r="AE40" s="79">
        <v>438</v>
      </c>
    </row>
    <row r="41" spans="1:31" s="79" customFormat="1" ht="10.5">
      <c r="A41" s="79" t="s">
        <v>163</v>
      </c>
      <c r="B41" s="79" t="s">
        <v>368</v>
      </c>
      <c r="C41" s="79" t="s">
        <v>369</v>
      </c>
      <c r="D41" s="79" t="s">
        <v>370</v>
      </c>
      <c r="E41" s="79">
        <v>0.2</v>
      </c>
      <c r="F41" s="79">
        <v>0.2</v>
      </c>
      <c r="G41" s="79">
        <v>0.2</v>
      </c>
      <c r="H41" s="79">
        <v>0.2</v>
      </c>
      <c r="I41" s="79">
        <v>0.2</v>
      </c>
      <c r="J41" s="79">
        <v>0.2</v>
      </c>
      <c r="K41" s="79">
        <v>0.2</v>
      </c>
      <c r="L41" s="79">
        <v>0.2</v>
      </c>
      <c r="M41" s="79">
        <v>0.2</v>
      </c>
      <c r="N41" s="79">
        <v>0.2</v>
      </c>
      <c r="O41" s="79">
        <v>0.2</v>
      </c>
      <c r="P41" s="79">
        <v>0.2</v>
      </c>
      <c r="Q41" s="79">
        <v>0.2</v>
      </c>
      <c r="R41" s="79">
        <v>0.2</v>
      </c>
      <c r="S41" s="79">
        <v>0.2</v>
      </c>
      <c r="T41" s="79">
        <v>0.2</v>
      </c>
      <c r="U41" s="79">
        <v>0.2</v>
      </c>
      <c r="V41" s="79">
        <v>0.2</v>
      </c>
      <c r="W41" s="79">
        <v>0.2</v>
      </c>
      <c r="X41" s="79">
        <v>0.2</v>
      </c>
      <c r="Y41" s="79">
        <v>0.2</v>
      </c>
      <c r="Z41" s="79">
        <v>0.2</v>
      </c>
      <c r="AA41" s="79">
        <v>0.2</v>
      </c>
      <c r="AB41" s="79">
        <v>0.2</v>
      </c>
      <c r="AC41" s="79">
        <v>4.8</v>
      </c>
      <c r="AD41" s="79">
        <v>33.6</v>
      </c>
      <c r="AE41" s="79">
        <v>1752</v>
      </c>
    </row>
    <row r="42" spans="1:31" s="79" customFormat="1" ht="10.5">
      <c r="A42" s="79" t="s">
        <v>164</v>
      </c>
      <c r="B42" s="79" t="s">
        <v>371</v>
      </c>
      <c r="C42" s="79" t="s">
        <v>369</v>
      </c>
      <c r="D42" s="79" t="s">
        <v>370</v>
      </c>
      <c r="E42" s="79">
        <v>49</v>
      </c>
      <c r="F42" s="79">
        <v>49</v>
      </c>
      <c r="G42" s="79">
        <v>49</v>
      </c>
      <c r="H42" s="79">
        <v>49</v>
      </c>
      <c r="I42" s="79">
        <v>49</v>
      </c>
      <c r="J42" s="79">
        <v>49</v>
      </c>
      <c r="K42" s="79">
        <v>49</v>
      </c>
      <c r="L42" s="79">
        <v>49</v>
      </c>
      <c r="M42" s="79">
        <v>49</v>
      </c>
      <c r="N42" s="79">
        <v>49</v>
      </c>
      <c r="O42" s="79">
        <v>49</v>
      </c>
      <c r="P42" s="79">
        <v>49</v>
      </c>
      <c r="Q42" s="79">
        <v>49</v>
      </c>
      <c r="R42" s="79">
        <v>49</v>
      </c>
      <c r="S42" s="79">
        <v>49</v>
      </c>
      <c r="T42" s="79">
        <v>49</v>
      </c>
      <c r="U42" s="79">
        <v>49</v>
      </c>
      <c r="V42" s="79">
        <v>49</v>
      </c>
      <c r="W42" s="79">
        <v>49</v>
      </c>
      <c r="X42" s="79">
        <v>49</v>
      </c>
      <c r="Y42" s="79">
        <v>49</v>
      </c>
      <c r="Z42" s="79">
        <v>49</v>
      </c>
      <c r="AA42" s="79">
        <v>49</v>
      </c>
      <c r="AB42" s="79">
        <v>49</v>
      </c>
      <c r="AC42" s="79">
        <v>1176</v>
      </c>
      <c r="AD42" s="79">
        <v>8232</v>
      </c>
      <c r="AE42" s="79">
        <v>429240</v>
      </c>
    </row>
    <row r="43" spans="1:31" s="79" customFormat="1" ht="10.5">
      <c r="A43" s="79" t="s">
        <v>165</v>
      </c>
      <c r="B43" s="79" t="s">
        <v>371</v>
      </c>
      <c r="C43" s="79" t="s">
        <v>369</v>
      </c>
      <c r="D43" s="79" t="s">
        <v>370</v>
      </c>
      <c r="E43" s="79">
        <v>55</v>
      </c>
      <c r="F43" s="79">
        <v>55</v>
      </c>
      <c r="G43" s="79">
        <v>55</v>
      </c>
      <c r="H43" s="79">
        <v>55</v>
      </c>
      <c r="I43" s="79">
        <v>55</v>
      </c>
      <c r="J43" s="79">
        <v>55</v>
      </c>
      <c r="K43" s="79">
        <v>55</v>
      </c>
      <c r="L43" s="79">
        <v>55</v>
      </c>
      <c r="M43" s="79">
        <v>55</v>
      </c>
      <c r="N43" s="79">
        <v>55</v>
      </c>
      <c r="O43" s="79">
        <v>55</v>
      </c>
      <c r="P43" s="79">
        <v>55</v>
      </c>
      <c r="Q43" s="79">
        <v>55</v>
      </c>
      <c r="R43" s="79">
        <v>55</v>
      </c>
      <c r="S43" s="79">
        <v>55</v>
      </c>
      <c r="T43" s="79">
        <v>55</v>
      </c>
      <c r="U43" s="79">
        <v>55</v>
      </c>
      <c r="V43" s="79">
        <v>55</v>
      </c>
      <c r="W43" s="79">
        <v>55</v>
      </c>
      <c r="X43" s="79">
        <v>55</v>
      </c>
      <c r="Y43" s="79">
        <v>55</v>
      </c>
      <c r="Z43" s="79">
        <v>55</v>
      </c>
      <c r="AA43" s="79">
        <v>55</v>
      </c>
      <c r="AB43" s="79">
        <v>55</v>
      </c>
      <c r="AC43" s="79">
        <v>1320</v>
      </c>
      <c r="AD43" s="79">
        <v>9240</v>
      </c>
      <c r="AE43" s="79">
        <v>481800</v>
      </c>
    </row>
    <row r="44" spans="1:31" s="79" customFormat="1" ht="10.5">
      <c r="A44" s="79" t="s">
        <v>166</v>
      </c>
      <c r="B44" s="79" t="s">
        <v>368</v>
      </c>
      <c r="C44" s="79" t="s">
        <v>369</v>
      </c>
      <c r="D44" s="79" t="s">
        <v>370</v>
      </c>
      <c r="E44" s="79">
        <v>0.05</v>
      </c>
      <c r="F44" s="79">
        <v>0.05</v>
      </c>
      <c r="G44" s="79">
        <v>0.05</v>
      </c>
      <c r="H44" s="79">
        <v>0.05</v>
      </c>
      <c r="I44" s="79">
        <v>0.05</v>
      </c>
      <c r="J44" s="79">
        <v>0.05</v>
      </c>
      <c r="K44" s="79">
        <v>0.05</v>
      </c>
      <c r="L44" s="79">
        <v>0.05</v>
      </c>
      <c r="M44" s="79">
        <v>0.05</v>
      </c>
      <c r="N44" s="79">
        <v>0.05</v>
      </c>
      <c r="O44" s="79">
        <v>0.05</v>
      </c>
      <c r="P44" s="79">
        <v>0.05</v>
      </c>
      <c r="Q44" s="79">
        <v>0.05</v>
      </c>
      <c r="R44" s="79">
        <v>0.05</v>
      </c>
      <c r="S44" s="79">
        <v>0.05</v>
      </c>
      <c r="T44" s="79">
        <v>0.05</v>
      </c>
      <c r="U44" s="79">
        <v>0.05</v>
      </c>
      <c r="V44" s="79">
        <v>0.05</v>
      </c>
      <c r="W44" s="79">
        <v>0.05</v>
      </c>
      <c r="X44" s="79">
        <v>0.05</v>
      </c>
      <c r="Y44" s="79">
        <v>0.05</v>
      </c>
      <c r="Z44" s="79">
        <v>0.05</v>
      </c>
      <c r="AA44" s="79">
        <v>0.05</v>
      </c>
      <c r="AB44" s="79">
        <v>0.05</v>
      </c>
      <c r="AC44" s="79">
        <v>1.2</v>
      </c>
      <c r="AD44" s="79">
        <v>8.4</v>
      </c>
      <c r="AE44" s="79">
        <v>438</v>
      </c>
    </row>
    <row r="45" spans="1:31" s="79" customFormat="1" ht="10.5">
      <c r="A45" s="79" t="s">
        <v>167</v>
      </c>
      <c r="B45" s="79" t="s">
        <v>368</v>
      </c>
      <c r="C45" s="79" t="s">
        <v>369</v>
      </c>
      <c r="D45" s="79" t="s">
        <v>370</v>
      </c>
      <c r="E45" s="79">
        <v>0.2</v>
      </c>
      <c r="F45" s="79">
        <v>0.2</v>
      </c>
      <c r="G45" s="79">
        <v>0.2</v>
      </c>
      <c r="H45" s="79">
        <v>0.2</v>
      </c>
      <c r="I45" s="79">
        <v>0.2</v>
      </c>
      <c r="J45" s="79">
        <v>0.2</v>
      </c>
      <c r="K45" s="79">
        <v>0.2</v>
      </c>
      <c r="L45" s="79">
        <v>0.2</v>
      </c>
      <c r="M45" s="79">
        <v>0.2</v>
      </c>
      <c r="N45" s="79">
        <v>0.2</v>
      </c>
      <c r="O45" s="79">
        <v>0.2</v>
      </c>
      <c r="P45" s="79">
        <v>0.2</v>
      </c>
      <c r="Q45" s="79">
        <v>0.2</v>
      </c>
      <c r="R45" s="79">
        <v>0.2</v>
      </c>
      <c r="S45" s="79">
        <v>0.2</v>
      </c>
      <c r="T45" s="79">
        <v>0.2</v>
      </c>
      <c r="U45" s="79">
        <v>0.2</v>
      </c>
      <c r="V45" s="79">
        <v>0.2</v>
      </c>
      <c r="W45" s="79">
        <v>0.2</v>
      </c>
      <c r="X45" s="79">
        <v>0.2</v>
      </c>
      <c r="Y45" s="79">
        <v>0.2</v>
      </c>
      <c r="Z45" s="79">
        <v>0.2</v>
      </c>
      <c r="AA45" s="79">
        <v>0.2</v>
      </c>
      <c r="AB45" s="79">
        <v>0.2</v>
      </c>
      <c r="AC45" s="79">
        <v>4.8</v>
      </c>
      <c r="AD45" s="79">
        <v>33.6</v>
      </c>
      <c r="AE45" s="79">
        <v>1752</v>
      </c>
    </row>
    <row r="46" spans="1:31" s="79" customFormat="1" ht="10.5">
      <c r="A46" s="79" t="s">
        <v>168</v>
      </c>
      <c r="B46" s="79" t="s">
        <v>371</v>
      </c>
      <c r="C46" s="79" t="s">
        <v>369</v>
      </c>
      <c r="D46" s="79" t="s">
        <v>370</v>
      </c>
      <c r="E46" s="79">
        <v>49</v>
      </c>
      <c r="F46" s="79">
        <v>49</v>
      </c>
      <c r="G46" s="79">
        <v>49</v>
      </c>
      <c r="H46" s="79">
        <v>49</v>
      </c>
      <c r="I46" s="79">
        <v>49</v>
      </c>
      <c r="J46" s="79">
        <v>49</v>
      </c>
      <c r="K46" s="79">
        <v>49</v>
      </c>
      <c r="L46" s="79">
        <v>49</v>
      </c>
      <c r="M46" s="79">
        <v>49</v>
      </c>
      <c r="N46" s="79">
        <v>49</v>
      </c>
      <c r="O46" s="79">
        <v>49</v>
      </c>
      <c r="P46" s="79">
        <v>49</v>
      </c>
      <c r="Q46" s="79">
        <v>49</v>
      </c>
      <c r="R46" s="79">
        <v>49</v>
      </c>
      <c r="S46" s="79">
        <v>49</v>
      </c>
      <c r="T46" s="79">
        <v>49</v>
      </c>
      <c r="U46" s="79">
        <v>49</v>
      </c>
      <c r="V46" s="79">
        <v>49</v>
      </c>
      <c r="W46" s="79">
        <v>49</v>
      </c>
      <c r="X46" s="79">
        <v>49</v>
      </c>
      <c r="Y46" s="79">
        <v>49</v>
      </c>
      <c r="Z46" s="79">
        <v>49</v>
      </c>
      <c r="AA46" s="79">
        <v>49</v>
      </c>
      <c r="AB46" s="79">
        <v>49</v>
      </c>
      <c r="AC46" s="79">
        <v>1176</v>
      </c>
      <c r="AD46" s="79">
        <v>8232</v>
      </c>
      <c r="AE46" s="79">
        <v>429240</v>
      </c>
    </row>
    <row r="47" spans="1:31" s="79" customFormat="1" ht="10.5">
      <c r="A47" s="79" t="s">
        <v>169</v>
      </c>
      <c r="B47" s="79" t="s">
        <v>371</v>
      </c>
      <c r="C47" s="79" t="s">
        <v>369</v>
      </c>
      <c r="D47" s="79" t="s">
        <v>370</v>
      </c>
      <c r="E47" s="79">
        <v>55</v>
      </c>
      <c r="F47" s="79">
        <v>55</v>
      </c>
      <c r="G47" s="79">
        <v>55</v>
      </c>
      <c r="H47" s="79">
        <v>55</v>
      </c>
      <c r="I47" s="79">
        <v>55</v>
      </c>
      <c r="J47" s="79">
        <v>55</v>
      </c>
      <c r="K47" s="79">
        <v>55</v>
      </c>
      <c r="L47" s="79">
        <v>55</v>
      </c>
      <c r="M47" s="79">
        <v>55</v>
      </c>
      <c r="N47" s="79">
        <v>55</v>
      </c>
      <c r="O47" s="79">
        <v>55</v>
      </c>
      <c r="P47" s="79">
        <v>55</v>
      </c>
      <c r="Q47" s="79">
        <v>55</v>
      </c>
      <c r="R47" s="79">
        <v>55</v>
      </c>
      <c r="S47" s="79">
        <v>55</v>
      </c>
      <c r="T47" s="79">
        <v>55</v>
      </c>
      <c r="U47" s="79">
        <v>55</v>
      </c>
      <c r="V47" s="79">
        <v>55</v>
      </c>
      <c r="W47" s="79">
        <v>55</v>
      </c>
      <c r="X47" s="79">
        <v>55</v>
      </c>
      <c r="Y47" s="79">
        <v>55</v>
      </c>
      <c r="Z47" s="79">
        <v>55</v>
      </c>
      <c r="AA47" s="79">
        <v>55</v>
      </c>
      <c r="AB47" s="79">
        <v>55</v>
      </c>
      <c r="AC47" s="79">
        <v>1320</v>
      </c>
      <c r="AD47" s="79">
        <v>9240</v>
      </c>
      <c r="AE47" s="79">
        <v>481800</v>
      </c>
    </row>
    <row r="48" spans="1:31" s="79" customFormat="1" ht="10.5">
      <c r="A48" s="79" t="s">
        <v>170</v>
      </c>
      <c r="B48" s="79" t="s">
        <v>368</v>
      </c>
      <c r="C48" s="79" t="s">
        <v>369</v>
      </c>
      <c r="D48" s="79" t="s">
        <v>370</v>
      </c>
      <c r="E48" s="79">
        <v>0.05</v>
      </c>
      <c r="F48" s="79">
        <v>0.05</v>
      </c>
      <c r="G48" s="79">
        <v>0.05</v>
      </c>
      <c r="H48" s="79">
        <v>0.05</v>
      </c>
      <c r="I48" s="79">
        <v>0.05</v>
      </c>
      <c r="J48" s="79">
        <v>0.05</v>
      </c>
      <c r="K48" s="79">
        <v>0.05</v>
      </c>
      <c r="L48" s="79">
        <v>0.05</v>
      </c>
      <c r="M48" s="79">
        <v>0.05</v>
      </c>
      <c r="N48" s="79">
        <v>0.05</v>
      </c>
      <c r="O48" s="79">
        <v>0.05</v>
      </c>
      <c r="P48" s="79">
        <v>0.05</v>
      </c>
      <c r="Q48" s="79">
        <v>0.05</v>
      </c>
      <c r="R48" s="79">
        <v>0.05</v>
      </c>
      <c r="S48" s="79">
        <v>0.05</v>
      </c>
      <c r="T48" s="79">
        <v>0.05</v>
      </c>
      <c r="U48" s="79">
        <v>0.05</v>
      </c>
      <c r="V48" s="79">
        <v>0.05</v>
      </c>
      <c r="W48" s="79">
        <v>0.05</v>
      </c>
      <c r="X48" s="79">
        <v>0.05</v>
      </c>
      <c r="Y48" s="79">
        <v>0.05</v>
      </c>
      <c r="Z48" s="79">
        <v>0.05</v>
      </c>
      <c r="AA48" s="79">
        <v>0.05</v>
      </c>
      <c r="AB48" s="79">
        <v>0.05</v>
      </c>
      <c r="AC48" s="79">
        <v>1.2</v>
      </c>
      <c r="AD48" s="79">
        <v>8.4</v>
      </c>
      <c r="AE48" s="79">
        <v>438</v>
      </c>
    </row>
    <row r="49" spans="1:31" s="79" customFormat="1" ht="10.5">
      <c r="A49" s="79" t="s">
        <v>171</v>
      </c>
      <c r="B49" s="79" t="s">
        <v>368</v>
      </c>
      <c r="C49" s="79" t="s">
        <v>369</v>
      </c>
      <c r="D49" s="79" t="s">
        <v>370</v>
      </c>
      <c r="E49" s="79">
        <v>0.2</v>
      </c>
      <c r="F49" s="79">
        <v>0.2</v>
      </c>
      <c r="G49" s="79">
        <v>0.2</v>
      </c>
      <c r="H49" s="79">
        <v>0.2</v>
      </c>
      <c r="I49" s="79">
        <v>0.2</v>
      </c>
      <c r="J49" s="79">
        <v>0.2</v>
      </c>
      <c r="K49" s="79">
        <v>0.2</v>
      </c>
      <c r="L49" s="79">
        <v>0.2</v>
      </c>
      <c r="M49" s="79">
        <v>0.2</v>
      </c>
      <c r="N49" s="79">
        <v>0.2</v>
      </c>
      <c r="O49" s="79">
        <v>0.2</v>
      </c>
      <c r="P49" s="79">
        <v>0.2</v>
      </c>
      <c r="Q49" s="79">
        <v>0.2</v>
      </c>
      <c r="R49" s="79">
        <v>0.2</v>
      </c>
      <c r="S49" s="79">
        <v>0.2</v>
      </c>
      <c r="T49" s="79">
        <v>0.2</v>
      </c>
      <c r="U49" s="79">
        <v>0.2</v>
      </c>
      <c r="V49" s="79">
        <v>0.2</v>
      </c>
      <c r="W49" s="79">
        <v>0.2</v>
      </c>
      <c r="X49" s="79">
        <v>0.2</v>
      </c>
      <c r="Y49" s="79">
        <v>0.2</v>
      </c>
      <c r="Z49" s="79">
        <v>0.2</v>
      </c>
      <c r="AA49" s="79">
        <v>0.2</v>
      </c>
      <c r="AB49" s="79">
        <v>0.2</v>
      </c>
      <c r="AC49" s="79">
        <v>4.8</v>
      </c>
      <c r="AD49" s="79">
        <v>33.6</v>
      </c>
      <c r="AE49" s="79">
        <v>1752</v>
      </c>
    </row>
    <row r="50" spans="1:31" s="79" customFormat="1" ht="10.5">
      <c r="A50" s="79" t="s">
        <v>172</v>
      </c>
      <c r="B50" s="79" t="s">
        <v>371</v>
      </c>
      <c r="C50" s="79" t="s">
        <v>369</v>
      </c>
      <c r="D50" s="79" t="s">
        <v>370</v>
      </c>
      <c r="E50" s="79">
        <v>49</v>
      </c>
      <c r="F50" s="79">
        <v>49</v>
      </c>
      <c r="G50" s="79">
        <v>49</v>
      </c>
      <c r="H50" s="79">
        <v>49</v>
      </c>
      <c r="I50" s="79">
        <v>49</v>
      </c>
      <c r="J50" s="79">
        <v>49</v>
      </c>
      <c r="K50" s="79">
        <v>49</v>
      </c>
      <c r="L50" s="79">
        <v>49</v>
      </c>
      <c r="M50" s="79">
        <v>49</v>
      </c>
      <c r="N50" s="79">
        <v>49</v>
      </c>
      <c r="O50" s="79">
        <v>49</v>
      </c>
      <c r="P50" s="79">
        <v>49</v>
      </c>
      <c r="Q50" s="79">
        <v>49</v>
      </c>
      <c r="R50" s="79">
        <v>49</v>
      </c>
      <c r="S50" s="79">
        <v>49</v>
      </c>
      <c r="T50" s="79">
        <v>49</v>
      </c>
      <c r="U50" s="79">
        <v>49</v>
      </c>
      <c r="V50" s="79">
        <v>49</v>
      </c>
      <c r="W50" s="79">
        <v>49</v>
      </c>
      <c r="X50" s="79">
        <v>49</v>
      </c>
      <c r="Y50" s="79">
        <v>49</v>
      </c>
      <c r="Z50" s="79">
        <v>49</v>
      </c>
      <c r="AA50" s="79">
        <v>49</v>
      </c>
      <c r="AB50" s="79">
        <v>49</v>
      </c>
      <c r="AC50" s="79">
        <v>1176</v>
      </c>
      <c r="AD50" s="79">
        <v>8232</v>
      </c>
      <c r="AE50" s="79">
        <v>429240</v>
      </c>
    </row>
    <row r="51" spans="1:31" s="79" customFormat="1" ht="10.5">
      <c r="A51" s="79" t="s">
        <v>173</v>
      </c>
      <c r="B51" s="79" t="s">
        <v>371</v>
      </c>
      <c r="C51" s="79" t="s">
        <v>369</v>
      </c>
      <c r="D51" s="79" t="s">
        <v>370</v>
      </c>
      <c r="E51" s="79">
        <v>55</v>
      </c>
      <c r="F51" s="79">
        <v>55</v>
      </c>
      <c r="G51" s="79">
        <v>55</v>
      </c>
      <c r="H51" s="79">
        <v>55</v>
      </c>
      <c r="I51" s="79">
        <v>55</v>
      </c>
      <c r="J51" s="79">
        <v>55</v>
      </c>
      <c r="K51" s="79">
        <v>55</v>
      </c>
      <c r="L51" s="79">
        <v>55</v>
      </c>
      <c r="M51" s="79">
        <v>55</v>
      </c>
      <c r="N51" s="79">
        <v>55</v>
      </c>
      <c r="O51" s="79">
        <v>55</v>
      </c>
      <c r="P51" s="79">
        <v>55</v>
      </c>
      <c r="Q51" s="79">
        <v>55</v>
      </c>
      <c r="R51" s="79">
        <v>55</v>
      </c>
      <c r="S51" s="79">
        <v>55</v>
      </c>
      <c r="T51" s="79">
        <v>55</v>
      </c>
      <c r="U51" s="79">
        <v>55</v>
      </c>
      <c r="V51" s="79">
        <v>55</v>
      </c>
      <c r="W51" s="79">
        <v>55</v>
      </c>
      <c r="X51" s="79">
        <v>55</v>
      </c>
      <c r="Y51" s="79">
        <v>55</v>
      </c>
      <c r="Z51" s="79">
        <v>55</v>
      </c>
      <c r="AA51" s="79">
        <v>55</v>
      </c>
      <c r="AB51" s="79">
        <v>55</v>
      </c>
      <c r="AC51" s="79">
        <v>1320</v>
      </c>
      <c r="AD51" s="79">
        <v>9240</v>
      </c>
      <c r="AE51" s="79">
        <v>481800</v>
      </c>
    </row>
    <row r="52" spans="1:31" s="79" customFormat="1" ht="10.5">
      <c r="A52" s="79" t="s">
        <v>174</v>
      </c>
      <c r="B52" s="79" t="s">
        <v>368</v>
      </c>
      <c r="C52" s="79" t="s">
        <v>369</v>
      </c>
      <c r="D52" s="79" t="s">
        <v>370</v>
      </c>
      <c r="E52" s="79">
        <v>0.05</v>
      </c>
      <c r="F52" s="79">
        <v>0.05</v>
      </c>
      <c r="G52" s="79">
        <v>0.05</v>
      </c>
      <c r="H52" s="79">
        <v>0.05</v>
      </c>
      <c r="I52" s="79">
        <v>0.05</v>
      </c>
      <c r="J52" s="79">
        <v>0.05</v>
      </c>
      <c r="K52" s="79">
        <v>0.05</v>
      </c>
      <c r="L52" s="79">
        <v>0.05</v>
      </c>
      <c r="M52" s="79">
        <v>0.05</v>
      </c>
      <c r="N52" s="79">
        <v>0.05</v>
      </c>
      <c r="O52" s="79">
        <v>0.05</v>
      </c>
      <c r="P52" s="79">
        <v>0.05</v>
      </c>
      <c r="Q52" s="79">
        <v>0.05</v>
      </c>
      <c r="R52" s="79">
        <v>0.05</v>
      </c>
      <c r="S52" s="79">
        <v>0.05</v>
      </c>
      <c r="T52" s="79">
        <v>0.05</v>
      </c>
      <c r="U52" s="79">
        <v>0.05</v>
      </c>
      <c r="V52" s="79">
        <v>0.05</v>
      </c>
      <c r="W52" s="79">
        <v>0.05</v>
      </c>
      <c r="X52" s="79">
        <v>0.05</v>
      </c>
      <c r="Y52" s="79">
        <v>0.05</v>
      </c>
      <c r="Z52" s="79">
        <v>0.05</v>
      </c>
      <c r="AA52" s="79">
        <v>0.05</v>
      </c>
      <c r="AB52" s="79">
        <v>0.05</v>
      </c>
      <c r="AC52" s="79">
        <v>1.2</v>
      </c>
      <c r="AD52" s="79">
        <v>8.4</v>
      </c>
      <c r="AE52" s="79">
        <v>438</v>
      </c>
    </row>
    <row r="53" spans="1:31" s="79" customFormat="1" ht="10.5">
      <c r="A53" s="79" t="s">
        <v>175</v>
      </c>
      <c r="B53" s="79" t="s">
        <v>368</v>
      </c>
      <c r="C53" s="79" t="s">
        <v>369</v>
      </c>
      <c r="D53" s="79" t="s">
        <v>370</v>
      </c>
      <c r="E53" s="79">
        <v>0.2</v>
      </c>
      <c r="F53" s="79">
        <v>0.2</v>
      </c>
      <c r="G53" s="79">
        <v>0.2</v>
      </c>
      <c r="H53" s="79">
        <v>0.2</v>
      </c>
      <c r="I53" s="79">
        <v>0.2</v>
      </c>
      <c r="J53" s="79">
        <v>0.2</v>
      </c>
      <c r="K53" s="79">
        <v>0.2</v>
      </c>
      <c r="L53" s="79">
        <v>0.2</v>
      </c>
      <c r="M53" s="79">
        <v>0.2</v>
      </c>
      <c r="N53" s="79">
        <v>0.2</v>
      </c>
      <c r="O53" s="79">
        <v>0.2</v>
      </c>
      <c r="P53" s="79">
        <v>0.2</v>
      </c>
      <c r="Q53" s="79">
        <v>0.2</v>
      </c>
      <c r="R53" s="79">
        <v>0.2</v>
      </c>
      <c r="S53" s="79">
        <v>0.2</v>
      </c>
      <c r="T53" s="79">
        <v>0.2</v>
      </c>
      <c r="U53" s="79">
        <v>0.2</v>
      </c>
      <c r="V53" s="79">
        <v>0.2</v>
      </c>
      <c r="W53" s="79">
        <v>0.2</v>
      </c>
      <c r="X53" s="79">
        <v>0.2</v>
      </c>
      <c r="Y53" s="79">
        <v>0.2</v>
      </c>
      <c r="Z53" s="79">
        <v>0.2</v>
      </c>
      <c r="AA53" s="79">
        <v>0.2</v>
      </c>
      <c r="AB53" s="79">
        <v>0.2</v>
      </c>
      <c r="AC53" s="79">
        <v>4.8</v>
      </c>
      <c r="AD53" s="79">
        <v>33.6</v>
      </c>
      <c r="AE53" s="79">
        <v>1752</v>
      </c>
    </row>
    <row r="54" spans="1:31" s="79" customFormat="1" ht="10.5">
      <c r="A54" s="79" t="s">
        <v>176</v>
      </c>
      <c r="B54" s="79" t="s">
        <v>371</v>
      </c>
      <c r="C54" s="79" t="s">
        <v>369</v>
      </c>
      <c r="D54" s="79" t="s">
        <v>370</v>
      </c>
      <c r="E54" s="79">
        <v>49</v>
      </c>
      <c r="F54" s="79">
        <v>49</v>
      </c>
      <c r="G54" s="79">
        <v>49</v>
      </c>
      <c r="H54" s="79">
        <v>49</v>
      </c>
      <c r="I54" s="79">
        <v>49</v>
      </c>
      <c r="J54" s="79">
        <v>49</v>
      </c>
      <c r="K54" s="79">
        <v>49</v>
      </c>
      <c r="L54" s="79">
        <v>49</v>
      </c>
      <c r="M54" s="79">
        <v>49</v>
      </c>
      <c r="N54" s="79">
        <v>49</v>
      </c>
      <c r="O54" s="79">
        <v>49</v>
      </c>
      <c r="P54" s="79">
        <v>49</v>
      </c>
      <c r="Q54" s="79">
        <v>49</v>
      </c>
      <c r="R54" s="79">
        <v>49</v>
      </c>
      <c r="S54" s="79">
        <v>49</v>
      </c>
      <c r="T54" s="79">
        <v>49</v>
      </c>
      <c r="U54" s="79">
        <v>49</v>
      </c>
      <c r="V54" s="79">
        <v>49</v>
      </c>
      <c r="W54" s="79">
        <v>49</v>
      </c>
      <c r="X54" s="79">
        <v>49</v>
      </c>
      <c r="Y54" s="79">
        <v>49</v>
      </c>
      <c r="Z54" s="79">
        <v>49</v>
      </c>
      <c r="AA54" s="79">
        <v>49</v>
      </c>
      <c r="AB54" s="79">
        <v>49</v>
      </c>
      <c r="AC54" s="79">
        <v>1176</v>
      </c>
      <c r="AD54" s="79">
        <v>8232</v>
      </c>
      <c r="AE54" s="79">
        <v>429240</v>
      </c>
    </row>
    <row r="55" spans="1:31" s="79" customFormat="1" ht="10.5">
      <c r="A55" s="79" t="s">
        <v>177</v>
      </c>
      <c r="B55" s="79" t="s">
        <v>371</v>
      </c>
      <c r="C55" s="79" t="s">
        <v>369</v>
      </c>
      <c r="D55" s="79" t="s">
        <v>370</v>
      </c>
      <c r="E55" s="79">
        <v>55</v>
      </c>
      <c r="F55" s="79">
        <v>55</v>
      </c>
      <c r="G55" s="79">
        <v>55</v>
      </c>
      <c r="H55" s="79">
        <v>55</v>
      </c>
      <c r="I55" s="79">
        <v>55</v>
      </c>
      <c r="J55" s="79">
        <v>55</v>
      </c>
      <c r="K55" s="79">
        <v>55</v>
      </c>
      <c r="L55" s="79">
        <v>55</v>
      </c>
      <c r="M55" s="79">
        <v>55</v>
      </c>
      <c r="N55" s="79">
        <v>55</v>
      </c>
      <c r="O55" s="79">
        <v>55</v>
      </c>
      <c r="P55" s="79">
        <v>55</v>
      </c>
      <c r="Q55" s="79">
        <v>55</v>
      </c>
      <c r="R55" s="79">
        <v>55</v>
      </c>
      <c r="S55" s="79">
        <v>55</v>
      </c>
      <c r="T55" s="79">
        <v>55</v>
      </c>
      <c r="U55" s="79">
        <v>55</v>
      </c>
      <c r="V55" s="79">
        <v>55</v>
      </c>
      <c r="W55" s="79">
        <v>55</v>
      </c>
      <c r="X55" s="79">
        <v>55</v>
      </c>
      <c r="Y55" s="79">
        <v>55</v>
      </c>
      <c r="Z55" s="79">
        <v>55</v>
      </c>
      <c r="AA55" s="79">
        <v>55</v>
      </c>
      <c r="AB55" s="79">
        <v>55</v>
      </c>
      <c r="AC55" s="79">
        <v>1320</v>
      </c>
      <c r="AD55" s="79">
        <v>9240</v>
      </c>
      <c r="AE55" s="79">
        <v>481800</v>
      </c>
    </row>
    <row r="56" spans="1:31" s="79" customFormat="1" ht="10.5">
      <c r="A56" s="79" t="s">
        <v>178</v>
      </c>
      <c r="B56" s="79" t="s">
        <v>368</v>
      </c>
      <c r="C56" s="79" t="s">
        <v>369</v>
      </c>
      <c r="D56" s="79" t="s">
        <v>370</v>
      </c>
      <c r="E56" s="79">
        <v>0.05</v>
      </c>
      <c r="F56" s="79">
        <v>0.05</v>
      </c>
      <c r="G56" s="79">
        <v>0.05</v>
      </c>
      <c r="H56" s="79">
        <v>0.05</v>
      </c>
      <c r="I56" s="79">
        <v>0.05</v>
      </c>
      <c r="J56" s="79">
        <v>0.05</v>
      </c>
      <c r="K56" s="79">
        <v>0.05</v>
      </c>
      <c r="L56" s="79">
        <v>0.05</v>
      </c>
      <c r="M56" s="79">
        <v>0.05</v>
      </c>
      <c r="N56" s="79">
        <v>0.05</v>
      </c>
      <c r="O56" s="79">
        <v>0.05</v>
      </c>
      <c r="P56" s="79">
        <v>0.05</v>
      </c>
      <c r="Q56" s="79">
        <v>0.05</v>
      </c>
      <c r="R56" s="79">
        <v>0.05</v>
      </c>
      <c r="S56" s="79">
        <v>0.05</v>
      </c>
      <c r="T56" s="79">
        <v>0.05</v>
      </c>
      <c r="U56" s="79">
        <v>0.05</v>
      </c>
      <c r="V56" s="79">
        <v>0.05</v>
      </c>
      <c r="W56" s="79">
        <v>0.05</v>
      </c>
      <c r="X56" s="79">
        <v>0.05</v>
      </c>
      <c r="Y56" s="79">
        <v>0.05</v>
      </c>
      <c r="Z56" s="79">
        <v>0.05</v>
      </c>
      <c r="AA56" s="79">
        <v>0.05</v>
      </c>
      <c r="AB56" s="79">
        <v>0.05</v>
      </c>
      <c r="AC56" s="79">
        <v>1.2</v>
      </c>
      <c r="AD56" s="79">
        <v>8.4</v>
      </c>
      <c r="AE56" s="79">
        <v>438</v>
      </c>
    </row>
    <row r="57" spans="1:31" s="79" customFormat="1" ht="10.5">
      <c r="A57" s="79" t="s">
        <v>179</v>
      </c>
      <c r="B57" s="79" t="s">
        <v>368</v>
      </c>
      <c r="C57" s="79" t="s">
        <v>369</v>
      </c>
      <c r="D57" s="79" t="s">
        <v>370</v>
      </c>
      <c r="E57" s="79">
        <v>0.2</v>
      </c>
      <c r="F57" s="79">
        <v>0.2</v>
      </c>
      <c r="G57" s="79">
        <v>0.2</v>
      </c>
      <c r="H57" s="79">
        <v>0.2</v>
      </c>
      <c r="I57" s="79">
        <v>0.2</v>
      </c>
      <c r="J57" s="79">
        <v>0.2</v>
      </c>
      <c r="K57" s="79">
        <v>0.2</v>
      </c>
      <c r="L57" s="79">
        <v>0.2</v>
      </c>
      <c r="M57" s="79">
        <v>0.2</v>
      </c>
      <c r="N57" s="79">
        <v>0.2</v>
      </c>
      <c r="O57" s="79">
        <v>0.2</v>
      </c>
      <c r="P57" s="79">
        <v>0.2</v>
      </c>
      <c r="Q57" s="79">
        <v>0.2</v>
      </c>
      <c r="R57" s="79">
        <v>0.2</v>
      </c>
      <c r="S57" s="79">
        <v>0.2</v>
      </c>
      <c r="T57" s="79">
        <v>0.2</v>
      </c>
      <c r="U57" s="79">
        <v>0.2</v>
      </c>
      <c r="V57" s="79">
        <v>0.2</v>
      </c>
      <c r="W57" s="79">
        <v>0.2</v>
      </c>
      <c r="X57" s="79">
        <v>0.2</v>
      </c>
      <c r="Y57" s="79">
        <v>0.2</v>
      </c>
      <c r="Z57" s="79">
        <v>0.2</v>
      </c>
      <c r="AA57" s="79">
        <v>0.2</v>
      </c>
      <c r="AB57" s="79">
        <v>0.2</v>
      </c>
      <c r="AC57" s="79">
        <v>4.8</v>
      </c>
      <c r="AD57" s="79">
        <v>33.6</v>
      </c>
      <c r="AE57" s="79">
        <v>1752</v>
      </c>
    </row>
    <row r="58" spans="1:31" s="79" customFormat="1" ht="10.5">
      <c r="A58" s="79" t="s">
        <v>180</v>
      </c>
      <c r="B58" s="79" t="s">
        <v>371</v>
      </c>
      <c r="C58" s="79" t="s">
        <v>369</v>
      </c>
      <c r="D58" s="79" t="s">
        <v>370</v>
      </c>
      <c r="E58" s="79">
        <v>49</v>
      </c>
      <c r="F58" s="79">
        <v>49</v>
      </c>
      <c r="G58" s="79">
        <v>49</v>
      </c>
      <c r="H58" s="79">
        <v>49</v>
      </c>
      <c r="I58" s="79">
        <v>49</v>
      </c>
      <c r="J58" s="79">
        <v>49</v>
      </c>
      <c r="K58" s="79">
        <v>49</v>
      </c>
      <c r="L58" s="79">
        <v>49</v>
      </c>
      <c r="M58" s="79">
        <v>49</v>
      </c>
      <c r="N58" s="79">
        <v>49</v>
      </c>
      <c r="O58" s="79">
        <v>49</v>
      </c>
      <c r="P58" s="79">
        <v>49</v>
      </c>
      <c r="Q58" s="79">
        <v>49</v>
      </c>
      <c r="R58" s="79">
        <v>49</v>
      </c>
      <c r="S58" s="79">
        <v>49</v>
      </c>
      <c r="T58" s="79">
        <v>49</v>
      </c>
      <c r="U58" s="79">
        <v>49</v>
      </c>
      <c r="V58" s="79">
        <v>49</v>
      </c>
      <c r="W58" s="79">
        <v>49</v>
      </c>
      <c r="X58" s="79">
        <v>49</v>
      </c>
      <c r="Y58" s="79">
        <v>49</v>
      </c>
      <c r="Z58" s="79">
        <v>49</v>
      </c>
      <c r="AA58" s="79">
        <v>49</v>
      </c>
      <c r="AB58" s="79">
        <v>49</v>
      </c>
      <c r="AC58" s="79">
        <v>1176</v>
      </c>
      <c r="AD58" s="79">
        <v>8232</v>
      </c>
      <c r="AE58" s="79">
        <v>429240</v>
      </c>
    </row>
    <row r="59" spans="1:31" s="79" customFormat="1" ht="10.5">
      <c r="A59" s="79" t="s">
        <v>181</v>
      </c>
      <c r="B59" s="79" t="s">
        <v>371</v>
      </c>
      <c r="C59" s="79" t="s">
        <v>369</v>
      </c>
      <c r="D59" s="79" t="s">
        <v>370</v>
      </c>
      <c r="E59" s="79">
        <v>55</v>
      </c>
      <c r="F59" s="79">
        <v>55</v>
      </c>
      <c r="G59" s="79">
        <v>55</v>
      </c>
      <c r="H59" s="79">
        <v>55</v>
      </c>
      <c r="I59" s="79">
        <v>55</v>
      </c>
      <c r="J59" s="79">
        <v>55</v>
      </c>
      <c r="K59" s="79">
        <v>55</v>
      </c>
      <c r="L59" s="79">
        <v>55</v>
      </c>
      <c r="M59" s="79">
        <v>55</v>
      </c>
      <c r="N59" s="79">
        <v>55</v>
      </c>
      <c r="O59" s="79">
        <v>55</v>
      </c>
      <c r="P59" s="79">
        <v>55</v>
      </c>
      <c r="Q59" s="79">
        <v>55</v>
      </c>
      <c r="R59" s="79">
        <v>55</v>
      </c>
      <c r="S59" s="79">
        <v>55</v>
      </c>
      <c r="T59" s="79">
        <v>55</v>
      </c>
      <c r="U59" s="79">
        <v>55</v>
      </c>
      <c r="V59" s="79">
        <v>55</v>
      </c>
      <c r="W59" s="79">
        <v>55</v>
      </c>
      <c r="X59" s="79">
        <v>55</v>
      </c>
      <c r="Y59" s="79">
        <v>55</v>
      </c>
      <c r="Z59" s="79">
        <v>55</v>
      </c>
      <c r="AA59" s="79">
        <v>55</v>
      </c>
      <c r="AB59" s="79">
        <v>55</v>
      </c>
      <c r="AC59" s="79">
        <v>1320</v>
      </c>
      <c r="AD59" s="79">
        <v>9240</v>
      </c>
      <c r="AE59" s="79">
        <v>481800</v>
      </c>
    </row>
    <row r="60" spans="1:31" s="79" customFormat="1" ht="10.5">
      <c r="A60" s="79" t="s">
        <v>182</v>
      </c>
      <c r="B60" s="79" t="s">
        <v>368</v>
      </c>
      <c r="C60" s="79" t="s">
        <v>369</v>
      </c>
      <c r="D60" s="79" t="s">
        <v>370</v>
      </c>
      <c r="E60" s="79">
        <v>0.05</v>
      </c>
      <c r="F60" s="79">
        <v>0.05</v>
      </c>
      <c r="G60" s="79">
        <v>0.05</v>
      </c>
      <c r="H60" s="79">
        <v>0.05</v>
      </c>
      <c r="I60" s="79">
        <v>0.05</v>
      </c>
      <c r="J60" s="79">
        <v>0.05</v>
      </c>
      <c r="K60" s="79">
        <v>0.05</v>
      </c>
      <c r="L60" s="79">
        <v>0.05</v>
      </c>
      <c r="M60" s="79">
        <v>0.05</v>
      </c>
      <c r="N60" s="79">
        <v>0.05</v>
      </c>
      <c r="O60" s="79">
        <v>0.05</v>
      </c>
      <c r="P60" s="79">
        <v>0.05</v>
      </c>
      <c r="Q60" s="79">
        <v>0.05</v>
      </c>
      <c r="R60" s="79">
        <v>0.05</v>
      </c>
      <c r="S60" s="79">
        <v>0.05</v>
      </c>
      <c r="T60" s="79">
        <v>0.05</v>
      </c>
      <c r="U60" s="79">
        <v>0.05</v>
      </c>
      <c r="V60" s="79">
        <v>0.05</v>
      </c>
      <c r="W60" s="79">
        <v>0.05</v>
      </c>
      <c r="X60" s="79">
        <v>0.05</v>
      </c>
      <c r="Y60" s="79">
        <v>0.05</v>
      </c>
      <c r="Z60" s="79">
        <v>0.05</v>
      </c>
      <c r="AA60" s="79">
        <v>0.05</v>
      </c>
      <c r="AB60" s="79">
        <v>0.05</v>
      </c>
      <c r="AC60" s="79">
        <v>1.2</v>
      </c>
      <c r="AD60" s="79">
        <v>8.4</v>
      </c>
      <c r="AE60" s="79">
        <v>438</v>
      </c>
    </row>
    <row r="61" spans="1:31" s="79" customFormat="1" ht="10.5">
      <c r="A61" s="79" t="s">
        <v>183</v>
      </c>
      <c r="B61" s="79" t="s">
        <v>368</v>
      </c>
      <c r="C61" s="79" t="s">
        <v>369</v>
      </c>
      <c r="D61" s="79" t="s">
        <v>370</v>
      </c>
      <c r="E61" s="79">
        <v>0.2</v>
      </c>
      <c r="F61" s="79">
        <v>0.2</v>
      </c>
      <c r="G61" s="79">
        <v>0.2</v>
      </c>
      <c r="H61" s="79">
        <v>0.2</v>
      </c>
      <c r="I61" s="79">
        <v>0.2</v>
      </c>
      <c r="J61" s="79">
        <v>0.2</v>
      </c>
      <c r="K61" s="79">
        <v>0.2</v>
      </c>
      <c r="L61" s="79">
        <v>0.2</v>
      </c>
      <c r="M61" s="79">
        <v>0.2</v>
      </c>
      <c r="N61" s="79">
        <v>0.2</v>
      </c>
      <c r="O61" s="79">
        <v>0.2</v>
      </c>
      <c r="P61" s="79">
        <v>0.2</v>
      </c>
      <c r="Q61" s="79">
        <v>0.2</v>
      </c>
      <c r="R61" s="79">
        <v>0.2</v>
      </c>
      <c r="S61" s="79">
        <v>0.2</v>
      </c>
      <c r="T61" s="79">
        <v>0.2</v>
      </c>
      <c r="U61" s="79">
        <v>0.2</v>
      </c>
      <c r="V61" s="79">
        <v>0.2</v>
      </c>
      <c r="W61" s="79">
        <v>0.2</v>
      </c>
      <c r="X61" s="79">
        <v>0.2</v>
      </c>
      <c r="Y61" s="79">
        <v>0.2</v>
      </c>
      <c r="Z61" s="79">
        <v>0.2</v>
      </c>
      <c r="AA61" s="79">
        <v>0.2</v>
      </c>
      <c r="AB61" s="79">
        <v>0.2</v>
      </c>
      <c r="AC61" s="79">
        <v>4.8</v>
      </c>
      <c r="AD61" s="79">
        <v>33.6</v>
      </c>
      <c r="AE61" s="79">
        <v>1752</v>
      </c>
    </row>
    <row r="62" spans="1:31" s="79" customFormat="1" ht="10.5">
      <c r="A62" s="79" t="s">
        <v>184</v>
      </c>
      <c r="B62" s="79" t="s">
        <v>371</v>
      </c>
      <c r="C62" s="79" t="s">
        <v>369</v>
      </c>
      <c r="D62" s="79" t="s">
        <v>370</v>
      </c>
      <c r="E62" s="79">
        <v>49</v>
      </c>
      <c r="F62" s="79">
        <v>49</v>
      </c>
      <c r="G62" s="79">
        <v>49</v>
      </c>
      <c r="H62" s="79">
        <v>49</v>
      </c>
      <c r="I62" s="79">
        <v>49</v>
      </c>
      <c r="J62" s="79">
        <v>49</v>
      </c>
      <c r="K62" s="79">
        <v>49</v>
      </c>
      <c r="L62" s="79">
        <v>49</v>
      </c>
      <c r="M62" s="79">
        <v>49</v>
      </c>
      <c r="N62" s="79">
        <v>49</v>
      </c>
      <c r="O62" s="79">
        <v>49</v>
      </c>
      <c r="P62" s="79">
        <v>49</v>
      </c>
      <c r="Q62" s="79">
        <v>49</v>
      </c>
      <c r="R62" s="79">
        <v>49</v>
      </c>
      <c r="S62" s="79">
        <v>49</v>
      </c>
      <c r="T62" s="79">
        <v>49</v>
      </c>
      <c r="U62" s="79">
        <v>49</v>
      </c>
      <c r="V62" s="79">
        <v>49</v>
      </c>
      <c r="W62" s="79">
        <v>49</v>
      </c>
      <c r="X62" s="79">
        <v>49</v>
      </c>
      <c r="Y62" s="79">
        <v>49</v>
      </c>
      <c r="Z62" s="79">
        <v>49</v>
      </c>
      <c r="AA62" s="79">
        <v>49</v>
      </c>
      <c r="AB62" s="79">
        <v>49</v>
      </c>
      <c r="AC62" s="79">
        <v>1176</v>
      </c>
      <c r="AD62" s="79">
        <v>8232</v>
      </c>
      <c r="AE62" s="79">
        <v>429240</v>
      </c>
    </row>
    <row r="63" spans="1:31" s="79" customFormat="1" ht="10.5">
      <c r="A63" s="79" t="s">
        <v>185</v>
      </c>
      <c r="B63" s="79" t="s">
        <v>371</v>
      </c>
      <c r="C63" s="79" t="s">
        <v>369</v>
      </c>
      <c r="D63" s="79" t="s">
        <v>370</v>
      </c>
      <c r="E63" s="79">
        <v>55</v>
      </c>
      <c r="F63" s="79">
        <v>55</v>
      </c>
      <c r="G63" s="79">
        <v>55</v>
      </c>
      <c r="H63" s="79">
        <v>55</v>
      </c>
      <c r="I63" s="79">
        <v>55</v>
      </c>
      <c r="J63" s="79">
        <v>55</v>
      </c>
      <c r="K63" s="79">
        <v>55</v>
      </c>
      <c r="L63" s="79">
        <v>55</v>
      </c>
      <c r="M63" s="79">
        <v>55</v>
      </c>
      <c r="N63" s="79">
        <v>55</v>
      </c>
      <c r="O63" s="79">
        <v>55</v>
      </c>
      <c r="P63" s="79">
        <v>55</v>
      </c>
      <c r="Q63" s="79">
        <v>55</v>
      </c>
      <c r="R63" s="79">
        <v>55</v>
      </c>
      <c r="S63" s="79">
        <v>55</v>
      </c>
      <c r="T63" s="79">
        <v>55</v>
      </c>
      <c r="U63" s="79">
        <v>55</v>
      </c>
      <c r="V63" s="79">
        <v>55</v>
      </c>
      <c r="W63" s="79">
        <v>55</v>
      </c>
      <c r="X63" s="79">
        <v>55</v>
      </c>
      <c r="Y63" s="79">
        <v>55</v>
      </c>
      <c r="Z63" s="79">
        <v>55</v>
      </c>
      <c r="AA63" s="79">
        <v>55</v>
      </c>
      <c r="AB63" s="79">
        <v>55</v>
      </c>
      <c r="AC63" s="79">
        <v>1320</v>
      </c>
      <c r="AD63" s="79">
        <v>9240</v>
      </c>
      <c r="AE63" s="79">
        <v>481800</v>
      </c>
    </row>
    <row r="64" spans="1:31" s="79" customFormat="1" ht="10.5">
      <c r="A64" s="79" t="s">
        <v>186</v>
      </c>
      <c r="B64" s="79" t="s">
        <v>368</v>
      </c>
      <c r="C64" s="79" t="s">
        <v>369</v>
      </c>
      <c r="D64" s="79" t="s">
        <v>370</v>
      </c>
      <c r="E64" s="79">
        <v>0.05</v>
      </c>
      <c r="F64" s="79">
        <v>0.05</v>
      </c>
      <c r="G64" s="79">
        <v>0.05</v>
      </c>
      <c r="H64" s="79">
        <v>0.05</v>
      </c>
      <c r="I64" s="79">
        <v>0.05</v>
      </c>
      <c r="J64" s="79">
        <v>0.05</v>
      </c>
      <c r="K64" s="79">
        <v>0.05</v>
      </c>
      <c r="L64" s="79">
        <v>0.05</v>
      </c>
      <c r="M64" s="79">
        <v>0.05</v>
      </c>
      <c r="N64" s="79">
        <v>0.05</v>
      </c>
      <c r="O64" s="79">
        <v>0.05</v>
      </c>
      <c r="P64" s="79">
        <v>0.05</v>
      </c>
      <c r="Q64" s="79">
        <v>0.05</v>
      </c>
      <c r="R64" s="79">
        <v>0.05</v>
      </c>
      <c r="S64" s="79">
        <v>0.05</v>
      </c>
      <c r="T64" s="79">
        <v>0.05</v>
      </c>
      <c r="U64" s="79">
        <v>0.05</v>
      </c>
      <c r="V64" s="79">
        <v>0.05</v>
      </c>
      <c r="W64" s="79">
        <v>0.05</v>
      </c>
      <c r="X64" s="79">
        <v>0.05</v>
      </c>
      <c r="Y64" s="79">
        <v>0.05</v>
      </c>
      <c r="Z64" s="79">
        <v>0.05</v>
      </c>
      <c r="AA64" s="79">
        <v>0.05</v>
      </c>
      <c r="AB64" s="79">
        <v>0.05</v>
      </c>
      <c r="AC64" s="79">
        <v>1.2</v>
      </c>
      <c r="AD64" s="79">
        <v>8.4</v>
      </c>
      <c r="AE64" s="79">
        <v>438</v>
      </c>
    </row>
    <row r="65" spans="1:31" s="79" customFormat="1" ht="10.5">
      <c r="A65" s="79" t="s">
        <v>187</v>
      </c>
      <c r="B65" s="79" t="s">
        <v>368</v>
      </c>
      <c r="C65" s="79" t="s">
        <v>369</v>
      </c>
      <c r="D65" s="79" t="s">
        <v>370</v>
      </c>
      <c r="E65" s="79">
        <v>0.2</v>
      </c>
      <c r="F65" s="79">
        <v>0.2</v>
      </c>
      <c r="G65" s="79">
        <v>0.2</v>
      </c>
      <c r="H65" s="79">
        <v>0.2</v>
      </c>
      <c r="I65" s="79">
        <v>0.2</v>
      </c>
      <c r="J65" s="79">
        <v>0.2</v>
      </c>
      <c r="K65" s="79">
        <v>0.2</v>
      </c>
      <c r="L65" s="79">
        <v>0.2</v>
      </c>
      <c r="M65" s="79">
        <v>0.2</v>
      </c>
      <c r="N65" s="79">
        <v>0.2</v>
      </c>
      <c r="O65" s="79">
        <v>0.2</v>
      </c>
      <c r="P65" s="79">
        <v>0.2</v>
      </c>
      <c r="Q65" s="79">
        <v>0.2</v>
      </c>
      <c r="R65" s="79">
        <v>0.2</v>
      </c>
      <c r="S65" s="79">
        <v>0.2</v>
      </c>
      <c r="T65" s="79">
        <v>0.2</v>
      </c>
      <c r="U65" s="79">
        <v>0.2</v>
      </c>
      <c r="V65" s="79">
        <v>0.2</v>
      </c>
      <c r="W65" s="79">
        <v>0.2</v>
      </c>
      <c r="X65" s="79">
        <v>0.2</v>
      </c>
      <c r="Y65" s="79">
        <v>0.2</v>
      </c>
      <c r="Z65" s="79">
        <v>0.2</v>
      </c>
      <c r="AA65" s="79">
        <v>0.2</v>
      </c>
      <c r="AB65" s="79">
        <v>0.2</v>
      </c>
      <c r="AC65" s="79">
        <v>4.8</v>
      </c>
      <c r="AD65" s="79">
        <v>33.6</v>
      </c>
      <c r="AE65" s="79">
        <v>1752</v>
      </c>
    </row>
    <row r="66" spans="1:31" s="79" customFormat="1" ht="10.5">
      <c r="A66" s="79" t="s">
        <v>188</v>
      </c>
      <c r="B66" s="79" t="s">
        <v>371</v>
      </c>
      <c r="C66" s="79" t="s">
        <v>369</v>
      </c>
      <c r="D66" s="79" t="s">
        <v>370</v>
      </c>
      <c r="E66" s="79">
        <v>49</v>
      </c>
      <c r="F66" s="79">
        <v>49</v>
      </c>
      <c r="G66" s="79">
        <v>49</v>
      </c>
      <c r="H66" s="79">
        <v>49</v>
      </c>
      <c r="I66" s="79">
        <v>49</v>
      </c>
      <c r="J66" s="79">
        <v>49</v>
      </c>
      <c r="K66" s="79">
        <v>49</v>
      </c>
      <c r="L66" s="79">
        <v>49</v>
      </c>
      <c r="M66" s="79">
        <v>49</v>
      </c>
      <c r="N66" s="79">
        <v>49</v>
      </c>
      <c r="O66" s="79">
        <v>49</v>
      </c>
      <c r="P66" s="79">
        <v>49</v>
      </c>
      <c r="Q66" s="79">
        <v>49</v>
      </c>
      <c r="R66" s="79">
        <v>49</v>
      </c>
      <c r="S66" s="79">
        <v>49</v>
      </c>
      <c r="T66" s="79">
        <v>49</v>
      </c>
      <c r="U66" s="79">
        <v>49</v>
      </c>
      <c r="V66" s="79">
        <v>49</v>
      </c>
      <c r="W66" s="79">
        <v>49</v>
      </c>
      <c r="X66" s="79">
        <v>49</v>
      </c>
      <c r="Y66" s="79">
        <v>49</v>
      </c>
      <c r="Z66" s="79">
        <v>49</v>
      </c>
      <c r="AA66" s="79">
        <v>49</v>
      </c>
      <c r="AB66" s="79">
        <v>49</v>
      </c>
      <c r="AC66" s="79">
        <v>1176</v>
      </c>
      <c r="AD66" s="79">
        <v>8232</v>
      </c>
      <c r="AE66" s="79">
        <v>429240</v>
      </c>
    </row>
    <row r="67" spans="1:31" s="79" customFormat="1" ht="10.5">
      <c r="A67" s="79" t="s">
        <v>189</v>
      </c>
      <c r="B67" s="79" t="s">
        <v>371</v>
      </c>
      <c r="C67" s="79" t="s">
        <v>369</v>
      </c>
      <c r="D67" s="79" t="s">
        <v>370</v>
      </c>
      <c r="E67" s="79">
        <v>55</v>
      </c>
      <c r="F67" s="79">
        <v>55</v>
      </c>
      <c r="G67" s="79">
        <v>55</v>
      </c>
      <c r="H67" s="79">
        <v>55</v>
      </c>
      <c r="I67" s="79">
        <v>55</v>
      </c>
      <c r="J67" s="79">
        <v>55</v>
      </c>
      <c r="K67" s="79">
        <v>55</v>
      </c>
      <c r="L67" s="79">
        <v>55</v>
      </c>
      <c r="M67" s="79">
        <v>55</v>
      </c>
      <c r="N67" s="79">
        <v>55</v>
      </c>
      <c r="O67" s="79">
        <v>55</v>
      </c>
      <c r="P67" s="79">
        <v>55</v>
      </c>
      <c r="Q67" s="79">
        <v>55</v>
      </c>
      <c r="R67" s="79">
        <v>55</v>
      </c>
      <c r="S67" s="79">
        <v>55</v>
      </c>
      <c r="T67" s="79">
        <v>55</v>
      </c>
      <c r="U67" s="79">
        <v>55</v>
      </c>
      <c r="V67" s="79">
        <v>55</v>
      </c>
      <c r="W67" s="79">
        <v>55</v>
      </c>
      <c r="X67" s="79">
        <v>55</v>
      </c>
      <c r="Y67" s="79">
        <v>55</v>
      </c>
      <c r="Z67" s="79">
        <v>55</v>
      </c>
      <c r="AA67" s="79">
        <v>55</v>
      </c>
      <c r="AB67" s="79">
        <v>55</v>
      </c>
      <c r="AC67" s="79">
        <v>1320</v>
      </c>
      <c r="AD67" s="79">
        <v>9240</v>
      </c>
      <c r="AE67" s="79">
        <v>481800</v>
      </c>
    </row>
    <row r="68" spans="1:31" s="79" customFormat="1" ht="10.5">
      <c r="A68" s="79" t="s">
        <v>190</v>
      </c>
      <c r="B68" s="79" t="s">
        <v>368</v>
      </c>
      <c r="C68" s="79" t="s">
        <v>369</v>
      </c>
      <c r="D68" s="79" t="s">
        <v>370</v>
      </c>
      <c r="E68" s="79">
        <v>0.05</v>
      </c>
      <c r="F68" s="79">
        <v>0.05</v>
      </c>
      <c r="G68" s="79">
        <v>0.05</v>
      </c>
      <c r="H68" s="79">
        <v>0.05</v>
      </c>
      <c r="I68" s="79">
        <v>0.05</v>
      </c>
      <c r="J68" s="79">
        <v>0.05</v>
      </c>
      <c r="K68" s="79">
        <v>0.05</v>
      </c>
      <c r="L68" s="79">
        <v>0.05</v>
      </c>
      <c r="M68" s="79">
        <v>0.05</v>
      </c>
      <c r="N68" s="79">
        <v>0.05</v>
      </c>
      <c r="O68" s="79">
        <v>0.05</v>
      </c>
      <c r="P68" s="79">
        <v>0.05</v>
      </c>
      <c r="Q68" s="79">
        <v>0.05</v>
      </c>
      <c r="R68" s="79">
        <v>0.05</v>
      </c>
      <c r="S68" s="79">
        <v>0.05</v>
      </c>
      <c r="T68" s="79">
        <v>0.05</v>
      </c>
      <c r="U68" s="79">
        <v>0.05</v>
      </c>
      <c r="V68" s="79">
        <v>0.05</v>
      </c>
      <c r="W68" s="79">
        <v>0.05</v>
      </c>
      <c r="X68" s="79">
        <v>0.05</v>
      </c>
      <c r="Y68" s="79">
        <v>0.05</v>
      </c>
      <c r="Z68" s="79">
        <v>0.05</v>
      </c>
      <c r="AA68" s="79">
        <v>0.05</v>
      </c>
      <c r="AB68" s="79">
        <v>0.05</v>
      </c>
      <c r="AC68" s="79">
        <v>1.2</v>
      </c>
      <c r="AD68" s="79">
        <v>8.4</v>
      </c>
      <c r="AE68" s="79">
        <v>438</v>
      </c>
    </row>
    <row r="69" spans="1:31" s="79" customFormat="1" ht="10.5">
      <c r="A69" s="79" t="s">
        <v>191</v>
      </c>
      <c r="B69" s="79" t="s">
        <v>368</v>
      </c>
      <c r="C69" s="79" t="s">
        <v>369</v>
      </c>
      <c r="D69" s="79" t="s">
        <v>370</v>
      </c>
      <c r="E69" s="79">
        <v>0.2</v>
      </c>
      <c r="F69" s="79">
        <v>0.2</v>
      </c>
      <c r="G69" s="79">
        <v>0.2</v>
      </c>
      <c r="H69" s="79">
        <v>0.2</v>
      </c>
      <c r="I69" s="79">
        <v>0.2</v>
      </c>
      <c r="J69" s="79">
        <v>0.2</v>
      </c>
      <c r="K69" s="79">
        <v>0.2</v>
      </c>
      <c r="L69" s="79">
        <v>0.2</v>
      </c>
      <c r="M69" s="79">
        <v>0.2</v>
      </c>
      <c r="N69" s="79">
        <v>0.2</v>
      </c>
      <c r="O69" s="79">
        <v>0.2</v>
      </c>
      <c r="P69" s="79">
        <v>0.2</v>
      </c>
      <c r="Q69" s="79">
        <v>0.2</v>
      </c>
      <c r="R69" s="79">
        <v>0.2</v>
      </c>
      <c r="S69" s="79">
        <v>0.2</v>
      </c>
      <c r="T69" s="79">
        <v>0.2</v>
      </c>
      <c r="U69" s="79">
        <v>0.2</v>
      </c>
      <c r="V69" s="79">
        <v>0.2</v>
      </c>
      <c r="W69" s="79">
        <v>0.2</v>
      </c>
      <c r="X69" s="79">
        <v>0.2</v>
      </c>
      <c r="Y69" s="79">
        <v>0.2</v>
      </c>
      <c r="Z69" s="79">
        <v>0.2</v>
      </c>
      <c r="AA69" s="79">
        <v>0.2</v>
      </c>
      <c r="AB69" s="79">
        <v>0.2</v>
      </c>
      <c r="AC69" s="79">
        <v>4.8</v>
      </c>
      <c r="AD69" s="79">
        <v>33.6</v>
      </c>
      <c r="AE69" s="79">
        <v>1752</v>
      </c>
    </row>
    <row r="70" spans="1:31" s="79" customFormat="1" ht="10.5">
      <c r="A70" s="79" t="s">
        <v>192</v>
      </c>
      <c r="B70" s="79" t="s">
        <v>371</v>
      </c>
      <c r="C70" s="79" t="s">
        <v>369</v>
      </c>
      <c r="D70" s="79" t="s">
        <v>370</v>
      </c>
      <c r="E70" s="79">
        <v>49</v>
      </c>
      <c r="F70" s="79">
        <v>49</v>
      </c>
      <c r="G70" s="79">
        <v>49</v>
      </c>
      <c r="H70" s="79">
        <v>49</v>
      </c>
      <c r="I70" s="79">
        <v>49</v>
      </c>
      <c r="J70" s="79">
        <v>49</v>
      </c>
      <c r="K70" s="79">
        <v>49</v>
      </c>
      <c r="L70" s="79">
        <v>49</v>
      </c>
      <c r="M70" s="79">
        <v>49</v>
      </c>
      <c r="N70" s="79">
        <v>49</v>
      </c>
      <c r="O70" s="79">
        <v>49</v>
      </c>
      <c r="P70" s="79">
        <v>49</v>
      </c>
      <c r="Q70" s="79">
        <v>49</v>
      </c>
      <c r="R70" s="79">
        <v>49</v>
      </c>
      <c r="S70" s="79">
        <v>49</v>
      </c>
      <c r="T70" s="79">
        <v>49</v>
      </c>
      <c r="U70" s="79">
        <v>49</v>
      </c>
      <c r="V70" s="79">
        <v>49</v>
      </c>
      <c r="W70" s="79">
        <v>49</v>
      </c>
      <c r="X70" s="79">
        <v>49</v>
      </c>
      <c r="Y70" s="79">
        <v>49</v>
      </c>
      <c r="Z70" s="79">
        <v>49</v>
      </c>
      <c r="AA70" s="79">
        <v>49</v>
      </c>
      <c r="AB70" s="79">
        <v>49</v>
      </c>
      <c r="AC70" s="79">
        <v>1176</v>
      </c>
      <c r="AD70" s="79">
        <v>8232</v>
      </c>
      <c r="AE70" s="79">
        <v>429240</v>
      </c>
    </row>
    <row r="71" spans="1:31" s="79" customFormat="1" ht="10.5">
      <c r="A71" s="79" t="s">
        <v>193</v>
      </c>
      <c r="B71" s="79" t="s">
        <v>371</v>
      </c>
      <c r="C71" s="79" t="s">
        <v>369</v>
      </c>
      <c r="D71" s="79" t="s">
        <v>370</v>
      </c>
      <c r="E71" s="79">
        <v>55</v>
      </c>
      <c r="F71" s="79">
        <v>55</v>
      </c>
      <c r="G71" s="79">
        <v>55</v>
      </c>
      <c r="H71" s="79">
        <v>55</v>
      </c>
      <c r="I71" s="79">
        <v>55</v>
      </c>
      <c r="J71" s="79">
        <v>55</v>
      </c>
      <c r="K71" s="79">
        <v>55</v>
      </c>
      <c r="L71" s="79">
        <v>55</v>
      </c>
      <c r="M71" s="79">
        <v>55</v>
      </c>
      <c r="N71" s="79">
        <v>55</v>
      </c>
      <c r="O71" s="79">
        <v>55</v>
      </c>
      <c r="P71" s="79">
        <v>55</v>
      </c>
      <c r="Q71" s="79">
        <v>55</v>
      </c>
      <c r="R71" s="79">
        <v>55</v>
      </c>
      <c r="S71" s="79">
        <v>55</v>
      </c>
      <c r="T71" s="79">
        <v>55</v>
      </c>
      <c r="U71" s="79">
        <v>55</v>
      </c>
      <c r="V71" s="79">
        <v>55</v>
      </c>
      <c r="W71" s="79">
        <v>55</v>
      </c>
      <c r="X71" s="79">
        <v>55</v>
      </c>
      <c r="Y71" s="79">
        <v>55</v>
      </c>
      <c r="Z71" s="79">
        <v>55</v>
      </c>
      <c r="AA71" s="79">
        <v>55</v>
      </c>
      <c r="AB71" s="79">
        <v>55</v>
      </c>
      <c r="AC71" s="79">
        <v>1320</v>
      </c>
      <c r="AD71" s="79">
        <v>9240</v>
      </c>
      <c r="AE71" s="79">
        <v>481800</v>
      </c>
    </row>
    <row r="72" spans="1:31" s="79" customFormat="1" ht="10.5">
      <c r="A72" s="79" t="s">
        <v>194</v>
      </c>
      <c r="B72" s="79" t="s">
        <v>368</v>
      </c>
      <c r="C72" s="79" t="s">
        <v>369</v>
      </c>
      <c r="D72" s="79" t="s">
        <v>370</v>
      </c>
      <c r="E72" s="79">
        <v>0.05</v>
      </c>
      <c r="F72" s="79">
        <v>0.05</v>
      </c>
      <c r="G72" s="79">
        <v>0.05</v>
      </c>
      <c r="H72" s="79">
        <v>0.05</v>
      </c>
      <c r="I72" s="79">
        <v>0.05</v>
      </c>
      <c r="J72" s="79">
        <v>0.05</v>
      </c>
      <c r="K72" s="79">
        <v>0.05</v>
      </c>
      <c r="L72" s="79">
        <v>0.05</v>
      </c>
      <c r="M72" s="79">
        <v>0.05</v>
      </c>
      <c r="N72" s="79">
        <v>0.05</v>
      </c>
      <c r="O72" s="79">
        <v>0.05</v>
      </c>
      <c r="P72" s="79">
        <v>0.05</v>
      </c>
      <c r="Q72" s="79">
        <v>0.05</v>
      </c>
      <c r="R72" s="79">
        <v>0.05</v>
      </c>
      <c r="S72" s="79">
        <v>0.05</v>
      </c>
      <c r="T72" s="79">
        <v>0.05</v>
      </c>
      <c r="U72" s="79">
        <v>0.05</v>
      </c>
      <c r="V72" s="79">
        <v>0.05</v>
      </c>
      <c r="W72" s="79">
        <v>0.05</v>
      </c>
      <c r="X72" s="79">
        <v>0.05</v>
      </c>
      <c r="Y72" s="79">
        <v>0.05</v>
      </c>
      <c r="Z72" s="79">
        <v>0.05</v>
      </c>
      <c r="AA72" s="79">
        <v>0.05</v>
      </c>
      <c r="AB72" s="79">
        <v>0.05</v>
      </c>
      <c r="AC72" s="79">
        <v>1.2</v>
      </c>
      <c r="AD72" s="79">
        <v>8.4</v>
      </c>
      <c r="AE72" s="79">
        <v>438</v>
      </c>
    </row>
    <row r="73" spans="1:31" s="79" customFormat="1" ht="10.5">
      <c r="A73" s="79" t="s">
        <v>195</v>
      </c>
      <c r="B73" s="79" t="s">
        <v>368</v>
      </c>
      <c r="C73" s="79" t="s">
        <v>369</v>
      </c>
      <c r="D73" s="79" t="s">
        <v>370</v>
      </c>
      <c r="E73" s="79">
        <v>0.2</v>
      </c>
      <c r="F73" s="79">
        <v>0.2</v>
      </c>
      <c r="G73" s="79">
        <v>0.2</v>
      </c>
      <c r="H73" s="79">
        <v>0.2</v>
      </c>
      <c r="I73" s="79">
        <v>0.2</v>
      </c>
      <c r="J73" s="79">
        <v>0.2</v>
      </c>
      <c r="K73" s="79">
        <v>0.2</v>
      </c>
      <c r="L73" s="79">
        <v>0.2</v>
      </c>
      <c r="M73" s="79">
        <v>0.2</v>
      </c>
      <c r="N73" s="79">
        <v>0.2</v>
      </c>
      <c r="O73" s="79">
        <v>0.2</v>
      </c>
      <c r="P73" s="79">
        <v>0.2</v>
      </c>
      <c r="Q73" s="79">
        <v>0.2</v>
      </c>
      <c r="R73" s="79">
        <v>0.2</v>
      </c>
      <c r="S73" s="79">
        <v>0.2</v>
      </c>
      <c r="T73" s="79">
        <v>0.2</v>
      </c>
      <c r="U73" s="79">
        <v>0.2</v>
      </c>
      <c r="V73" s="79">
        <v>0.2</v>
      </c>
      <c r="W73" s="79">
        <v>0.2</v>
      </c>
      <c r="X73" s="79">
        <v>0.2</v>
      </c>
      <c r="Y73" s="79">
        <v>0.2</v>
      </c>
      <c r="Z73" s="79">
        <v>0.2</v>
      </c>
      <c r="AA73" s="79">
        <v>0.2</v>
      </c>
      <c r="AB73" s="79">
        <v>0.2</v>
      </c>
      <c r="AC73" s="79">
        <v>4.8</v>
      </c>
      <c r="AD73" s="79">
        <v>33.6</v>
      </c>
      <c r="AE73" s="79">
        <v>1752</v>
      </c>
    </row>
    <row r="74" spans="1:31" s="79" customFormat="1" ht="10.5">
      <c r="A74" s="79" t="s">
        <v>196</v>
      </c>
      <c r="B74" s="79" t="s">
        <v>371</v>
      </c>
      <c r="C74" s="79" t="s">
        <v>369</v>
      </c>
      <c r="D74" s="79" t="s">
        <v>370</v>
      </c>
      <c r="E74" s="79">
        <v>49</v>
      </c>
      <c r="F74" s="79">
        <v>49</v>
      </c>
      <c r="G74" s="79">
        <v>49</v>
      </c>
      <c r="H74" s="79">
        <v>49</v>
      </c>
      <c r="I74" s="79">
        <v>49</v>
      </c>
      <c r="J74" s="79">
        <v>49</v>
      </c>
      <c r="K74" s="79">
        <v>49</v>
      </c>
      <c r="L74" s="79">
        <v>49</v>
      </c>
      <c r="M74" s="79">
        <v>49</v>
      </c>
      <c r="N74" s="79">
        <v>49</v>
      </c>
      <c r="O74" s="79">
        <v>49</v>
      </c>
      <c r="P74" s="79">
        <v>49</v>
      </c>
      <c r="Q74" s="79">
        <v>49</v>
      </c>
      <c r="R74" s="79">
        <v>49</v>
      </c>
      <c r="S74" s="79">
        <v>49</v>
      </c>
      <c r="T74" s="79">
        <v>49</v>
      </c>
      <c r="U74" s="79">
        <v>49</v>
      </c>
      <c r="V74" s="79">
        <v>49</v>
      </c>
      <c r="W74" s="79">
        <v>49</v>
      </c>
      <c r="X74" s="79">
        <v>49</v>
      </c>
      <c r="Y74" s="79">
        <v>49</v>
      </c>
      <c r="Z74" s="79">
        <v>49</v>
      </c>
      <c r="AA74" s="79">
        <v>49</v>
      </c>
      <c r="AB74" s="79">
        <v>49</v>
      </c>
      <c r="AC74" s="79">
        <v>1176</v>
      </c>
      <c r="AD74" s="79">
        <v>8232</v>
      </c>
      <c r="AE74" s="79">
        <v>429240</v>
      </c>
    </row>
    <row r="75" spans="1:31" s="79" customFormat="1" ht="10.5">
      <c r="A75" s="79" t="s">
        <v>197</v>
      </c>
      <c r="B75" s="79" t="s">
        <v>371</v>
      </c>
      <c r="C75" s="79" t="s">
        <v>369</v>
      </c>
      <c r="D75" s="79" t="s">
        <v>370</v>
      </c>
      <c r="E75" s="79">
        <v>55</v>
      </c>
      <c r="F75" s="79">
        <v>55</v>
      </c>
      <c r="G75" s="79">
        <v>55</v>
      </c>
      <c r="H75" s="79">
        <v>55</v>
      </c>
      <c r="I75" s="79">
        <v>55</v>
      </c>
      <c r="J75" s="79">
        <v>55</v>
      </c>
      <c r="K75" s="79">
        <v>55</v>
      </c>
      <c r="L75" s="79">
        <v>55</v>
      </c>
      <c r="M75" s="79">
        <v>55</v>
      </c>
      <c r="N75" s="79">
        <v>55</v>
      </c>
      <c r="O75" s="79">
        <v>55</v>
      </c>
      <c r="P75" s="79">
        <v>55</v>
      </c>
      <c r="Q75" s="79">
        <v>55</v>
      </c>
      <c r="R75" s="79">
        <v>55</v>
      </c>
      <c r="S75" s="79">
        <v>55</v>
      </c>
      <c r="T75" s="79">
        <v>55</v>
      </c>
      <c r="U75" s="79">
        <v>55</v>
      </c>
      <c r="V75" s="79">
        <v>55</v>
      </c>
      <c r="W75" s="79">
        <v>55</v>
      </c>
      <c r="X75" s="79">
        <v>55</v>
      </c>
      <c r="Y75" s="79">
        <v>55</v>
      </c>
      <c r="Z75" s="79">
        <v>55</v>
      </c>
      <c r="AA75" s="79">
        <v>55</v>
      </c>
      <c r="AB75" s="79">
        <v>55</v>
      </c>
      <c r="AC75" s="79">
        <v>1320</v>
      </c>
      <c r="AD75" s="79">
        <v>9240</v>
      </c>
      <c r="AE75" s="79">
        <v>481800</v>
      </c>
    </row>
    <row r="76" spans="1:31" s="79" customFormat="1" ht="10.5">
      <c r="A76" s="79" t="s">
        <v>198</v>
      </c>
      <c r="B76" s="79" t="s">
        <v>368</v>
      </c>
      <c r="C76" s="79" t="s">
        <v>369</v>
      </c>
      <c r="D76" s="79" t="s">
        <v>370</v>
      </c>
      <c r="E76" s="79">
        <v>0.05</v>
      </c>
      <c r="F76" s="79">
        <v>0.05</v>
      </c>
      <c r="G76" s="79">
        <v>0.05</v>
      </c>
      <c r="H76" s="79">
        <v>0.05</v>
      </c>
      <c r="I76" s="79">
        <v>0.05</v>
      </c>
      <c r="J76" s="79">
        <v>0.05</v>
      </c>
      <c r="K76" s="79">
        <v>0.05</v>
      </c>
      <c r="L76" s="79">
        <v>0.05</v>
      </c>
      <c r="M76" s="79">
        <v>0.05</v>
      </c>
      <c r="N76" s="79">
        <v>0.05</v>
      </c>
      <c r="O76" s="79">
        <v>0.05</v>
      </c>
      <c r="P76" s="79">
        <v>0.05</v>
      </c>
      <c r="Q76" s="79">
        <v>0.05</v>
      </c>
      <c r="R76" s="79">
        <v>0.05</v>
      </c>
      <c r="S76" s="79">
        <v>0.05</v>
      </c>
      <c r="T76" s="79">
        <v>0.05</v>
      </c>
      <c r="U76" s="79">
        <v>0.05</v>
      </c>
      <c r="V76" s="79">
        <v>0.05</v>
      </c>
      <c r="W76" s="79">
        <v>0.05</v>
      </c>
      <c r="X76" s="79">
        <v>0.05</v>
      </c>
      <c r="Y76" s="79">
        <v>0.05</v>
      </c>
      <c r="Z76" s="79">
        <v>0.05</v>
      </c>
      <c r="AA76" s="79">
        <v>0.05</v>
      </c>
      <c r="AB76" s="79">
        <v>0.05</v>
      </c>
      <c r="AC76" s="79">
        <v>1.2</v>
      </c>
      <c r="AD76" s="79">
        <v>8.4</v>
      </c>
      <c r="AE76" s="79">
        <v>438</v>
      </c>
    </row>
    <row r="77" spans="1:31" s="79" customFormat="1" ht="10.5">
      <c r="A77" s="79" t="s">
        <v>199</v>
      </c>
      <c r="B77" s="79" t="s">
        <v>368</v>
      </c>
      <c r="C77" s="79" t="s">
        <v>369</v>
      </c>
      <c r="D77" s="79" t="s">
        <v>370</v>
      </c>
      <c r="E77" s="79">
        <v>0.2</v>
      </c>
      <c r="F77" s="79">
        <v>0.2</v>
      </c>
      <c r="G77" s="79">
        <v>0.2</v>
      </c>
      <c r="H77" s="79">
        <v>0.2</v>
      </c>
      <c r="I77" s="79">
        <v>0.2</v>
      </c>
      <c r="J77" s="79">
        <v>0.2</v>
      </c>
      <c r="K77" s="79">
        <v>0.2</v>
      </c>
      <c r="L77" s="79">
        <v>0.2</v>
      </c>
      <c r="M77" s="79">
        <v>0.2</v>
      </c>
      <c r="N77" s="79">
        <v>0.2</v>
      </c>
      <c r="O77" s="79">
        <v>0.2</v>
      </c>
      <c r="P77" s="79">
        <v>0.2</v>
      </c>
      <c r="Q77" s="79">
        <v>0.2</v>
      </c>
      <c r="R77" s="79">
        <v>0.2</v>
      </c>
      <c r="S77" s="79">
        <v>0.2</v>
      </c>
      <c r="T77" s="79">
        <v>0.2</v>
      </c>
      <c r="U77" s="79">
        <v>0.2</v>
      </c>
      <c r="V77" s="79">
        <v>0.2</v>
      </c>
      <c r="W77" s="79">
        <v>0.2</v>
      </c>
      <c r="X77" s="79">
        <v>0.2</v>
      </c>
      <c r="Y77" s="79">
        <v>0.2</v>
      </c>
      <c r="Z77" s="79">
        <v>0.2</v>
      </c>
      <c r="AA77" s="79">
        <v>0.2</v>
      </c>
      <c r="AB77" s="79">
        <v>0.2</v>
      </c>
      <c r="AC77" s="79">
        <v>4.8</v>
      </c>
      <c r="AD77" s="79">
        <v>33.6</v>
      </c>
      <c r="AE77" s="79">
        <v>1752</v>
      </c>
    </row>
    <row r="78" spans="1:31" s="79" customFormat="1" ht="10.5">
      <c r="A78" s="79" t="s">
        <v>200</v>
      </c>
      <c r="B78" s="79" t="s">
        <v>371</v>
      </c>
      <c r="C78" s="79" t="s">
        <v>369</v>
      </c>
      <c r="D78" s="79" t="s">
        <v>370</v>
      </c>
      <c r="E78" s="79">
        <v>49</v>
      </c>
      <c r="F78" s="79">
        <v>49</v>
      </c>
      <c r="G78" s="79">
        <v>49</v>
      </c>
      <c r="H78" s="79">
        <v>49</v>
      </c>
      <c r="I78" s="79">
        <v>49</v>
      </c>
      <c r="J78" s="79">
        <v>49</v>
      </c>
      <c r="K78" s="79">
        <v>49</v>
      </c>
      <c r="L78" s="79">
        <v>49</v>
      </c>
      <c r="M78" s="79">
        <v>49</v>
      </c>
      <c r="N78" s="79">
        <v>49</v>
      </c>
      <c r="O78" s="79">
        <v>49</v>
      </c>
      <c r="P78" s="79">
        <v>49</v>
      </c>
      <c r="Q78" s="79">
        <v>49</v>
      </c>
      <c r="R78" s="79">
        <v>49</v>
      </c>
      <c r="S78" s="79">
        <v>49</v>
      </c>
      <c r="T78" s="79">
        <v>49</v>
      </c>
      <c r="U78" s="79">
        <v>49</v>
      </c>
      <c r="V78" s="79">
        <v>49</v>
      </c>
      <c r="W78" s="79">
        <v>49</v>
      </c>
      <c r="X78" s="79">
        <v>49</v>
      </c>
      <c r="Y78" s="79">
        <v>49</v>
      </c>
      <c r="Z78" s="79">
        <v>49</v>
      </c>
      <c r="AA78" s="79">
        <v>49</v>
      </c>
      <c r="AB78" s="79">
        <v>49</v>
      </c>
      <c r="AC78" s="79">
        <v>1176</v>
      </c>
      <c r="AD78" s="79">
        <v>8232</v>
      </c>
      <c r="AE78" s="79">
        <v>429240</v>
      </c>
    </row>
    <row r="79" spans="1:31" s="79" customFormat="1" ht="10.5">
      <c r="A79" s="79" t="s">
        <v>201</v>
      </c>
      <c r="B79" s="79" t="s">
        <v>371</v>
      </c>
      <c r="C79" s="79" t="s">
        <v>369</v>
      </c>
      <c r="D79" s="79" t="s">
        <v>370</v>
      </c>
      <c r="E79" s="79">
        <v>55</v>
      </c>
      <c r="F79" s="79">
        <v>55</v>
      </c>
      <c r="G79" s="79">
        <v>55</v>
      </c>
      <c r="H79" s="79">
        <v>55</v>
      </c>
      <c r="I79" s="79">
        <v>55</v>
      </c>
      <c r="J79" s="79">
        <v>55</v>
      </c>
      <c r="K79" s="79">
        <v>55</v>
      </c>
      <c r="L79" s="79">
        <v>55</v>
      </c>
      <c r="M79" s="79">
        <v>55</v>
      </c>
      <c r="N79" s="79">
        <v>55</v>
      </c>
      <c r="O79" s="79">
        <v>55</v>
      </c>
      <c r="P79" s="79">
        <v>55</v>
      </c>
      <c r="Q79" s="79">
        <v>55</v>
      </c>
      <c r="R79" s="79">
        <v>55</v>
      </c>
      <c r="S79" s="79">
        <v>55</v>
      </c>
      <c r="T79" s="79">
        <v>55</v>
      </c>
      <c r="U79" s="79">
        <v>55</v>
      </c>
      <c r="V79" s="79">
        <v>55</v>
      </c>
      <c r="W79" s="79">
        <v>55</v>
      </c>
      <c r="X79" s="79">
        <v>55</v>
      </c>
      <c r="Y79" s="79">
        <v>55</v>
      </c>
      <c r="Z79" s="79">
        <v>55</v>
      </c>
      <c r="AA79" s="79">
        <v>55</v>
      </c>
      <c r="AB79" s="79">
        <v>55</v>
      </c>
      <c r="AC79" s="79">
        <v>1320</v>
      </c>
      <c r="AD79" s="79">
        <v>9240</v>
      </c>
      <c r="AE79" s="79">
        <v>481800</v>
      </c>
    </row>
    <row r="80" spans="1:31" s="79" customFormat="1" ht="10.5">
      <c r="A80" s="79" t="s">
        <v>202</v>
      </c>
      <c r="B80" s="79" t="s">
        <v>368</v>
      </c>
      <c r="C80" s="79" t="s">
        <v>369</v>
      </c>
      <c r="D80" s="79" t="s">
        <v>370</v>
      </c>
      <c r="E80" s="79">
        <v>0.05</v>
      </c>
      <c r="F80" s="79">
        <v>0.05</v>
      </c>
      <c r="G80" s="79">
        <v>0.05</v>
      </c>
      <c r="H80" s="79">
        <v>0.05</v>
      </c>
      <c r="I80" s="79">
        <v>0.05</v>
      </c>
      <c r="J80" s="79">
        <v>0.05</v>
      </c>
      <c r="K80" s="79">
        <v>0.05</v>
      </c>
      <c r="L80" s="79">
        <v>0.05</v>
      </c>
      <c r="M80" s="79">
        <v>0.05</v>
      </c>
      <c r="N80" s="79">
        <v>0.05</v>
      </c>
      <c r="O80" s="79">
        <v>0.05</v>
      </c>
      <c r="P80" s="79">
        <v>0.05</v>
      </c>
      <c r="Q80" s="79">
        <v>0.05</v>
      </c>
      <c r="R80" s="79">
        <v>0.05</v>
      </c>
      <c r="S80" s="79">
        <v>0.05</v>
      </c>
      <c r="T80" s="79">
        <v>0.05</v>
      </c>
      <c r="U80" s="79">
        <v>0.05</v>
      </c>
      <c r="V80" s="79">
        <v>0.05</v>
      </c>
      <c r="W80" s="79">
        <v>0.05</v>
      </c>
      <c r="X80" s="79">
        <v>0.05</v>
      </c>
      <c r="Y80" s="79">
        <v>0.05</v>
      </c>
      <c r="Z80" s="79">
        <v>0.05</v>
      </c>
      <c r="AA80" s="79">
        <v>0.05</v>
      </c>
      <c r="AB80" s="79">
        <v>0.05</v>
      </c>
      <c r="AC80" s="79">
        <v>1.2</v>
      </c>
      <c r="AD80" s="79">
        <v>8.4</v>
      </c>
      <c r="AE80" s="79">
        <v>438</v>
      </c>
    </row>
    <row r="81" spans="1:31" s="79" customFormat="1" ht="10.5">
      <c r="A81" s="79" t="s">
        <v>203</v>
      </c>
      <c r="B81" s="79" t="s">
        <v>368</v>
      </c>
      <c r="C81" s="79" t="s">
        <v>369</v>
      </c>
      <c r="D81" s="79" t="s">
        <v>370</v>
      </c>
      <c r="E81" s="79">
        <v>0.2</v>
      </c>
      <c r="F81" s="79">
        <v>0.2</v>
      </c>
      <c r="G81" s="79">
        <v>0.2</v>
      </c>
      <c r="H81" s="79">
        <v>0.2</v>
      </c>
      <c r="I81" s="79">
        <v>0.2</v>
      </c>
      <c r="J81" s="79">
        <v>0.2</v>
      </c>
      <c r="K81" s="79">
        <v>0.2</v>
      </c>
      <c r="L81" s="79">
        <v>0.2</v>
      </c>
      <c r="M81" s="79">
        <v>0.2</v>
      </c>
      <c r="N81" s="79">
        <v>0.2</v>
      </c>
      <c r="O81" s="79">
        <v>0.2</v>
      </c>
      <c r="P81" s="79">
        <v>0.2</v>
      </c>
      <c r="Q81" s="79">
        <v>0.2</v>
      </c>
      <c r="R81" s="79">
        <v>0.2</v>
      </c>
      <c r="S81" s="79">
        <v>0.2</v>
      </c>
      <c r="T81" s="79">
        <v>0.2</v>
      </c>
      <c r="U81" s="79">
        <v>0.2</v>
      </c>
      <c r="V81" s="79">
        <v>0.2</v>
      </c>
      <c r="W81" s="79">
        <v>0.2</v>
      </c>
      <c r="X81" s="79">
        <v>0.2</v>
      </c>
      <c r="Y81" s="79">
        <v>0.2</v>
      </c>
      <c r="Z81" s="79">
        <v>0.2</v>
      </c>
      <c r="AA81" s="79">
        <v>0.2</v>
      </c>
      <c r="AB81" s="79">
        <v>0.2</v>
      </c>
      <c r="AC81" s="79">
        <v>4.8</v>
      </c>
      <c r="AD81" s="79">
        <v>33.6</v>
      </c>
      <c r="AE81" s="79">
        <v>1752</v>
      </c>
    </row>
    <row r="82" spans="1:31" s="79" customFormat="1" ht="10.5">
      <c r="A82" s="79" t="s">
        <v>204</v>
      </c>
      <c r="B82" s="79" t="s">
        <v>371</v>
      </c>
      <c r="C82" s="79" t="s">
        <v>369</v>
      </c>
      <c r="D82" s="79" t="s">
        <v>370</v>
      </c>
      <c r="E82" s="79">
        <v>49</v>
      </c>
      <c r="F82" s="79">
        <v>49</v>
      </c>
      <c r="G82" s="79">
        <v>49</v>
      </c>
      <c r="H82" s="79">
        <v>49</v>
      </c>
      <c r="I82" s="79">
        <v>49</v>
      </c>
      <c r="J82" s="79">
        <v>49</v>
      </c>
      <c r="K82" s="79">
        <v>49</v>
      </c>
      <c r="L82" s="79">
        <v>49</v>
      </c>
      <c r="M82" s="79">
        <v>49</v>
      </c>
      <c r="N82" s="79">
        <v>49</v>
      </c>
      <c r="O82" s="79">
        <v>49</v>
      </c>
      <c r="P82" s="79">
        <v>49</v>
      </c>
      <c r="Q82" s="79">
        <v>49</v>
      </c>
      <c r="R82" s="79">
        <v>49</v>
      </c>
      <c r="S82" s="79">
        <v>49</v>
      </c>
      <c r="T82" s="79">
        <v>49</v>
      </c>
      <c r="U82" s="79">
        <v>49</v>
      </c>
      <c r="V82" s="79">
        <v>49</v>
      </c>
      <c r="W82" s="79">
        <v>49</v>
      </c>
      <c r="X82" s="79">
        <v>49</v>
      </c>
      <c r="Y82" s="79">
        <v>49</v>
      </c>
      <c r="Z82" s="79">
        <v>49</v>
      </c>
      <c r="AA82" s="79">
        <v>49</v>
      </c>
      <c r="AB82" s="79">
        <v>49</v>
      </c>
      <c r="AC82" s="79">
        <v>1176</v>
      </c>
      <c r="AD82" s="79">
        <v>8232</v>
      </c>
      <c r="AE82" s="79">
        <v>429240</v>
      </c>
    </row>
    <row r="83" spans="1:31" s="79" customFormat="1" ht="10.5">
      <c r="A83" s="79" t="s">
        <v>205</v>
      </c>
      <c r="B83" s="79" t="s">
        <v>371</v>
      </c>
      <c r="C83" s="79" t="s">
        <v>369</v>
      </c>
      <c r="D83" s="79" t="s">
        <v>370</v>
      </c>
      <c r="E83" s="79">
        <v>55</v>
      </c>
      <c r="F83" s="79">
        <v>55</v>
      </c>
      <c r="G83" s="79">
        <v>55</v>
      </c>
      <c r="H83" s="79">
        <v>55</v>
      </c>
      <c r="I83" s="79">
        <v>55</v>
      </c>
      <c r="J83" s="79">
        <v>55</v>
      </c>
      <c r="K83" s="79">
        <v>55</v>
      </c>
      <c r="L83" s="79">
        <v>55</v>
      </c>
      <c r="M83" s="79">
        <v>55</v>
      </c>
      <c r="N83" s="79">
        <v>55</v>
      </c>
      <c r="O83" s="79">
        <v>55</v>
      </c>
      <c r="P83" s="79">
        <v>55</v>
      </c>
      <c r="Q83" s="79">
        <v>55</v>
      </c>
      <c r="R83" s="79">
        <v>55</v>
      </c>
      <c r="S83" s="79">
        <v>55</v>
      </c>
      <c r="T83" s="79">
        <v>55</v>
      </c>
      <c r="U83" s="79">
        <v>55</v>
      </c>
      <c r="V83" s="79">
        <v>55</v>
      </c>
      <c r="W83" s="79">
        <v>55</v>
      </c>
      <c r="X83" s="79">
        <v>55</v>
      </c>
      <c r="Y83" s="79">
        <v>55</v>
      </c>
      <c r="Z83" s="79">
        <v>55</v>
      </c>
      <c r="AA83" s="79">
        <v>55</v>
      </c>
      <c r="AB83" s="79">
        <v>55</v>
      </c>
      <c r="AC83" s="79">
        <v>1320</v>
      </c>
      <c r="AD83" s="79">
        <v>9240</v>
      </c>
      <c r="AE83" s="79">
        <v>481800</v>
      </c>
    </row>
    <row r="84" spans="1:31" s="79" customFormat="1" ht="10.5">
      <c r="A84" s="79" t="s">
        <v>206</v>
      </c>
      <c r="B84" s="79" t="s">
        <v>368</v>
      </c>
      <c r="C84" s="79" t="s">
        <v>369</v>
      </c>
      <c r="D84" s="79" t="s">
        <v>370</v>
      </c>
      <c r="E84" s="79">
        <v>0.05</v>
      </c>
      <c r="F84" s="79">
        <v>0.05</v>
      </c>
      <c r="G84" s="79">
        <v>0.05</v>
      </c>
      <c r="H84" s="79">
        <v>0.05</v>
      </c>
      <c r="I84" s="79">
        <v>0.05</v>
      </c>
      <c r="J84" s="79">
        <v>0.05</v>
      </c>
      <c r="K84" s="79">
        <v>0.05</v>
      </c>
      <c r="L84" s="79">
        <v>0.05</v>
      </c>
      <c r="M84" s="79">
        <v>0.05</v>
      </c>
      <c r="N84" s="79">
        <v>0.05</v>
      </c>
      <c r="O84" s="79">
        <v>0.05</v>
      </c>
      <c r="P84" s="79">
        <v>0.05</v>
      </c>
      <c r="Q84" s="79">
        <v>0.05</v>
      </c>
      <c r="R84" s="79">
        <v>0.05</v>
      </c>
      <c r="S84" s="79">
        <v>0.05</v>
      </c>
      <c r="T84" s="79">
        <v>0.05</v>
      </c>
      <c r="U84" s="79">
        <v>0.05</v>
      </c>
      <c r="V84" s="79">
        <v>0.05</v>
      </c>
      <c r="W84" s="79">
        <v>0.05</v>
      </c>
      <c r="X84" s="79">
        <v>0.05</v>
      </c>
      <c r="Y84" s="79">
        <v>0.05</v>
      </c>
      <c r="Z84" s="79">
        <v>0.05</v>
      </c>
      <c r="AA84" s="79">
        <v>0.05</v>
      </c>
      <c r="AB84" s="79">
        <v>0.05</v>
      </c>
      <c r="AC84" s="79">
        <v>1.2</v>
      </c>
      <c r="AD84" s="79">
        <v>8.4</v>
      </c>
      <c r="AE84" s="79">
        <v>438</v>
      </c>
    </row>
    <row r="85" spans="1:31" s="79" customFormat="1" ht="10.5">
      <c r="A85" s="79" t="s">
        <v>207</v>
      </c>
      <c r="B85" s="79" t="s">
        <v>368</v>
      </c>
      <c r="C85" s="79" t="s">
        <v>369</v>
      </c>
      <c r="D85" s="79" t="s">
        <v>370</v>
      </c>
      <c r="E85" s="79">
        <v>0.2</v>
      </c>
      <c r="F85" s="79">
        <v>0.2</v>
      </c>
      <c r="G85" s="79">
        <v>0.2</v>
      </c>
      <c r="H85" s="79">
        <v>0.2</v>
      </c>
      <c r="I85" s="79">
        <v>0.2</v>
      </c>
      <c r="J85" s="79">
        <v>0.2</v>
      </c>
      <c r="K85" s="79">
        <v>0.2</v>
      </c>
      <c r="L85" s="79">
        <v>0.2</v>
      </c>
      <c r="M85" s="79">
        <v>0.2</v>
      </c>
      <c r="N85" s="79">
        <v>0.2</v>
      </c>
      <c r="O85" s="79">
        <v>0.2</v>
      </c>
      <c r="P85" s="79">
        <v>0.2</v>
      </c>
      <c r="Q85" s="79">
        <v>0.2</v>
      </c>
      <c r="R85" s="79">
        <v>0.2</v>
      </c>
      <c r="S85" s="79">
        <v>0.2</v>
      </c>
      <c r="T85" s="79">
        <v>0.2</v>
      </c>
      <c r="U85" s="79">
        <v>0.2</v>
      </c>
      <c r="V85" s="79">
        <v>0.2</v>
      </c>
      <c r="W85" s="79">
        <v>0.2</v>
      </c>
      <c r="X85" s="79">
        <v>0.2</v>
      </c>
      <c r="Y85" s="79">
        <v>0.2</v>
      </c>
      <c r="Z85" s="79">
        <v>0.2</v>
      </c>
      <c r="AA85" s="79">
        <v>0.2</v>
      </c>
      <c r="AB85" s="79">
        <v>0.2</v>
      </c>
      <c r="AC85" s="79">
        <v>4.8</v>
      </c>
      <c r="AD85" s="79">
        <v>33.6</v>
      </c>
      <c r="AE85" s="79">
        <v>1752</v>
      </c>
    </row>
    <row r="86" spans="1:31" s="79" customFormat="1" ht="10.5">
      <c r="A86" s="79" t="s">
        <v>208</v>
      </c>
      <c r="B86" s="79" t="s">
        <v>371</v>
      </c>
      <c r="C86" s="79" t="s">
        <v>369</v>
      </c>
      <c r="D86" s="79" t="s">
        <v>370</v>
      </c>
      <c r="E86" s="79">
        <v>49</v>
      </c>
      <c r="F86" s="79">
        <v>49</v>
      </c>
      <c r="G86" s="79">
        <v>49</v>
      </c>
      <c r="H86" s="79">
        <v>49</v>
      </c>
      <c r="I86" s="79">
        <v>49</v>
      </c>
      <c r="J86" s="79">
        <v>49</v>
      </c>
      <c r="K86" s="79">
        <v>49</v>
      </c>
      <c r="L86" s="79">
        <v>49</v>
      </c>
      <c r="M86" s="79">
        <v>49</v>
      </c>
      <c r="N86" s="79">
        <v>49</v>
      </c>
      <c r="O86" s="79">
        <v>49</v>
      </c>
      <c r="P86" s="79">
        <v>49</v>
      </c>
      <c r="Q86" s="79">
        <v>49</v>
      </c>
      <c r="R86" s="79">
        <v>49</v>
      </c>
      <c r="S86" s="79">
        <v>49</v>
      </c>
      <c r="T86" s="79">
        <v>49</v>
      </c>
      <c r="U86" s="79">
        <v>49</v>
      </c>
      <c r="V86" s="79">
        <v>49</v>
      </c>
      <c r="W86" s="79">
        <v>49</v>
      </c>
      <c r="X86" s="79">
        <v>49</v>
      </c>
      <c r="Y86" s="79">
        <v>49</v>
      </c>
      <c r="Z86" s="79">
        <v>49</v>
      </c>
      <c r="AA86" s="79">
        <v>49</v>
      </c>
      <c r="AB86" s="79">
        <v>49</v>
      </c>
      <c r="AC86" s="79">
        <v>1176</v>
      </c>
      <c r="AD86" s="79">
        <v>8232</v>
      </c>
      <c r="AE86" s="79">
        <v>429240</v>
      </c>
    </row>
    <row r="87" spans="1:31" s="79" customFormat="1" ht="10.5">
      <c r="A87" s="79" t="s">
        <v>209</v>
      </c>
      <c r="B87" s="79" t="s">
        <v>371</v>
      </c>
      <c r="C87" s="79" t="s">
        <v>369</v>
      </c>
      <c r="D87" s="79" t="s">
        <v>370</v>
      </c>
      <c r="E87" s="79">
        <v>55</v>
      </c>
      <c r="F87" s="79">
        <v>55</v>
      </c>
      <c r="G87" s="79">
        <v>55</v>
      </c>
      <c r="H87" s="79">
        <v>55</v>
      </c>
      <c r="I87" s="79">
        <v>55</v>
      </c>
      <c r="J87" s="79">
        <v>55</v>
      </c>
      <c r="K87" s="79">
        <v>55</v>
      </c>
      <c r="L87" s="79">
        <v>55</v>
      </c>
      <c r="M87" s="79">
        <v>55</v>
      </c>
      <c r="N87" s="79">
        <v>55</v>
      </c>
      <c r="O87" s="79">
        <v>55</v>
      </c>
      <c r="P87" s="79">
        <v>55</v>
      </c>
      <c r="Q87" s="79">
        <v>55</v>
      </c>
      <c r="R87" s="79">
        <v>55</v>
      </c>
      <c r="S87" s="79">
        <v>55</v>
      </c>
      <c r="T87" s="79">
        <v>55</v>
      </c>
      <c r="U87" s="79">
        <v>55</v>
      </c>
      <c r="V87" s="79">
        <v>55</v>
      </c>
      <c r="W87" s="79">
        <v>55</v>
      </c>
      <c r="X87" s="79">
        <v>55</v>
      </c>
      <c r="Y87" s="79">
        <v>55</v>
      </c>
      <c r="Z87" s="79">
        <v>55</v>
      </c>
      <c r="AA87" s="79">
        <v>55</v>
      </c>
      <c r="AB87" s="79">
        <v>55</v>
      </c>
      <c r="AC87" s="79">
        <v>1320</v>
      </c>
      <c r="AD87" s="79">
        <v>9240</v>
      </c>
      <c r="AE87" s="79">
        <v>481800</v>
      </c>
    </row>
    <row r="88" spans="1:31" s="79" customFormat="1" ht="10.5">
      <c r="A88" s="79" t="s">
        <v>210</v>
      </c>
      <c r="B88" s="79" t="s">
        <v>368</v>
      </c>
      <c r="C88" s="79" t="s">
        <v>369</v>
      </c>
      <c r="D88" s="79" t="s">
        <v>370</v>
      </c>
      <c r="E88" s="79">
        <v>0.05</v>
      </c>
      <c r="F88" s="79">
        <v>0.05</v>
      </c>
      <c r="G88" s="79">
        <v>0.05</v>
      </c>
      <c r="H88" s="79">
        <v>0.05</v>
      </c>
      <c r="I88" s="79">
        <v>0.05</v>
      </c>
      <c r="J88" s="79">
        <v>0.05</v>
      </c>
      <c r="K88" s="79">
        <v>0.05</v>
      </c>
      <c r="L88" s="79">
        <v>0.05</v>
      </c>
      <c r="M88" s="79">
        <v>0.05</v>
      </c>
      <c r="N88" s="79">
        <v>0.05</v>
      </c>
      <c r="O88" s="79">
        <v>0.05</v>
      </c>
      <c r="P88" s="79">
        <v>0.05</v>
      </c>
      <c r="Q88" s="79">
        <v>0.05</v>
      </c>
      <c r="R88" s="79">
        <v>0.05</v>
      </c>
      <c r="S88" s="79">
        <v>0.05</v>
      </c>
      <c r="T88" s="79">
        <v>0.05</v>
      </c>
      <c r="U88" s="79">
        <v>0.05</v>
      </c>
      <c r="V88" s="79">
        <v>0.05</v>
      </c>
      <c r="W88" s="79">
        <v>0.05</v>
      </c>
      <c r="X88" s="79">
        <v>0.05</v>
      </c>
      <c r="Y88" s="79">
        <v>0.05</v>
      </c>
      <c r="Z88" s="79">
        <v>0.05</v>
      </c>
      <c r="AA88" s="79">
        <v>0.05</v>
      </c>
      <c r="AB88" s="79">
        <v>0.05</v>
      </c>
      <c r="AC88" s="79">
        <v>1.2</v>
      </c>
      <c r="AD88" s="79">
        <v>8.4</v>
      </c>
      <c r="AE88" s="79">
        <v>438</v>
      </c>
    </row>
    <row r="89" spans="1:31" s="79" customFormat="1" ht="10.5">
      <c r="A89" s="79" t="s">
        <v>211</v>
      </c>
      <c r="B89" s="79" t="s">
        <v>368</v>
      </c>
      <c r="C89" s="79" t="s">
        <v>369</v>
      </c>
      <c r="D89" s="79" t="s">
        <v>370</v>
      </c>
      <c r="E89" s="79">
        <v>0.2</v>
      </c>
      <c r="F89" s="79">
        <v>0.2</v>
      </c>
      <c r="G89" s="79">
        <v>0.2</v>
      </c>
      <c r="H89" s="79">
        <v>0.2</v>
      </c>
      <c r="I89" s="79">
        <v>0.2</v>
      </c>
      <c r="J89" s="79">
        <v>0.2</v>
      </c>
      <c r="K89" s="79">
        <v>0.2</v>
      </c>
      <c r="L89" s="79">
        <v>0.2</v>
      </c>
      <c r="M89" s="79">
        <v>0.2</v>
      </c>
      <c r="N89" s="79">
        <v>0.2</v>
      </c>
      <c r="O89" s="79">
        <v>0.2</v>
      </c>
      <c r="P89" s="79">
        <v>0.2</v>
      </c>
      <c r="Q89" s="79">
        <v>0.2</v>
      </c>
      <c r="R89" s="79">
        <v>0.2</v>
      </c>
      <c r="S89" s="79">
        <v>0.2</v>
      </c>
      <c r="T89" s="79">
        <v>0.2</v>
      </c>
      <c r="U89" s="79">
        <v>0.2</v>
      </c>
      <c r="V89" s="79">
        <v>0.2</v>
      </c>
      <c r="W89" s="79">
        <v>0.2</v>
      </c>
      <c r="X89" s="79">
        <v>0.2</v>
      </c>
      <c r="Y89" s="79">
        <v>0.2</v>
      </c>
      <c r="Z89" s="79">
        <v>0.2</v>
      </c>
      <c r="AA89" s="79">
        <v>0.2</v>
      </c>
      <c r="AB89" s="79">
        <v>0.2</v>
      </c>
      <c r="AC89" s="79">
        <v>4.8</v>
      </c>
      <c r="AD89" s="79">
        <v>33.6</v>
      </c>
      <c r="AE89" s="79">
        <v>1752</v>
      </c>
    </row>
    <row r="90" spans="1:31" s="79" customFormat="1" ht="10.5">
      <c r="A90" s="79" t="s">
        <v>212</v>
      </c>
      <c r="B90" s="79" t="s">
        <v>371</v>
      </c>
      <c r="C90" s="79" t="s">
        <v>369</v>
      </c>
      <c r="D90" s="79" t="s">
        <v>370</v>
      </c>
      <c r="E90" s="79">
        <v>49</v>
      </c>
      <c r="F90" s="79">
        <v>49</v>
      </c>
      <c r="G90" s="79">
        <v>49</v>
      </c>
      <c r="H90" s="79">
        <v>49</v>
      </c>
      <c r="I90" s="79">
        <v>49</v>
      </c>
      <c r="J90" s="79">
        <v>49</v>
      </c>
      <c r="K90" s="79">
        <v>49</v>
      </c>
      <c r="L90" s="79">
        <v>49</v>
      </c>
      <c r="M90" s="79">
        <v>49</v>
      </c>
      <c r="N90" s="79">
        <v>49</v>
      </c>
      <c r="O90" s="79">
        <v>49</v>
      </c>
      <c r="P90" s="79">
        <v>49</v>
      </c>
      <c r="Q90" s="79">
        <v>49</v>
      </c>
      <c r="R90" s="79">
        <v>49</v>
      </c>
      <c r="S90" s="79">
        <v>49</v>
      </c>
      <c r="T90" s="79">
        <v>49</v>
      </c>
      <c r="U90" s="79">
        <v>49</v>
      </c>
      <c r="V90" s="79">
        <v>49</v>
      </c>
      <c r="W90" s="79">
        <v>49</v>
      </c>
      <c r="X90" s="79">
        <v>49</v>
      </c>
      <c r="Y90" s="79">
        <v>49</v>
      </c>
      <c r="Z90" s="79">
        <v>49</v>
      </c>
      <c r="AA90" s="79">
        <v>49</v>
      </c>
      <c r="AB90" s="79">
        <v>49</v>
      </c>
      <c r="AC90" s="79">
        <v>1176</v>
      </c>
      <c r="AD90" s="79">
        <v>8232</v>
      </c>
      <c r="AE90" s="79">
        <v>429240</v>
      </c>
    </row>
    <row r="91" spans="1:31" s="79" customFormat="1" ht="10.5">
      <c r="A91" s="79" t="s">
        <v>213</v>
      </c>
      <c r="B91" s="79" t="s">
        <v>371</v>
      </c>
      <c r="C91" s="79" t="s">
        <v>369</v>
      </c>
      <c r="D91" s="79" t="s">
        <v>370</v>
      </c>
      <c r="E91" s="79">
        <v>55</v>
      </c>
      <c r="F91" s="79">
        <v>55</v>
      </c>
      <c r="G91" s="79">
        <v>55</v>
      </c>
      <c r="H91" s="79">
        <v>55</v>
      </c>
      <c r="I91" s="79">
        <v>55</v>
      </c>
      <c r="J91" s="79">
        <v>55</v>
      </c>
      <c r="K91" s="79">
        <v>55</v>
      </c>
      <c r="L91" s="79">
        <v>55</v>
      </c>
      <c r="M91" s="79">
        <v>55</v>
      </c>
      <c r="N91" s="79">
        <v>55</v>
      </c>
      <c r="O91" s="79">
        <v>55</v>
      </c>
      <c r="P91" s="79">
        <v>55</v>
      </c>
      <c r="Q91" s="79">
        <v>55</v>
      </c>
      <c r="R91" s="79">
        <v>55</v>
      </c>
      <c r="S91" s="79">
        <v>55</v>
      </c>
      <c r="T91" s="79">
        <v>55</v>
      </c>
      <c r="U91" s="79">
        <v>55</v>
      </c>
      <c r="V91" s="79">
        <v>55</v>
      </c>
      <c r="W91" s="79">
        <v>55</v>
      </c>
      <c r="X91" s="79">
        <v>55</v>
      </c>
      <c r="Y91" s="79">
        <v>55</v>
      </c>
      <c r="Z91" s="79">
        <v>55</v>
      </c>
      <c r="AA91" s="79">
        <v>55</v>
      </c>
      <c r="AB91" s="79">
        <v>55</v>
      </c>
      <c r="AC91" s="79">
        <v>1320</v>
      </c>
      <c r="AD91" s="79">
        <v>9240</v>
      </c>
      <c r="AE91" s="79">
        <v>481800</v>
      </c>
    </row>
    <row r="92" spans="1:31" s="79" customFormat="1" ht="10.5">
      <c r="A92" s="79" t="s">
        <v>214</v>
      </c>
      <c r="B92" s="79" t="s">
        <v>368</v>
      </c>
      <c r="C92" s="79" t="s">
        <v>369</v>
      </c>
      <c r="D92" s="79" t="s">
        <v>370</v>
      </c>
      <c r="E92" s="79">
        <v>0.05</v>
      </c>
      <c r="F92" s="79">
        <v>0.05</v>
      </c>
      <c r="G92" s="79">
        <v>0.05</v>
      </c>
      <c r="H92" s="79">
        <v>0.05</v>
      </c>
      <c r="I92" s="79">
        <v>0.05</v>
      </c>
      <c r="J92" s="79">
        <v>0.05</v>
      </c>
      <c r="K92" s="79">
        <v>0.05</v>
      </c>
      <c r="L92" s="79">
        <v>0.05</v>
      </c>
      <c r="M92" s="79">
        <v>0.05</v>
      </c>
      <c r="N92" s="79">
        <v>0.05</v>
      </c>
      <c r="O92" s="79">
        <v>0.05</v>
      </c>
      <c r="P92" s="79">
        <v>0.05</v>
      </c>
      <c r="Q92" s="79">
        <v>0.05</v>
      </c>
      <c r="R92" s="79">
        <v>0.05</v>
      </c>
      <c r="S92" s="79">
        <v>0.05</v>
      </c>
      <c r="T92" s="79">
        <v>0.05</v>
      </c>
      <c r="U92" s="79">
        <v>0.05</v>
      </c>
      <c r="V92" s="79">
        <v>0.05</v>
      </c>
      <c r="W92" s="79">
        <v>0.05</v>
      </c>
      <c r="X92" s="79">
        <v>0.05</v>
      </c>
      <c r="Y92" s="79">
        <v>0.05</v>
      </c>
      <c r="Z92" s="79">
        <v>0.05</v>
      </c>
      <c r="AA92" s="79">
        <v>0.05</v>
      </c>
      <c r="AB92" s="79">
        <v>0.05</v>
      </c>
      <c r="AC92" s="79">
        <v>1.2</v>
      </c>
      <c r="AD92" s="79">
        <v>8.4</v>
      </c>
      <c r="AE92" s="79">
        <v>438</v>
      </c>
    </row>
    <row r="93" spans="1:31" s="79" customFormat="1" ht="10.5">
      <c r="A93" s="79" t="s">
        <v>215</v>
      </c>
      <c r="B93" s="79" t="s">
        <v>368</v>
      </c>
      <c r="C93" s="79" t="s">
        <v>369</v>
      </c>
      <c r="D93" s="79" t="s">
        <v>370</v>
      </c>
      <c r="E93" s="79">
        <v>0.2</v>
      </c>
      <c r="F93" s="79">
        <v>0.2</v>
      </c>
      <c r="G93" s="79">
        <v>0.2</v>
      </c>
      <c r="H93" s="79">
        <v>0.2</v>
      </c>
      <c r="I93" s="79">
        <v>0.2</v>
      </c>
      <c r="J93" s="79">
        <v>0.2</v>
      </c>
      <c r="K93" s="79">
        <v>0.2</v>
      </c>
      <c r="L93" s="79">
        <v>0.2</v>
      </c>
      <c r="M93" s="79">
        <v>0.2</v>
      </c>
      <c r="N93" s="79">
        <v>0.2</v>
      </c>
      <c r="O93" s="79">
        <v>0.2</v>
      </c>
      <c r="P93" s="79">
        <v>0.2</v>
      </c>
      <c r="Q93" s="79">
        <v>0.2</v>
      </c>
      <c r="R93" s="79">
        <v>0.2</v>
      </c>
      <c r="S93" s="79">
        <v>0.2</v>
      </c>
      <c r="T93" s="79">
        <v>0.2</v>
      </c>
      <c r="U93" s="79">
        <v>0.2</v>
      </c>
      <c r="V93" s="79">
        <v>0.2</v>
      </c>
      <c r="W93" s="79">
        <v>0.2</v>
      </c>
      <c r="X93" s="79">
        <v>0.2</v>
      </c>
      <c r="Y93" s="79">
        <v>0.2</v>
      </c>
      <c r="Z93" s="79">
        <v>0.2</v>
      </c>
      <c r="AA93" s="79">
        <v>0.2</v>
      </c>
      <c r="AB93" s="79">
        <v>0.2</v>
      </c>
      <c r="AC93" s="79">
        <v>4.8</v>
      </c>
      <c r="AD93" s="79">
        <v>33.6</v>
      </c>
      <c r="AE93" s="79">
        <v>1752</v>
      </c>
    </row>
    <row r="94" spans="1:31" s="79" customFormat="1" ht="10.5">
      <c r="A94" s="79" t="s">
        <v>216</v>
      </c>
      <c r="B94" s="79" t="s">
        <v>371</v>
      </c>
      <c r="C94" s="79" t="s">
        <v>369</v>
      </c>
      <c r="D94" s="79" t="s">
        <v>370</v>
      </c>
      <c r="E94" s="79">
        <v>49</v>
      </c>
      <c r="F94" s="79">
        <v>49</v>
      </c>
      <c r="G94" s="79">
        <v>49</v>
      </c>
      <c r="H94" s="79">
        <v>49</v>
      </c>
      <c r="I94" s="79">
        <v>49</v>
      </c>
      <c r="J94" s="79">
        <v>49</v>
      </c>
      <c r="K94" s="79">
        <v>49</v>
      </c>
      <c r="L94" s="79">
        <v>49</v>
      </c>
      <c r="M94" s="79">
        <v>49</v>
      </c>
      <c r="N94" s="79">
        <v>49</v>
      </c>
      <c r="O94" s="79">
        <v>49</v>
      </c>
      <c r="P94" s="79">
        <v>49</v>
      </c>
      <c r="Q94" s="79">
        <v>49</v>
      </c>
      <c r="R94" s="79">
        <v>49</v>
      </c>
      <c r="S94" s="79">
        <v>49</v>
      </c>
      <c r="T94" s="79">
        <v>49</v>
      </c>
      <c r="U94" s="79">
        <v>49</v>
      </c>
      <c r="V94" s="79">
        <v>49</v>
      </c>
      <c r="W94" s="79">
        <v>49</v>
      </c>
      <c r="X94" s="79">
        <v>49</v>
      </c>
      <c r="Y94" s="79">
        <v>49</v>
      </c>
      <c r="Z94" s="79">
        <v>49</v>
      </c>
      <c r="AA94" s="79">
        <v>49</v>
      </c>
      <c r="AB94" s="79">
        <v>49</v>
      </c>
      <c r="AC94" s="79">
        <v>1176</v>
      </c>
      <c r="AD94" s="79">
        <v>8232</v>
      </c>
      <c r="AE94" s="79">
        <v>429240</v>
      </c>
    </row>
    <row r="95" spans="1:31" s="79" customFormat="1" ht="10.5">
      <c r="A95" s="79" t="s">
        <v>217</v>
      </c>
      <c r="B95" s="79" t="s">
        <v>371</v>
      </c>
      <c r="C95" s="79" t="s">
        <v>369</v>
      </c>
      <c r="D95" s="79" t="s">
        <v>370</v>
      </c>
      <c r="E95" s="79">
        <v>55</v>
      </c>
      <c r="F95" s="79">
        <v>55</v>
      </c>
      <c r="G95" s="79">
        <v>55</v>
      </c>
      <c r="H95" s="79">
        <v>55</v>
      </c>
      <c r="I95" s="79">
        <v>55</v>
      </c>
      <c r="J95" s="79">
        <v>55</v>
      </c>
      <c r="K95" s="79">
        <v>55</v>
      </c>
      <c r="L95" s="79">
        <v>55</v>
      </c>
      <c r="M95" s="79">
        <v>55</v>
      </c>
      <c r="N95" s="79">
        <v>55</v>
      </c>
      <c r="O95" s="79">
        <v>55</v>
      </c>
      <c r="P95" s="79">
        <v>55</v>
      </c>
      <c r="Q95" s="79">
        <v>55</v>
      </c>
      <c r="R95" s="79">
        <v>55</v>
      </c>
      <c r="S95" s="79">
        <v>55</v>
      </c>
      <c r="T95" s="79">
        <v>55</v>
      </c>
      <c r="U95" s="79">
        <v>55</v>
      </c>
      <c r="V95" s="79">
        <v>55</v>
      </c>
      <c r="W95" s="79">
        <v>55</v>
      </c>
      <c r="X95" s="79">
        <v>55</v>
      </c>
      <c r="Y95" s="79">
        <v>55</v>
      </c>
      <c r="Z95" s="79">
        <v>55</v>
      </c>
      <c r="AA95" s="79">
        <v>55</v>
      </c>
      <c r="AB95" s="79">
        <v>55</v>
      </c>
      <c r="AC95" s="79">
        <v>1320</v>
      </c>
      <c r="AD95" s="79">
        <v>9240</v>
      </c>
      <c r="AE95" s="79">
        <v>481800</v>
      </c>
    </row>
    <row r="96" spans="1:31" s="79" customFormat="1" ht="10.5">
      <c r="A96" s="79" t="s">
        <v>218</v>
      </c>
      <c r="B96" s="79" t="s">
        <v>368</v>
      </c>
      <c r="C96" s="79" t="s">
        <v>369</v>
      </c>
      <c r="D96" s="79" t="s">
        <v>370</v>
      </c>
      <c r="E96" s="79">
        <v>0.05</v>
      </c>
      <c r="F96" s="79">
        <v>0.05</v>
      </c>
      <c r="G96" s="79">
        <v>0.05</v>
      </c>
      <c r="H96" s="79">
        <v>0.05</v>
      </c>
      <c r="I96" s="79">
        <v>0.05</v>
      </c>
      <c r="J96" s="79">
        <v>0.05</v>
      </c>
      <c r="K96" s="79">
        <v>0.05</v>
      </c>
      <c r="L96" s="79">
        <v>0.05</v>
      </c>
      <c r="M96" s="79">
        <v>0.05</v>
      </c>
      <c r="N96" s="79">
        <v>0.05</v>
      </c>
      <c r="O96" s="79">
        <v>0.05</v>
      </c>
      <c r="P96" s="79">
        <v>0.05</v>
      </c>
      <c r="Q96" s="79">
        <v>0.05</v>
      </c>
      <c r="R96" s="79">
        <v>0.05</v>
      </c>
      <c r="S96" s="79">
        <v>0.05</v>
      </c>
      <c r="T96" s="79">
        <v>0.05</v>
      </c>
      <c r="U96" s="79">
        <v>0.05</v>
      </c>
      <c r="V96" s="79">
        <v>0.05</v>
      </c>
      <c r="W96" s="79">
        <v>0.05</v>
      </c>
      <c r="X96" s="79">
        <v>0.05</v>
      </c>
      <c r="Y96" s="79">
        <v>0.05</v>
      </c>
      <c r="Z96" s="79">
        <v>0.05</v>
      </c>
      <c r="AA96" s="79">
        <v>0.05</v>
      </c>
      <c r="AB96" s="79">
        <v>0.05</v>
      </c>
      <c r="AC96" s="79">
        <v>1.2</v>
      </c>
      <c r="AD96" s="79">
        <v>8.4</v>
      </c>
      <c r="AE96" s="79">
        <v>438</v>
      </c>
    </row>
    <row r="97" spans="1:31" s="79" customFormat="1" ht="10.5">
      <c r="A97" s="79" t="s">
        <v>219</v>
      </c>
      <c r="B97" s="79" t="s">
        <v>368</v>
      </c>
      <c r="C97" s="79" t="s">
        <v>369</v>
      </c>
      <c r="D97" s="79" t="s">
        <v>370</v>
      </c>
      <c r="E97" s="79">
        <v>0.2</v>
      </c>
      <c r="F97" s="79">
        <v>0.2</v>
      </c>
      <c r="G97" s="79">
        <v>0.2</v>
      </c>
      <c r="H97" s="79">
        <v>0.2</v>
      </c>
      <c r="I97" s="79">
        <v>0.2</v>
      </c>
      <c r="J97" s="79">
        <v>0.2</v>
      </c>
      <c r="K97" s="79">
        <v>0.2</v>
      </c>
      <c r="L97" s="79">
        <v>0.2</v>
      </c>
      <c r="M97" s="79">
        <v>0.2</v>
      </c>
      <c r="N97" s="79">
        <v>0.2</v>
      </c>
      <c r="O97" s="79">
        <v>0.2</v>
      </c>
      <c r="P97" s="79">
        <v>0.2</v>
      </c>
      <c r="Q97" s="79">
        <v>0.2</v>
      </c>
      <c r="R97" s="79">
        <v>0.2</v>
      </c>
      <c r="S97" s="79">
        <v>0.2</v>
      </c>
      <c r="T97" s="79">
        <v>0.2</v>
      </c>
      <c r="U97" s="79">
        <v>0.2</v>
      </c>
      <c r="V97" s="79">
        <v>0.2</v>
      </c>
      <c r="W97" s="79">
        <v>0.2</v>
      </c>
      <c r="X97" s="79">
        <v>0.2</v>
      </c>
      <c r="Y97" s="79">
        <v>0.2</v>
      </c>
      <c r="Z97" s="79">
        <v>0.2</v>
      </c>
      <c r="AA97" s="79">
        <v>0.2</v>
      </c>
      <c r="AB97" s="79">
        <v>0.2</v>
      </c>
      <c r="AC97" s="79">
        <v>4.8</v>
      </c>
      <c r="AD97" s="79">
        <v>33.6</v>
      </c>
      <c r="AE97" s="79">
        <v>1752</v>
      </c>
    </row>
    <row r="98" spans="1:31" s="79" customFormat="1" ht="10.5">
      <c r="A98" s="79" t="s">
        <v>220</v>
      </c>
      <c r="B98" s="79" t="s">
        <v>371</v>
      </c>
      <c r="C98" s="79" t="s">
        <v>369</v>
      </c>
      <c r="D98" s="79" t="s">
        <v>370</v>
      </c>
      <c r="E98" s="79">
        <v>49</v>
      </c>
      <c r="F98" s="79">
        <v>49</v>
      </c>
      <c r="G98" s="79">
        <v>49</v>
      </c>
      <c r="H98" s="79">
        <v>49</v>
      </c>
      <c r="I98" s="79">
        <v>49</v>
      </c>
      <c r="J98" s="79">
        <v>49</v>
      </c>
      <c r="K98" s="79">
        <v>49</v>
      </c>
      <c r="L98" s="79">
        <v>49</v>
      </c>
      <c r="M98" s="79">
        <v>49</v>
      </c>
      <c r="N98" s="79">
        <v>49</v>
      </c>
      <c r="O98" s="79">
        <v>49</v>
      </c>
      <c r="P98" s="79">
        <v>49</v>
      </c>
      <c r="Q98" s="79">
        <v>49</v>
      </c>
      <c r="R98" s="79">
        <v>49</v>
      </c>
      <c r="S98" s="79">
        <v>49</v>
      </c>
      <c r="T98" s="79">
        <v>49</v>
      </c>
      <c r="U98" s="79">
        <v>49</v>
      </c>
      <c r="V98" s="79">
        <v>49</v>
      </c>
      <c r="W98" s="79">
        <v>49</v>
      </c>
      <c r="X98" s="79">
        <v>49</v>
      </c>
      <c r="Y98" s="79">
        <v>49</v>
      </c>
      <c r="Z98" s="79">
        <v>49</v>
      </c>
      <c r="AA98" s="79">
        <v>49</v>
      </c>
      <c r="AB98" s="79">
        <v>49</v>
      </c>
      <c r="AC98" s="79">
        <v>1176</v>
      </c>
      <c r="AD98" s="79">
        <v>8232</v>
      </c>
      <c r="AE98" s="79">
        <v>429240</v>
      </c>
    </row>
    <row r="99" spans="1:31" s="79" customFormat="1" ht="10.5">
      <c r="A99" s="79" t="s">
        <v>221</v>
      </c>
      <c r="B99" s="79" t="s">
        <v>371</v>
      </c>
      <c r="C99" s="79" t="s">
        <v>369</v>
      </c>
      <c r="D99" s="79" t="s">
        <v>370</v>
      </c>
      <c r="E99" s="79">
        <v>55</v>
      </c>
      <c r="F99" s="79">
        <v>55</v>
      </c>
      <c r="G99" s="79">
        <v>55</v>
      </c>
      <c r="H99" s="79">
        <v>55</v>
      </c>
      <c r="I99" s="79">
        <v>55</v>
      </c>
      <c r="J99" s="79">
        <v>55</v>
      </c>
      <c r="K99" s="79">
        <v>55</v>
      </c>
      <c r="L99" s="79">
        <v>55</v>
      </c>
      <c r="M99" s="79">
        <v>55</v>
      </c>
      <c r="N99" s="79">
        <v>55</v>
      </c>
      <c r="O99" s="79">
        <v>55</v>
      </c>
      <c r="P99" s="79">
        <v>55</v>
      </c>
      <c r="Q99" s="79">
        <v>55</v>
      </c>
      <c r="R99" s="79">
        <v>55</v>
      </c>
      <c r="S99" s="79">
        <v>55</v>
      </c>
      <c r="T99" s="79">
        <v>55</v>
      </c>
      <c r="U99" s="79">
        <v>55</v>
      </c>
      <c r="V99" s="79">
        <v>55</v>
      </c>
      <c r="W99" s="79">
        <v>55</v>
      </c>
      <c r="X99" s="79">
        <v>55</v>
      </c>
      <c r="Y99" s="79">
        <v>55</v>
      </c>
      <c r="Z99" s="79">
        <v>55</v>
      </c>
      <c r="AA99" s="79">
        <v>55</v>
      </c>
      <c r="AB99" s="79">
        <v>55</v>
      </c>
      <c r="AC99" s="79">
        <v>1320</v>
      </c>
      <c r="AD99" s="79">
        <v>9240</v>
      </c>
      <c r="AE99" s="79">
        <v>481800</v>
      </c>
    </row>
    <row r="100" spans="1:31" s="79" customFormat="1" ht="10.5">
      <c r="A100" s="79" t="s">
        <v>222</v>
      </c>
      <c r="B100" s="79" t="s">
        <v>368</v>
      </c>
      <c r="C100" s="79" t="s">
        <v>369</v>
      </c>
      <c r="D100" s="79" t="s">
        <v>370</v>
      </c>
      <c r="E100" s="79">
        <v>0.05</v>
      </c>
      <c r="F100" s="79">
        <v>0.05</v>
      </c>
      <c r="G100" s="79">
        <v>0.05</v>
      </c>
      <c r="H100" s="79">
        <v>0.05</v>
      </c>
      <c r="I100" s="79">
        <v>0.05</v>
      </c>
      <c r="J100" s="79">
        <v>0.05</v>
      </c>
      <c r="K100" s="79">
        <v>0.05</v>
      </c>
      <c r="L100" s="79">
        <v>0.05</v>
      </c>
      <c r="M100" s="79">
        <v>0.05</v>
      </c>
      <c r="N100" s="79">
        <v>0.05</v>
      </c>
      <c r="O100" s="79">
        <v>0.05</v>
      </c>
      <c r="P100" s="79">
        <v>0.05</v>
      </c>
      <c r="Q100" s="79">
        <v>0.05</v>
      </c>
      <c r="R100" s="79">
        <v>0.05</v>
      </c>
      <c r="S100" s="79">
        <v>0.05</v>
      </c>
      <c r="T100" s="79">
        <v>0.05</v>
      </c>
      <c r="U100" s="79">
        <v>0.05</v>
      </c>
      <c r="V100" s="79">
        <v>0.05</v>
      </c>
      <c r="W100" s="79">
        <v>0.05</v>
      </c>
      <c r="X100" s="79">
        <v>0.05</v>
      </c>
      <c r="Y100" s="79">
        <v>0.05</v>
      </c>
      <c r="Z100" s="79">
        <v>0.05</v>
      </c>
      <c r="AA100" s="79">
        <v>0.05</v>
      </c>
      <c r="AB100" s="79">
        <v>0.05</v>
      </c>
      <c r="AC100" s="79">
        <v>1.2</v>
      </c>
      <c r="AD100" s="79">
        <v>8.4</v>
      </c>
      <c r="AE100" s="79">
        <v>438</v>
      </c>
    </row>
    <row r="101" spans="1:31" s="79" customFormat="1" ht="10.5">
      <c r="A101" s="79" t="s">
        <v>223</v>
      </c>
      <c r="B101" s="79" t="s">
        <v>368</v>
      </c>
      <c r="C101" s="79" t="s">
        <v>369</v>
      </c>
      <c r="D101" s="79" t="s">
        <v>370</v>
      </c>
      <c r="E101" s="79">
        <v>0.2</v>
      </c>
      <c r="F101" s="79">
        <v>0.2</v>
      </c>
      <c r="G101" s="79">
        <v>0.2</v>
      </c>
      <c r="H101" s="79">
        <v>0.2</v>
      </c>
      <c r="I101" s="79">
        <v>0.2</v>
      </c>
      <c r="J101" s="79">
        <v>0.2</v>
      </c>
      <c r="K101" s="79">
        <v>0.2</v>
      </c>
      <c r="L101" s="79">
        <v>0.2</v>
      </c>
      <c r="M101" s="79">
        <v>0.2</v>
      </c>
      <c r="N101" s="79">
        <v>0.2</v>
      </c>
      <c r="O101" s="79">
        <v>0.2</v>
      </c>
      <c r="P101" s="79">
        <v>0.2</v>
      </c>
      <c r="Q101" s="79">
        <v>0.2</v>
      </c>
      <c r="R101" s="79">
        <v>0.2</v>
      </c>
      <c r="S101" s="79">
        <v>0.2</v>
      </c>
      <c r="T101" s="79">
        <v>0.2</v>
      </c>
      <c r="U101" s="79">
        <v>0.2</v>
      </c>
      <c r="V101" s="79">
        <v>0.2</v>
      </c>
      <c r="W101" s="79">
        <v>0.2</v>
      </c>
      <c r="X101" s="79">
        <v>0.2</v>
      </c>
      <c r="Y101" s="79">
        <v>0.2</v>
      </c>
      <c r="Z101" s="79">
        <v>0.2</v>
      </c>
      <c r="AA101" s="79">
        <v>0.2</v>
      </c>
      <c r="AB101" s="79">
        <v>0.2</v>
      </c>
      <c r="AC101" s="79">
        <v>4.8</v>
      </c>
      <c r="AD101" s="79">
        <v>33.6</v>
      </c>
      <c r="AE101" s="79">
        <v>1752</v>
      </c>
    </row>
    <row r="102" spans="1:31" s="79" customFormat="1" ht="10.5">
      <c r="A102" s="79" t="s">
        <v>224</v>
      </c>
      <c r="B102" s="79" t="s">
        <v>371</v>
      </c>
      <c r="C102" s="79" t="s">
        <v>369</v>
      </c>
      <c r="D102" s="79" t="s">
        <v>370</v>
      </c>
      <c r="E102" s="79">
        <v>49</v>
      </c>
      <c r="F102" s="79">
        <v>49</v>
      </c>
      <c r="G102" s="79">
        <v>49</v>
      </c>
      <c r="H102" s="79">
        <v>49</v>
      </c>
      <c r="I102" s="79">
        <v>49</v>
      </c>
      <c r="J102" s="79">
        <v>49</v>
      </c>
      <c r="K102" s="79">
        <v>49</v>
      </c>
      <c r="L102" s="79">
        <v>49</v>
      </c>
      <c r="M102" s="79">
        <v>49</v>
      </c>
      <c r="N102" s="79">
        <v>49</v>
      </c>
      <c r="O102" s="79">
        <v>49</v>
      </c>
      <c r="P102" s="79">
        <v>49</v>
      </c>
      <c r="Q102" s="79">
        <v>49</v>
      </c>
      <c r="R102" s="79">
        <v>49</v>
      </c>
      <c r="S102" s="79">
        <v>49</v>
      </c>
      <c r="T102" s="79">
        <v>49</v>
      </c>
      <c r="U102" s="79">
        <v>49</v>
      </c>
      <c r="V102" s="79">
        <v>49</v>
      </c>
      <c r="W102" s="79">
        <v>49</v>
      </c>
      <c r="X102" s="79">
        <v>49</v>
      </c>
      <c r="Y102" s="79">
        <v>49</v>
      </c>
      <c r="Z102" s="79">
        <v>49</v>
      </c>
      <c r="AA102" s="79">
        <v>49</v>
      </c>
      <c r="AB102" s="79">
        <v>49</v>
      </c>
      <c r="AC102" s="79">
        <v>1176</v>
      </c>
      <c r="AD102" s="79">
        <v>8232</v>
      </c>
      <c r="AE102" s="79">
        <v>429240</v>
      </c>
    </row>
    <row r="103" spans="1:31" s="79" customFormat="1" ht="10.5">
      <c r="A103" s="79" t="s">
        <v>225</v>
      </c>
      <c r="B103" s="79" t="s">
        <v>371</v>
      </c>
      <c r="C103" s="79" t="s">
        <v>369</v>
      </c>
      <c r="D103" s="79" t="s">
        <v>370</v>
      </c>
      <c r="E103" s="79">
        <v>55</v>
      </c>
      <c r="F103" s="79">
        <v>55</v>
      </c>
      <c r="G103" s="79">
        <v>55</v>
      </c>
      <c r="H103" s="79">
        <v>55</v>
      </c>
      <c r="I103" s="79">
        <v>55</v>
      </c>
      <c r="J103" s="79">
        <v>55</v>
      </c>
      <c r="K103" s="79">
        <v>55</v>
      </c>
      <c r="L103" s="79">
        <v>55</v>
      </c>
      <c r="M103" s="79">
        <v>55</v>
      </c>
      <c r="N103" s="79">
        <v>55</v>
      </c>
      <c r="O103" s="79">
        <v>55</v>
      </c>
      <c r="P103" s="79">
        <v>55</v>
      </c>
      <c r="Q103" s="79">
        <v>55</v>
      </c>
      <c r="R103" s="79">
        <v>55</v>
      </c>
      <c r="S103" s="79">
        <v>55</v>
      </c>
      <c r="T103" s="79">
        <v>55</v>
      </c>
      <c r="U103" s="79">
        <v>55</v>
      </c>
      <c r="V103" s="79">
        <v>55</v>
      </c>
      <c r="W103" s="79">
        <v>55</v>
      </c>
      <c r="X103" s="79">
        <v>55</v>
      </c>
      <c r="Y103" s="79">
        <v>55</v>
      </c>
      <c r="Z103" s="79">
        <v>55</v>
      </c>
      <c r="AA103" s="79">
        <v>55</v>
      </c>
      <c r="AB103" s="79">
        <v>55</v>
      </c>
      <c r="AC103" s="79">
        <v>1320</v>
      </c>
      <c r="AD103" s="79">
        <v>9240</v>
      </c>
      <c r="AE103" s="79">
        <v>481800</v>
      </c>
    </row>
    <row r="104" spans="1:31" s="79" customFormat="1" ht="10.5">
      <c r="A104" s="79" t="s">
        <v>226</v>
      </c>
      <c r="B104" s="79" t="s">
        <v>368</v>
      </c>
      <c r="C104" s="79" t="s">
        <v>369</v>
      </c>
      <c r="D104" s="79" t="s">
        <v>370</v>
      </c>
      <c r="E104" s="79">
        <v>0.05</v>
      </c>
      <c r="F104" s="79">
        <v>0.05</v>
      </c>
      <c r="G104" s="79">
        <v>0.05</v>
      </c>
      <c r="H104" s="79">
        <v>0.05</v>
      </c>
      <c r="I104" s="79">
        <v>0.05</v>
      </c>
      <c r="J104" s="79">
        <v>0.05</v>
      </c>
      <c r="K104" s="79">
        <v>0.05</v>
      </c>
      <c r="L104" s="79">
        <v>0.05</v>
      </c>
      <c r="M104" s="79">
        <v>0.05</v>
      </c>
      <c r="N104" s="79">
        <v>0.05</v>
      </c>
      <c r="O104" s="79">
        <v>0.05</v>
      </c>
      <c r="P104" s="79">
        <v>0.05</v>
      </c>
      <c r="Q104" s="79">
        <v>0.05</v>
      </c>
      <c r="R104" s="79">
        <v>0.05</v>
      </c>
      <c r="S104" s="79">
        <v>0.05</v>
      </c>
      <c r="T104" s="79">
        <v>0.05</v>
      </c>
      <c r="U104" s="79">
        <v>0.05</v>
      </c>
      <c r="V104" s="79">
        <v>0.05</v>
      </c>
      <c r="W104" s="79">
        <v>0.05</v>
      </c>
      <c r="X104" s="79">
        <v>0.05</v>
      </c>
      <c r="Y104" s="79">
        <v>0.05</v>
      </c>
      <c r="Z104" s="79">
        <v>0.05</v>
      </c>
      <c r="AA104" s="79">
        <v>0.05</v>
      </c>
      <c r="AB104" s="79">
        <v>0.05</v>
      </c>
      <c r="AC104" s="79">
        <v>1.2</v>
      </c>
      <c r="AD104" s="79">
        <v>8.4</v>
      </c>
      <c r="AE104" s="79">
        <v>438</v>
      </c>
    </row>
    <row r="105" spans="1:31" s="79" customFormat="1" ht="10.5">
      <c r="A105" s="79" t="s">
        <v>227</v>
      </c>
      <c r="B105" s="79" t="s">
        <v>368</v>
      </c>
      <c r="C105" s="79" t="s">
        <v>369</v>
      </c>
      <c r="D105" s="79" t="s">
        <v>370</v>
      </c>
      <c r="E105" s="79">
        <v>0.2</v>
      </c>
      <c r="F105" s="79">
        <v>0.2</v>
      </c>
      <c r="G105" s="79">
        <v>0.2</v>
      </c>
      <c r="H105" s="79">
        <v>0.2</v>
      </c>
      <c r="I105" s="79">
        <v>0.2</v>
      </c>
      <c r="J105" s="79">
        <v>0.2</v>
      </c>
      <c r="K105" s="79">
        <v>0.2</v>
      </c>
      <c r="L105" s="79">
        <v>0.2</v>
      </c>
      <c r="M105" s="79">
        <v>0.2</v>
      </c>
      <c r="N105" s="79">
        <v>0.2</v>
      </c>
      <c r="O105" s="79">
        <v>0.2</v>
      </c>
      <c r="P105" s="79">
        <v>0.2</v>
      </c>
      <c r="Q105" s="79">
        <v>0.2</v>
      </c>
      <c r="R105" s="79">
        <v>0.2</v>
      </c>
      <c r="S105" s="79">
        <v>0.2</v>
      </c>
      <c r="T105" s="79">
        <v>0.2</v>
      </c>
      <c r="U105" s="79">
        <v>0.2</v>
      </c>
      <c r="V105" s="79">
        <v>0.2</v>
      </c>
      <c r="W105" s="79">
        <v>0.2</v>
      </c>
      <c r="X105" s="79">
        <v>0.2</v>
      </c>
      <c r="Y105" s="79">
        <v>0.2</v>
      </c>
      <c r="Z105" s="79">
        <v>0.2</v>
      </c>
      <c r="AA105" s="79">
        <v>0.2</v>
      </c>
      <c r="AB105" s="79">
        <v>0.2</v>
      </c>
      <c r="AC105" s="79">
        <v>4.8</v>
      </c>
      <c r="AD105" s="79">
        <v>33.6</v>
      </c>
      <c r="AE105" s="79">
        <v>1752</v>
      </c>
    </row>
    <row r="106" spans="1:31" s="79" customFormat="1" ht="10.5">
      <c r="A106" s="79" t="s">
        <v>228</v>
      </c>
      <c r="B106" s="79" t="s">
        <v>371</v>
      </c>
      <c r="C106" s="79" t="s">
        <v>369</v>
      </c>
      <c r="D106" s="79" t="s">
        <v>370</v>
      </c>
      <c r="E106" s="79">
        <v>49</v>
      </c>
      <c r="F106" s="79">
        <v>49</v>
      </c>
      <c r="G106" s="79">
        <v>49</v>
      </c>
      <c r="H106" s="79">
        <v>49</v>
      </c>
      <c r="I106" s="79">
        <v>49</v>
      </c>
      <c r="J106" s="79">
        <v>49</v>
      </c>
      <c r="K106" s="79">
        <v>49</v>
      </c>
      <c r="L106" s="79">
        <v>49</v>
      </c>
      <c r="M106" s="79">
        <v>49</v>
      </c>
      <c r="N106" s="79">
        <v>49</v>
      </c>
      <c r="O106" s="79">
        <v>49</v>
      </c>
      <c r="P106" s="79">
        <v>49</v>
      </c>
      <c r="Q106" s="79">
        <v>49</v>
      </c>
      <c r="R106" s="79">
        <v>49</v>
      </c>
      <c r="S106" s="79">
        <v>49</v>
      </c>
      <c r="T106" s="79">
        <v>49</v>
      </c>
      <c r="U106" s="79">
        <v>49</v>
      </c>
      <c r="V106" s="79">
        <v>49</v>
      </c>
      <c r="W106" s="79">
        <v>49</v>
      </c>
      <c r="X106" s="79">
        <v>49</v>
      </c>
      <c r="Y106" s="79">
        <v>49</v>
      </c>
      <c r="Z106" s="79">
        <v>49</v>
      </c>
      <c r="AA106" s="79">
        <v>49</v>
      </c>
      <c r="AB106" s="79">
        <v>49</v>
      </c>
      <c r="AC106" s="79">
        <v>1176</v>
      </c>
      <c r="AD106" s="79">
        <v>8232</v>
      </c>
      <c r="AE106" s="79">
        <v>429240</v>
      </c>
    </row>
    <row r="107" spans="1:31" s="79" customFormat="1" ht="10.5">
      <c r="A107" s="79" t="s">
        <v>229</v>
      </c>
      <c r="B107" s="79" t="s">
        <v>371</v>
      </c>
      <c r="C107" s="79" t="s">
        <v>369</v>
      </c>
      <c r="D107" s="79" t="s">
        <v>370</v>
      </c>
      <c r="E107" s="79">
        <v>55</v>
      </c>
      <c r="F107" s="79">
        <v>55</v>
      </c>
      <c r="G107" s="79">
        <v>55</v>
      </c>
      <c r="H107" s="79">
        <v>55</v>
      </c>
      <c r="I107" s="79">
        <v>55</v>
      </c>
      <c r="J107" s="79">
        <v>55</v>
      </c>
      <c r="K107" s="79">
        <v>55</v>
      </c>
      <c r="L107" s="79">
        <v>55</v>
      </c>
      <c r="M107" s="79">
        <v>55</v>
      </c>
      <c r="N107" s="79">
        <v>55</v>
      </c>
      <c r="O107" s="79">
        <v>55</v>
      </c>
      <c r="P107" s="79">
        <v>55</v>
      </c>
      <c r="Q107" s="79">
        <v>55</v>
      </c>
      <c r="R107" s="79">
        <v>55</v>
      </c>
      <c r="S107" s="79">
        <v>55</v>
      </c>
      <c r="T107" s="79">
        <v>55</v>
      </c>
      <c r="U107" s="79">
        <v>55</v>
      </c>
      <c r="V107" s="79">
        <v>55</v>
      </c>
      <c r="W107" s="79">
        <v>55</v>
      </c>
      <c r="X107" s="79">
        <v>55</v>
      </c>
      <c r="Y107" s="79">
        <v>55</v>
      </c>
      <c r="Z107" s="79">
        <v>55</v>
      </c>
      <c r="AA107" s="79">
        <v>55</v>
      </c>
      <c r="AB107" s="79">
        <v>55</v>
      </c>
      <c r="AC107" s="79">
        <v>1320</v>
      </c>
      <c r="AD107" s="79">
        <v>9240</v>
      </c>
      <c r="AE107" s="79">
        <v>481800</v>
      </c>
    </row>
    <row r="108" spans="1:31" s="79" customFormat="1" ht="10.5">
      <c r="A108" s="79" t="s">
        <v>230</v>
      </c>
      <c r="B108" s="79" t="s">
        <v>368</v>
      </c>
      <c r="C108" s="79" t="s">
        <v>369</v>
      </c>
      <c r="D108" s="79" t="s">
        <v>370</v>
      </c>
      <c r="E108" s="79">
        <v>0.05</v>
      </c>
      <c r="F108" s="79">
        <v>0.05</v>
      </c>
      <c r="G108" s="79">
        <v>0.05</v>
      </c>
      <c r="H108" s="79">
        <v>0.05</v>
      </c>
      <c r="I108" s="79">
        <v>0.05</v>
      </c>
      <c r="J108" s="79">
        <v>0.05</v>
      </c>
      <c r="K108" s="79">
        <v>0.05</v>
      </c>
      <c r="L108" s="79">
        <v>0.05</v>
      </c>
      <c r="M108" s="79">
        <v>0.05</v>
      </c>
      <c r="N108" s="79">
        <v>0.05</v>
      </c>
      <c r="O108" s="79">
        <v>0.05</v>
      </c>
      <c r="P108" s="79">
        <v>0.05</v>
      </c>
      <c r="Q108" s="79">
        <v>0.05</v>
      </c>
      <c r="R108" s="79">
        <v>0.05</v>
      </c>
      <c r="S108" s="79">
        <v>0.05</v>
      </c>
      <c r="T108" s="79">
        <v>0.05</v>
      </c>
      <c r="U108" s="79">
        <v>0.05</v>
      </c>
      <c r="V108" s="79">
        <v>0.05</v>
      </c>
      <c r="W108" s="79">
        <v>0.05</v>
      </c>
      <c r="X108" s="79">
        <v>0.05</v>
      </c>
      <c r="Y108" s="79">
        <v>0.05</v>
      </c>
      <c r="Z108" s="79">
        <v>0.05</v>
      </c>
      <c r="AA108" s="79">
        <v>0.05</v>
      </c>
      <c r="AB108" s="79">
        <v>0.05</v>
      </c>
      <c r="AC108" s="79">
        <v>1.2</v>
      </c>
      <c r="AD108" s="79">
        <v>8.4</v>
      </c>
      <c r="AE108" s="79">
        <v>438</v>
      </c>
    </row>
    <row r="109" spans="1:31" s="79" customFormat="1" ht="10.5">
      <c r="A109" s="79" t="s">
        <v>231</v>
      </c>
      <c r="B109" s="79" t="s">
        <v>368</v>
      </c>
      <c r="C109" s="79" t="s">
        <v>369</v>
      </c>
      <c r="D109" s="79" t="s">
        <v>370</v>
      </c>
      <c r="E109" s="79">
        <v>0.2</v>
      </c>
      <c r="F109" s="79">
        <v>0.2</v>
      </c>
      <c r="G109" s="79">
        <v>0.2</v>
      </c>
      <c r="H109" s="79">
        <v>0.2</v>
      </c>
      <c r="I109" s="79">
        <v>0.2</v>
      </c>
      <c r="J109" s="79">
        <v>0.2</v>
      </c>
      <c r="K109" s="79">
        <v>0.2</v>
      </c>
      <c r="L109" s="79">
        <v>0.2</v>
      </c>
      <c r="M109" s="79">
        <v>0.2</v>
      </c>
      <c r="N109" s="79">
        <v>0.2</v>
      </c>
      <c r="O109" s="79">
        <v>0.2</v>
      </c>
      <c r="P109" s="79">
        <v>0.2</v>
      </c>
      <c r="Q109" s="79">
        <v>0.2</v>
      </c>
      <c r="R109" s="79">
        <v>0.2</v>
      </c>
      <c r="S109" s="79">
        <v>0.2</v>
      </c>
      <c r="T109" s="79">
        <v>0.2</v>
      </c>
      <c r="U109" s="79">
        <v>0.2</v>
      </c>
      <c r="V109" s="79">
        <v>0.2</v>
      </c>
      <c r="W109" s="79">
        <v>0.2</v>
      </c>
      <c r="X109" s="79">
        <v>0.2</v>
      </c>
      <c r="Y109" s="79">
        <v>0.2</v>
      </c>
      <c r="Z109" s="79">
        <v>0.2</v>
      </c>
      <c r="AA109" s="79">
        <v>0.2</v>
      </c>
      <c r="AB109" s="79">
        <v>0.2</v>
      </c>
      <c r="AC109" s="79">
        <v>4.8</v>
      </c>
      <c r="AD109" s="79">
        <v>33.6</v>
      </c>
      <c r="AE109" s="79">
        <v>1752</v>
      </c>
    </row>
    <row r="110" spans="1:31" s="79" customFormat="1" ht="10.5">
      <c r="A110" s="79" t="s">
        <v>232</v>
      </c>
      <c r="B110" s="79" t="s">
        <v>371</v>
      </c>
      <c r="C110" s="79" t="s">
        <v>369</v>
      </c>
      <c r="D110" s="79" t="s">
        <v>370</v>
      </c>
      <c r="E110" s="79">
        <v>49</v>
      </c>
      <c r="F110" s="79">
        <v>49</v>
      </c>
      <c r="G110" s="79">
        <v>49</v>
      </c>
      <c r="H110" s="79">
        <v>49</v>
      </c>
      <c r="I110" s="79">
        <v>49</v>
      </c>
      <c r="J110" s="79">
        <v>49</v>
      </c>
      <c r="K110" s="79">
        <v>49</v>
      </c>
      <c r="L110" s="79">
        <v>49</v>
      </c>
      <c r="M110" s="79">
        <v>49</v>
      </c>
      <c r="N110" s="79">
        <v>49</v>
      </c>
      <c r="O110" s="79">
        <v>49</v>
      </c>
      <c r="P110" s="79">
        <v>49</v>
      </c>
      <c r="Q110" s="79">
        <v>49</v>
      </c>
      <c r="R110" s="79">
        <v>49</v>
      </c>
      <c r="S110" s="79">
        <v>49</v>
      </c>
      <c r="T110" s="79">
        <v>49</v>
      </c>
      <c r="U110" s="79">
        <v>49</v>
      </c>
      <c r="V110" s="79">
        <v>49</v>
      </c>
      <c r="W110" s="79">
        <v>49</v>
      </c>
      <c r="X110" s="79">
        <v>49</v>
      </c>
      <c r="Y110" s="79">
        <v>49</v>
      </c>
      <c r="Z110" s="79">
        <v>49</v>
      </c>
      <c r="AA110" s="79">
        <v>49</v>
      </c>
      <c r="AB110" s="79">
        <v>49</v>
      </c>
      <c r="AC110" s="79">
        <v>1176</v>
      </c>
      <c r="AD110" s="79">
        <v>8232</v>
      </c>
      <c r="AE110" s="79">
        <v>429240</v>
      </c>
    </row>
    <row r="111" spans="1:31" s="79" customFormat="1" ht="10.5">
      <c r="A111" s="79" t="s">
        <v>233</v>
      </c>
      <c r="B111" s="79" t="s">
        <v>371</v>
      </c>
      <c r="C111" s="79" t="s">
        <v>369</v>
      </c>
      <c r="D111" s="79" t="s">
        <v>370</v>
      </c>
      <c r="E111" s="79">
        <v>55</v>
      </c>
      <c r="F111" s="79">
        <v>55</v>
      </c>
      <c r="G111" s="79">
        <v>55</v>
      </c>
      <c r="H111" s="79">
        <v>55</v>
      </c>
      <c r="I111" s="79">
        <v>55</v>
      </c>
      <c r="J111" s="79">
        <v>55</v>
      </c>
      <c r="K111" s="79">
        <v>55</v>
      </c>
      <c r="L111" s="79">
        <v>55</v>
      </c>
      <c r="M111" s="79">
        <v>55</v>
      </c>
      <c r="N111" s="79">
        <v>55</v>
      </c>
      <c r="O111" s="79">
        <v>55</v>
      </c>
      <c r="P111" s="79">
        <v>55</v>
      </c>
      <c r="Q111" s="79">
        <v>55</v>
      </c>
      <c r="R111" s="79">
        <v>55</v>
      </c>
      <c r="S111" s="79">
        <v>55</v>
      </c>
      <c r="T111" s="79">
        <v>55</v>
      </c>
      <c r="U111" s="79">
        <v>55</v>
      </c>
      <c r="V111" s="79">
        <v>55</v>
      </c>
      <c r="W111" s="79">
        <v>55</v>
      </c>
      <c r="X111" s="79">
        <v>55</v>
      </c>
      <c r="Y111" s="79">
        <v>55</v>
      </c>
      <c r="Z111" s="79">
        <v>55</v>
      </c>
      <c r="AA111" s="79">
        <v>55</v>
      </c>
      <c r="AB111" s="79">
        <v>55</v>
      </c>
      <c r="AC111" s="79">
        <v>1320</v>
      </c>
      <c r="AD111" s="79">
        <v>9240</v>
      </c>
      <c r="AE111" s="79">
        <v>481800</v>
      </c>
    </row>
    <row r="112" spans="1:31" s="79" customFormat="1" ht="10.5">
      <c r="A112" s="79" t="s">
        <v>234</v>
      </c>
      <c r="B112" s="79" t="s">
        <v>368</v>
      </c>
      <c r="C112" s="79" t="s">
        <v>369</v>
      </c>
      <c r="D112" s="79" t="s">
        <v>370</v>
      </c>
      <c r="E112" s="79">
        <v>0.05</v>
      </c>
      <c r="F112" s="79">
        <v>0.05</v>
      </c>
      <c r="G112" s="79">
        <v>0.05</v>
      </c>
      <c r="H112" s="79">
        <v>0.05</v>
      </c>
      <c r="I112" s="79">
        <v>0.05</v>
      </c>
      <c r="J112" s="79">
        <v>0.05</v>
      </c>
      <c r="K112" s="79">
        <v>0.05</v>
      </c>
      <c r="L112" s="79">
        <v>0.05</v>
      </c>
      <c r="M112" s="79">
        <v>0.05</v>
      </c>
      <c r="N112" s="79">
        <v>0.05</v>
      </c>
      <c r="O112" s="79">
        <v>0.05</v>
      </c>
      <c r="P112" s="79">
        <v>0.05</v>
      </c>
      <c r="Q112" s="79">
        <v>0.05</v>
      </c>
      <c r="R112" s="79">
        <v>0.05</v>
      </c>
      <c r="S112" s="79">
        <v>0.05</v>
      </c>
      <c r="T112" s="79">
        <v>0.05</v>
      </c>
      <c r="U112" s="79">
        <v>0.05</v>
      </c>
      <c r="V112" s="79">
        <v>0.05</v>
      </c>
      <c r="W112" s="79">
        <v>0.05</v>
      </c>
      <c r="X112" s="79">
        <v>0.05</v>
      </c>
      <c r="Y112" s="79">
        <v>0.05</v>
      </c>
      <c r="Z112" s="79">
        <v>0.05</v>
      </c>
      <c r="AA112" s="79">
        <v>0.05</v>
      </c>
      <c r="AB112" s="79">
        <v>0.05</v>
      </c>
      <c r="AC112" s="79">
        <v>1.2</v>
      </c>
      <c r="AD112" s="79">
        <v>8.4</v>
      </c>
      <c r="AE112" s="79">
        <v>438</v>
      </c>
    </row>
    <row r="113" spans="1:31" s="79" customFormat="1" ht="10.5">
      <c r="A113" s="79" t="s">
        <v>235</v>
      </c>
      <c r="B113" s="79" t="s">
        <v>368</v>
      </c>
      <c r="C113" s="79" t="s">
        <v>369</v>
      </c>
      <c r="D113" s="79" t="s">
        <v>370</v>
      </c>
      <c r="E113" s="79">
        <v>0.2</v>
      </c>
      <c r="F113" s="79">
        <v>0.2</v>
      </c>
      <c r="G113" s="79">
        <v>0.2</v>
      </c>
      <c r="H113" s="79">
        <v>0.2</v>
      </c>
      <c r="I113" s="79">
        <v>0.2</v>
      </c>
      <c r="J113" s="79">
        <v>0.2</v>
      </c>
      <c r="K113" s="79">
        <v>0.2</v>
      </c>
      <c r="L113" s="79">
        <v>0.2</v>
      </c>
      <c r="M113" s="79">
        <v>0.2</v>
      </c>
      <c r="N113" s="79">
        <v>0.2</v>
      </c>
      <c r="O113" s="79">
        <v>0.2</v>
      </c>
      <c r="P113" s="79">
        <v>0.2</v>
      </c>
      <c r="Q113" s="79">
        <v>0.2</v>
      </c>
      <c r="R113" s="79">
        <v>0.2</v>
      </c>
      <c r="S113" s="79">
        <v>0.2</v>
      </c>
      <c r="T113" s="79">
        <v>0.2</v>
      </c>
      <c r="U113" s="79">
        <v>0.2</v>
      </c>
      <c r="V113" s="79">
        <v>0.2</v>
      </c>
      <c r="W113" s="79">
        <v>0.2</v>
      </c>
      <c r="X113" s="79">
        <v>0.2</v>
      </c>
      <c r="Y113" s="79">
        <v>0.2</v>
      </c>
      <c r="Z113" s="79">
        <v>0.2</v>
      </c>
      <c r="AA113" s="79">
        <v>0.2</v>
      </c>
      <c r="AB113" s="79">
        <v>0.2</v>
      </c>
      <c r="AC113" s="79">
        <v>4.8</v>
      </c>
      <c r="AD113" s="79">
        <v>33.6</v>
      </c>
      <c r="AE113" s="79">
        <v>1752</v>
      </c>
    </row>
    <row r="114" spans="1:31" s="79" customFormat="1" ht="10.5">
      <c r="A114" s="79" t="s">
        <v>236</v>
      </c>
      <c r="B114" s="79" t="s">
        <v>371</v>
      </c>
      <c r="C114" s="79" t="s">
        <v>369</v>
      </c>
      <c r="D114" s="79" t="s">
        <v>370</v>
      </c>
      <c r="E114" s="79">
        <v>49</v>
      </c>
      <c r="F114" s="79">
        <v>49</v>
      </c>
      <c r="G114" s="79">
        <v>49</v>
      </c>
      <c r="H114" s="79">
        <v>49</v>
      </c>
      <c r="I114" s="79">
        <v>49</v>
      </c>
      <c r="J114" s="79">
        <v>49</v>
      </c>
      <c r="K114" s="79">
        <v>49</v>
      </c>
      <c r="L114" s="79">
        <v>49</v>
      </c>
      <c r="M114" s="79">
        <v>49</v>
      </c>
      <c r="N114" s="79">
        <v>49</v>
      </c>
      <c r="O114" s="79">
        <v>49</v>
      </c>
      <c r="P114" s="79">
        <v>49</v>
      </c>
      <c r="Q114" s="79">
        <v>49</v>
      </c>
      <c r="R114" s="79">
        <v>49</v>
      </c>
      <c r="S114" s="79">
        <v>49</v>
      </c>
      <c r="T114" s="79">
        <v>49</v>
      </c>
      <c r="U114" s="79">
        <v>49</v>
      </c>
      <c r="V114" s="79">
        <v>49</v>
      </c>
      <c r="W114" s="79">
        <v>49</v>
      </c>
      <c r="X114" s="79">
        <v>49</v>
      </c>
      <c r="Y114" s="79">
        <v>49</v>
      </c>
      <c r="Z114" s="79">
        <v>49</v>
      </c>
      <c r="AA114" s="79">
        <v>49</v>
      </c>
      <c r="AB114" s="79">
        <v>49</v>
      </c>
      <c r="AC114" s="79">
        <v>1176</v>
      </c>
      <c r="AD114" s="79">
        <v>8232</v>
      </c>
      <c r="AE114" s="79">
        <v>429240</v>
      </c>
    </row>
    <row r="115" spans="1:31" s="79" customFormat="1" ht="10.5">
      <c r="A115" s="79" t="s">
        <v>237</v>
      </c>
      <c r="B115" s="79" t="s">
        <v>371</v>
      </c>
      <c r="C115" s="79" t="s">
        <v>369</v>
      </c>
      <c r="D115" s="79" t="s">
        <v>370</v>
      </c>
      <c r="E115" s="79">
        <v>55</v>
      </c>
      <c r="F115" s="79">
        <v>55</v>
      </c>
      <c r="G115" s="79">
        <v>55</v>
      </c>
      <c r="H115" s="79">
        <v>55</v>
      </c>
      <c r="I115" s="79">
        <v>55</v>
      </c>
      <c r="J115" s="79">
        <v>55</v>
      </c>
      <c r="K115" s="79">
        <v>55</v>
      </c>
      <c r="L115" s="79">
        <v>55</v>
      </c>
      <c r="M115" s="79">
        <v>55</v>
      </c>
      <c r="N115" s="79">
        <v>55</v>
      </c>
      <c r="O115" s="79">
        <v>55</v>
      </c>
      <c r="P115" s="79">
        <v>55</v>
      </c>
      <c r="Q115" s="79">
        <v>55</v>
      </c>
      <c r="R115" s="79">
        <v>55</v>
      </c>
      <c r="S115" s="79">
        <v>55</v>
      </c>
      <c r="T115" s="79">
        <v>55</v>
      </c>
      <c r="U115" s="79">
        <v>55</v>
      </c>
      <c r="V115" s="79">
        <v>55</v>
      </c>
      <c r="W115" s="79">
        <v>55</v>
      </c>
      <c r="X115" s="79">
        <v>55</v>
      </c>
      <c r="Y115" s="79">
        <v>55</v>
      </c>
      <c r="Z115" s="79">
        <v>55</v>
      </c>
      <c r="AA115" s="79">
        <v>55</v>
      </c>
      <c r="AB115" s="79">
        <v>55</v>
      </c>
      <c r="AC115" s="79">
        <v>1320</v>
      </c>
      <c r="AD115" s="79">
        <v>9240</v>
      </c>
      <c r="AE115" s="79">
        <v>481800</v>
      </c>
    </row>
    <row r="116" spans="1:31" s="79" customFormat="1" ht="10.5">
      <c r="A116" s="79" t="s">
        <v>238</v>
      </c>
      <c r="B116" s="79" t="s">
        <v>368</v>
      </c>
      <c r="C116" s="79" t="s">
        <v>369</v>
      </c>
      <c r="D116" s="79" t="s">
        <v>370</v>
      </c>
      <c r="E116" s="79">
        <v>0.05</v>
      </c>
      <c r="F116" s="79">
        <v>0.05</v>
      </c>
      <c r="G116" s="79">
        <v>0.05</v>
      </c>
      <c r="H116" s="79">
        <v>0.05</v>
      </c>
      <c r="I116" s="79">
        <v>0.05</v>
      </c>
      <c r="J116" s="79">
        <v>0.05</v>
      </c>
      <c r="K116" s="79">
        <v>0.05</v>
      </c>
      <c r="L116" s="79">
        <v>0.05</v>
      </c>
      <c r="M116" s="79">
        <v>0.05</v>
      </c>
      <c r="N116" s="79">
        <v>0.05</v>
      </c>
      <c r="O116" s="79">
        <v>0.05</v>
      </c>
      <c r="P116" s="79">
        <v>0.05</v>
      </c>
      <c r="Q116" s="79">
        <v>0.05</v>
      </c>
      <c r="R116" s="79">
        <v>0.05</v>
      </c>
      <c r="S116" s="79">
        <v>0.05</v>
      </c>
      <c r="T116" s="79">
        <v>0.05</v>
      </c>
      <c r="U116" s="79">
        <v>0.05</v>
      </c>
      <c r="V116" s="79">
        <v>0.05</v>
      </c>
      <c r="W116" s="79">
        <v>0.05</v>
      </c>
      <c r="X116" s="79">
        <v>0.05</v>
      </c>
      <c r="Y116" s="79">
        <v>0.05</v>
      </c>
      <c r="Z116" s="79">
        <v>0.05</v>
      </c>
      <c r="AA116" s="79">
        <v>0.05</v>
      </c>
      <c r="AB116" s="79">
        <v>0.05</v>
      </c>
      <c r="AC116" s="79">
        <v>1.2</v>
      </c>
      <c r="AD116" s="79">
        <v>8.4</v>
      </c>
      <c r="AE116" s="79">
        <v>438</v>
      </c>
    </row>
    <row r="117" spans="1:31" s="79" customFormat="1" ht="10.5">
      <c r="A117" s="79" t="s">
        <v>239</v>
      </c>
      <c r="B117" s="79" t="s">
        <v>368</v>
      </c>
      <c r="C117" s="79" t="s">
        <v>369</v>
      </c>
      <c r="D117" s="79" t="s">
        <v>370</v>
      </c>
      <c r="E117" s="79">
        <v>0.2</v>
      </c>
      <c r="F117" s="79">
        <v>0.2</v>
      </c>
      <c r="G117" s="79">
        <v>0.2</v>
      </c>
      <c r="H117" s="79">
        <v>0.2</v>
      </c>
      <c r="I117" s="79">
        <v>0.2</v>
      </c>
      <c r="J117" s="79">
        <v>0.2</v>
      </c>
      <c r="K117" s="79">
        <v>0.2</v>
      </c>
      <c r="L117" s="79">
        <v>0.2</v>
      </c>
      <c r="M117" s="79">
        <v>0.2</v>
      </c>
      <c r="N117" s="79">
        <v>0.2</v>
      </c>
      <c r="O117" s="79">
        <v>0.2</v>
      </c>
      <c r="P117" s="79">
        <v>0.2</v>
      </c>
      <c r="Q117" s="79">
        <v>0.2</v>
      </c>
      <c r="R117" s="79">
        <v>0.2</v>
      </c>
      <c r="S117" s="79">
        <v>0.2</v>
      </c>
      <c r="T117" s="79">
        <v>0.2</v>
      </c>
      <c r="U117" s="79">
        <v>0.2</v>
      </c>
      <c r="V117" s="79">
        <v>0.2</v>
      </c>
      <c r="W117" s="79">
        <v>0.2</v>
      </c>
      <c r="X117" s="79">
        <v>0.2</v>
      </c>
      <c r="Y117" s="79">
        <v>0.2</v>
      </c>
      <c r="Z117" s="79">
        <v>0.2</v>
      </c>
      <c r="AA117" s="79">
        <v>0.2</v>
      </c>
      <c r="AB117" s="79">
        <v>0.2</v>
      </c>
      <c r="AC117" s="79">
        <v>4.8</v>
      </c>
      <c r="AD117" s="79">
        <v>33.6</v>
      </c>
      <c r="AE117" s="79">
        <v>1752</v>
      </c>
    </row>
    <row r="118" spans="1:31" s="79" customFormat="1" ht="10.5">
      <c r="A118" s="79" t="s">
        <v>240</v>
      </c>
      <c r="B118" s="79" t="s">
        <v>371</v>
      </c>
      <c r="C118" s="79" t="s">
        <v>369</v>
      </c>
      <c r="D118" s="79" t="s">
        <v>370</v>
      </c>
      <c r="E118" s="79">
        <v>49</v>
      </c>
      <c r="F118" s="79">
        <v>49</v>
      </c>
      <c r="G118" s="79">
        <v>49</v>
      </c>
      <c r="H118" s="79">
        <v>49</v>
      </c>
      <c r="I118" s="79">
        <v>49</v>
      </c>
      <c r="J118" s="79">
        <v>49</v>
      </c>
      <c r="K118" s="79">
        <v>49</v>
      </c>
      <c r="L118" s="79">
        <v>49</v>
      </c>
      <c r="M118" s="79">
        <v>49</v>
      </c>
      <c r="N118" s="79">
        <v>49</v>
      </c>
      <c r="O118" s="79">
        <v>49</v>
      </c>
      <c r="P118" s="79">
        <v>49</v>
      </c>
      <c r="Q118" s="79">
        <v>49</v>
      </c>
      <c r="R118" s="79">
        <v>49</v>
      </c>
      <c r="S118" s="79">
        <v>49</v>
      </c>
      <c r="T118" s="79">
        <v>49</v>
      </c>
      <c r="U118" s="79">
        <v>49</v>
      </c>
      <c r="V118" s="79">
        <v>49</v>
      </c>
      <c r="W118" s="79">
        <v>49</v>
      </c>
      <c r="X118" s="79">
        <v>49</v>
      </c>
      <c r="Y118" s="79">
        <v>49</v>
      </c>
      <c r="Z118" s="79">
        <v>49</v>
      </c>
      <c r="AA118" s="79">
        <v>49</v>
      </c>
      <c r="AB118" s="79">
        <v>49</v>
      </c>
      <c r="AC118" s="79">
        <v>1176</v>
      </c>
      <c r="AD118" s="79">
        <v>8232</v>
      </c>
      <c r="AE118" s="79">
        <v>429240</v>
      </c>
    </row>
    <row r="119" spans="1:31" s="79" customFormat="1" ht="10.5">
      <c r="A119" s="79" t="s">
        <v>241</v>
      </c>
      <c r="B119" s="79" t="s">
        <v>371</v>
      </c>
      <c r="C119" s="79" t="s">
        <v>369</v>
      </c>
      <c r="D119" s="79" t="s">
        <v>370</v>
      </c>
      <c r="E119" s="79">
        <v>55</v>
      </c>
      <c r="F119" s="79">
        <v>55</v>
      </c>
      <c r="G119" s="79">
        <v>55</v>
      </c>
      <c r="H119" s="79">
        <v>55</v>
      </c>
      <c r="I119" s="79">
        <v>55</v>
      </c>
      <c r="J119" s="79">
        <v>55</v>
      </c>
      <c r="K119" s="79">
        <v>55</v>
      </c>
      <c r="L119" s="79">
        <v>55</v>
      </c>
      <c r="M119" s="79">
        <v>55</v>
      </c>
      <c r="N119" s="79">
        <v>55</v>
      </c>
      <c r="O119" s="79">
        <v>55</v>
      </c>
      <c r="P119" s="79">
        <v>55</v>
      </c>
      <c r="Q119" s="79">
        <v>55</v>
      </c>
      <c r="R119" s="79">
        <v>55</v>
      </c>
      <c r="S119" s="79">
        <v>55</v>
      </c>
      <c r="T119" s="79">
        <v>55</v>
      </c>
      <c r="U119" s="79">
        <v>55</v>
      </c>
      <c r="V119" s="79">
        <v>55</v>
      </c>
      <c r="W119" s="79">
        <v>55</v>
      </c>
      <c r="X119" s="79">
        <v>55</v>
      </c>
      <c r="Y119" s="79">
        <v>55</v>
      </c>
      <c r="Z119" s="79">
        <v>55</v>
      </c>
      <c r="AA119" s="79">
        <v>55</v>
      </c>
      <c r="AB119" s="79">
        <v>55</v>
      </c>
      <c r="AC119" s="79">
        <v>1320</v>
      </c>
      <c r="AD119" s="79">
        <v>9240</v>
      </c>
      <c r="AE119" s="79">
        <v>481800</v>
      </c>
    </row>
    <row r="120" spans="1:31" s="79" customFormat="1" ht="10.5">
      <c r="A120" s="79" t="s">
        <v>242</v>
      </c>
      <c r="B120" s="79" t="s">
        <v>368</v>
      </c>
      <c r="C120" s="79" t="s">
        <v>369</v>
      </c>
      <c r="D120" s="79" t="s">
        <v>370</v>
      </c>
      <c r="E120" s="79">
        <v>0.05</v>
      </c>
      <c r="F120" s="79">
        <v>0.05</v>
      </c>
      <c r="G120" s="79">
        <v>0.05</v>
      </c>
      <c r="H120" s="79">
        <v>0.05</v>
      </c>
      <c r="I120" s="79">
        <v>0.05</v>
      </c>
      <c r="J120" s="79">
        <v>0.05</v>
      </c>
      <c r="K120" s="79">
        <v>0.05</v>
      </c>
      <c r="L120" s="79">
        <v>0.05</v>
      </c>
      <c r="M120" s="79">
        <v>0.05</v>
      </c>
      <c r="N120" s="79">
        <v>0.05</v>
      </c>
      <c r="O120" s="79">
        <v>0.05</v>
      </c>
      <c r="P120" s="79">
        <v>0.05</v>
      </c>
      <c r="Q120" s="79">
        <v>0.05</v>
      </c>
      <c r="R120" s="79">
        <v>0.05</v>
      </c>
      <c r="S120" s="79">
        <v>0.05</v>
      </c>
      <c r="T120" s="79">
        <v>0.05</v>
      </c>
      <c r="U120" s="79">
        <v>0.05</v>
      </c>
      <c r="V120" s="79">
        <v>0.05</v>
      </c>
      <c r="W120" s="79">
        <v>0.05</v>
      </c>
      <c r="X120" s="79">
        <v>0.05</v>
      </c>
      <c r="Y120" s="79">
        <v>0.05</v>
      </c>
      <c r="Z120" s="79">
        <v>0.05</v>
      </c>
      <c r="AA120" s="79">
        <v>0.05</v>
      </c>
      <c r="AB120" s="79">
        <v>0.05</v>
      </c>
      <c r="AC120" s="79">
        <v>1.2</v>
      </c>
      <c r="AD120" s="79">
        <v>8.4</v>
      </c>
      <c r="AE120" s="79">
        <v>438</v>
      </c>
    </row>
    <row r="121" spans="1:31" s="79" customFormat="1" ht="10.5">
      <c r="A121" s="79" t="s">
        <v>243</v>
      </c>
      <c r="B121" s="79" t="s">
        <v>368</v>
      </c>
      <c r="C121" s="79" t="s">
        <v>369</v>
      </c>
      <c r="D121" s="79" t="s">
        <v>370</v>
      </c>
      <c r="E121" s="79">
        <v>0.2</v>
      </c>
      <c r="F121" s="79">
        <v>0.2</v>
      </c>
      <c r="G121" s="79">
        <v>0.2</v>
      </c>
      <c r="H121" s="79">
        <v>0.2</v>
      </c>
      <c r="I121" s="79">
        <v>0.2</v>
      </c>
      <c r="J121" s="79">
        <v>0.2</v>
      </c>
      <c r="K121" s="79">
        <v>0.2</v>
      </c>
      <c r="L121" s="79">
        <v>0.2</v>
      </c>
      <c r="M121" s="79">
        <v>0.2</v>
      </c>
      <c r="N121" s="79">
        <v>0.2</v>
      </c>
      <c r="O121" s="79">
        <v>0.2</v>
      </c>
      <c r="P121" s="79">
        <v>0.2</v>
      </c>
      <c r="Q121" s="79">
        <v>0.2</v>
      </c>
      <c r="R121" s="79">
        <v>0.2</v>
      </c>
      <c r="S121" s="79">
        <v>0.2</v>
      </c>
      <c r="T121" s="79">
        <v>0.2</v>
      </c>
      <c r="U121" s="79">
        <v>0.2</v>
      </c>
      <c r="V121" s="79">
        <v>0.2</v>
      </c>
      <c r="W121" s="79">
        <v>0.2</v>
      </c>
      <c r="X121" s="79">
        <v>0.2</v>
      </c>
      <c r="Y121" s="79">
        <v>0.2</v>
      </c>
      <c r="Z121" s="79">
        <v>0.2</v>
      </c>
      <c r="AA121" s="79">
        <v>0.2</v>
      </c>
      <c r="AB121" s="79">
        <v>0.2</v>
      </c>
      <c r="AC121" s="79">
        <v>4.8</v>
      </c>
      <c r="AD121" s="79">
        <v>33.6</v>
      </c>
      <c r="AE121" s="79">
        <v>1752</v>
      </c>
    </row>
    <row r="122" spans="1:31" s="79" customFormat="1" ht="10.5">
      <c r="A122" s="79" t="s">
        <v>244</v>
      </c>
      <c r="B122" s="79" t="s">
        <v>371</v>
      </c>
      <c r="C122" s="79" t="s">
        <v>369</v>
      </c>
      <c r="D122" s="79" t="s">
        <v>370</v>
      </c>
      <c r="E122" s="79">
        <v>49</v>
      </c>
      <c r="F122" s="79">
        <v>49</v>
      </c>
      <c r="G122" s="79">
        <v>49</v>
      </c>
      <c r="H122" s="79">
        <v>49</v>
      </c>
      <c r="I122" s="79">
        <v>49</v>
      </c>
      <c r="J122" s="79">
        <v>49</v>
      </c>
      <c r="K122" s="79">
        <v>49</v>
      </c>
      <c r="L122" s="79">
        <v>49</v>
      </c>
      <c r="M122" s="79">
        <v>49</v>
      </c>
      <c r="N122" s="79">
        <v>49</v>
      </c>
      <c r="O122" s="79">
        <v>49</v>
      </c>
      <c r="P122" s="79">
        <v>49</v>
      </c>
      <c r="Q122" s="79">
        <v>49</v>
      </c>
      <c r="R122" s="79">
        <v>49</v>
      </c>
      <c r="S122" s="79">
        <v>49</v>
      </c>
      <c r="T122" s="79">
        <v>49</v>
      </c>
      <c r="U122" s="79">
        <v>49</v>
      </c>
      <c r="V122" s="79">
        <v>49</v>
      </c>
      <c r="W122" s="79">
        <v>49</v>
      </c>
      <c r="X122" s="79">
        <v>49</v>
      </c>
      <c r="Y122" s="79">
        <v>49</v>
      </c>
      <c r="Z122" s="79">
        <v>49</v>
      </c>
      <c r="AA122" s="79">
        <v>49</v>
      </c>
      <c r="AB122" s="79">
        <v>49</v>
      </c>
      <c r="AC122" s="79">
        <v>1176</v>
      </c>
      <c r="AD122" s="79">
        <v>8232</v>
      </c>
      <c r="AE122" s="79">
        <v>429240</v>
      </c>
    </row>
    <row r="123" spans="1:31" s="79" customFormat="1" ht="10.5">
      <c r="A123" s="79" t="s">
        <v>245</v>
      </c>
      <c r="B123" s="79" t="s">
        <v>371</v>
      </c>
      <c r="C123" s="79" t="s">
        <v>369</v>
      </c>
      <c r="D123" s="79" t="s">
        <v>370</v>
      </c>
      <c r="E123" s="79">
        <v>55</v>
      </c>
      <c r="F123" s="79">
        <v>55</v>
      </c>
      <c r="G123" s="79">
        <v>55</v>
      </c>
      <c r="H123" s="79">
        <v>55</v>
      </c>
      <c r="I123" s="79">
        <v>55</v>
      </c>
      <c r="J123" s="79">
        <v>55</v>
      </c>
      <c r="K123" s="79">
        <v>55</v>
      </c>
      <c r="L123" s="79">
        <v>55</v>
      </c>
      <c r="M123" s="79">
        <v>55</v>
      </c>
      <c r="N123" s="79">
        <v>55</v>
      </c>
      <c r="O123" s="79">
        <v>55</v>
      </c>
      <c r="P123" s="79">
        <v>55</v>
      </c>
      <c r="Q123" s="79">
        <v>55</v>
      </c>
      <c r="R123" s="79">
        <v>55</v>
      </c>
      <c r="S123" s="79">
        <v>55</v>
      </c>
      <c r="T123" s="79">
        <v>55</v>
      </c>
      <c r="U123" s="79">
        <v>55</v>
      </c>
      <c r="V123" s="79">
        <v>55</v>
      </c>
      <c r="W123" s="79">
        <v>55</v>
      </c>
      <c r="X123" s="79">
        <v>55</v>
      </c>
      <c r="Y123" s="79">
        <v>55</v>
      </c>
      <c r="Z123" s="79">
        <v>55</v>
      </c>
      <c r="AA123" s="79">
        <v>55</v>
      </c>
      <c r="AB123" s="79">
        <v>55</v>
      </c>
      <c r="AC123" s="79">
        <v>1320</v>
      </c>
      <c r="AD123" s="79">
        <v>9240</v>
      </c>
      <c r="AE123" s="79">
        <v>481800</v>
      </c>
    </row>
    <row r="124" spans="1:31" s="79" customFormat="1" ht="10.5">
      <c r="A124" s="79" t="s">
        <v>246</v>
      </c>
      <c r="B124" s="79" t="s">
        <v>373</v>
      </c>
      <c r="C124" s="79" t="s">
        <v>369</v>
      </c>
      <c r="D124" s="79" t="s">
        <v>370</v>
      </c>
      <c r="E124" s="79">
        <v>0</v>
      </c>
      <c r="F124" s="79">
        <v>0</v>
      </c>
      <c r="G124" s="79">
        <v>0</v>
      </c>
      <c r="H124" s="79">
        <v>0</v>
      </c>
      <c r="I124" s="79">
        <v>0</v>
      </c>
      <c r="J124" s="79">
        <v>0</v>
      </c>
      <c r="K124" s="79">
        <v>0</v>
      </c>
      <c r="L124" s="79">
        <v>0</v>
      </c>
      <c r="M124" s="79">
        <v>0</v>
      </c>
      <c r="N124" s="79">
        <v>0</v>
      </c>
      <c r="O124" s="79">
        <v>0</v>
      </c>
      <c r="P124" s="79">
        <v>0</v>
      </c>
      <c r="Q124" s="79">
        <v>0</v>
      </c>
      <c r="R124" s="79">
        <v>0</v>
      </c>
      <c r="S124" s="79">
        <v>0</v>
      </c>
      <c r="T124" s="79">
        <v>0</v>
      </c>
      <c r="U124" s="79">
        <v>0</v>
      </c>
      <c r="V124" s="79">
        <v>0</v>
      </c>
      <c r="W124" s="79">
        <v>0</v>
      </c>
      <c r="X124" s="79">
        <v>0</v>
      </c>
      <c r="Y124" s="79">
        <v>0</v>
      </c>
      <c r="Z124" s="79">
        <v>0</v>
      </c>
      <c r="AA124" s="79">
        <v>0</v>
      </c>
      <c r="AB124" s="79">
        <v>0</v>
      </c>
      <c r="AC124" s="79">
        <v>0.67</v>
      </c>
      <c r="AD124" s="79">
        <v>4.67</v>
      </c>
      <c r="AE124" s="79">
        <v>243.33</v>
      </c>
    </row>
    <row r="125" spans="1:31" s="79" customFormat="1" ht="10.5">
      <c r="A125" s="79" t="s">
        <v>247</v>
      </c>
      <c r="B125" s="79" t="s">
        <v>373</v>
      </c>
      <c r="C125" s="79" t="s">
        <v>369</v>
      </c>
      <c r="D125" s="79" t="s">
        <v>370</v>
      </c>
      <c r="E125" s="79">
        <v>0</v>
      </c>
      <c r="F125" s="79">
        <v>0</v>
      </c>
      <c r="G125" s="79">
        <v>0</v>
      </c>
      <c r="H125" s="79">
        <v>0</v>
      </c>
      <c r="I125" s="79">
        <v>0</v>
      </c>
      <c r="J125" s="79">
        <v>0</v>
      </c>
      <c r="K125" s="79">
        <v>0</v>
      </c>
      <c r="L125" s="79">
        <v>0</v>
      </c>
      <c r="M125" s="79">
        <v>0</v>
      </c>
      <c r="N125" s="79">
        <v>0</v>
      </c>
      <c r="O125" s="79">
        <v>0</v>
      </c>
      <c r="P125" s="79">
        <v>0</v>
      </c>
      <c r="Q125" s="79">
        <v>0</v>
      </c>
      <c r="R125" s="79">
        <v>0</v>
      </c>
      <c r="S125" s="79">
        <v>0</v>
      </c>
      <c r="T125" s="79">
        <v>0</v>
      </c>
      <c r="U125" s="79">
        <v>0</v>
      </c>
      <c r="V125" s="79">
        <v>0</v>
      </c>
      <c r="W125" s="79">
        <v>0</v>
      </c>
      <c r="X125" s="79">
        <v>0</v>
      </c>
      <c r="Y125" s="79">
        <v>0</v>
      </c>
      <c r="Z125" s="79">
        <v>0</v>
      </c>
      <c r="AA125" s="79">
        <v>0</v>
      </c>
      <c r="AB125" s="79">
        <v>0</v>
      </c>
      <c r="AC125" s="79">
        <v>1</v>
      </c>
      <c r="AD125" s="79">
        <v>7</v>
      </c>
      <c r="AE125" s="79">
        <v>365</v>
      </c>
    </row>
    <row r="126" spans="1:31" s="79" customFormat="1" ht="10.5">
      <c r="A126" s="79" t="s">
        <v>248</v>
      </c>
      <c r="B126" s="79" t="s">
        <v>377</v>
      </c>
      <c r="C126" s="79" t="s">
        <v>369</v>
      </c>
      <c r="D126" s="79" t="s">
        <v>249</v>
      </c>
      <c r="E126" s="79">
        <v>0</v>
      </c>
      <c r="F126" s="79">
        <v>0</v>
      </c>
      <c r="G126" s="79">
        <v>0</v>
      </c>
      <c r="H126" s="79">
        <v>0</v>
      </c>
      <c r="I126" s="79">
        <v>725</v>
      </c>
      <c r="J126" s="79">
        <v>417</v>
      </c>
      <c r="K126" s="79">
        <v>290</v>
      </c>
      <c r="L126" s="79">
        <v>0</v>
      </c>
      <c r="M126" s="79">
        <v>0</v>
      </c>
      <c r="N126" s="79">
        <v>0</v>
      </c>
      <c r="O126" s="79">
        <v>0</v>
      </c>
      <c r="P126" s="79">
        <v>0</v>
      </c>
      <c r="Q126" s="79">
        <v>0</v>
      </c>
      <c r="R126" s="79">
        <v>0</v>
      </c>
      <c r="S126" s="79">
        <v>0</v>
      </c>
      <c r="T126" s="79">
        <v>0</v>
      </c>
      <c r="U126" s="79">
        <v>0</v>
      </c>
      <c r="V126" s="79">
        <v>0</v>
      </c>
      <c r="W126" s="79">
        <v>0</v>
      </c>
      <c r="X126" s="79">
        <v>0</v>
      </c>
      <c r="Y126" s="79">
        <v>0</v>
      </c>
      <c r="Z126" s="79">
        <v>0</v>
      </c>
      <c r="AA126" s="79">
        <v>0</v>
      </c>
      <c r="AB126" s="79">
        <v>0</v>
      </c>
      <c r="AC126" s="79">
        <v>1432</v>
      </c>
      <c r="AD126" s="79">
        <v>1432</v>
      </c>
      <c r="AE126" s="79">
        <v>74668.570000000007</v>
      </c>
    </row>
    <row r="127" spans="1:31" s="79" customFormat="1" ht="10.5">
      <c r="D127" s="79" t="s">
        <v>410</v>
      </c>
      <c r="E127" s="79">
        <v>0</v>
      </c>
      <c r="F127" s="79">
        <v>0</v>
      </c>
      <c r="G127" s="79">
        <v>0</v>
      </c>
      <c r="H127" s="79">
        <v>0</v>
      </c>
      <c r="I127" s="79">
        <v>125</v>
      </c>
      <c r="J127" s="79">
        <v>117</v>
      </c>
      <c r="K127" s="79">
        <v>90</v>
      </c>
      <c r="L127" s="79">
        <v>0</v>
      </c>
      <c r="M127" s="79">
        <v>0</v>
      </c>
      <c r="N127" s="79">
        <v>0</v>
      </c>
      <c r="O127" s="79">
        <v>0</v>
      </c>
      <c r="P127" s="79">
        <v>0</v>
      </c>
      <c r="Q127" s="79">
        <v>0</v>
      </c>
      <c r="R127" s="79">
        <v>0</v>
      </c>
      <c r="S127" s="79">
        <v>0</v>
      </c>
      <c r="T127" s="79">
        <v>0</v>
      </c>
      <c r="U127" s="79">
        <v>0</v>
      </c>
      <c r="V127" s="79">
        <v>0</v>
      </c>
      <c r="W127" s="79">
        <v>0</v>
      </c>
      <c r="X127" s="79">
        <v>125</v>
      </c>
      <c r="Y127" s="79">
        <v>117</v>
      </c>
      <c r="Z127" s="79">
        <v>90</v>
      </c>
      <c r="AA127" s="79">
        <v>0</v>
      </c>
      <c r="AB127" s="79">
        <v>0</v>
      </c>
      <c r="AC127" s="79">
        <v>664</v>
      </c>
    </row>
    <row r="128" spans="1:31" s="79" customFormat="1" ht="10.5">
      <c r="A128" s="79" t="s">
        <v>250</v>
      </c>
      <c r="B128" s="79" t="s">
        <v>368</v>
      </c>
      <c r="C128" s="79" t="s">
        <v>369</v>
      </c>
      <c r="D128" s="79" t="s">
        <v>370</v>
      </c>
      <c r="E128" s="79">
        <v>0.2</v>
      </c>
      <c r="F128" s="79">
        <v>0.2</v>
      </c>
      <c r="G128" s="79">
        <v>0.2</v>
      </c>
      <c r="H128" s="79">
        <v>0.2</v>
      </c>
      <c r="I128" s="79">
        <v>0.2</v>
      </c>
      <c r="J128" s="79">
        <v>0.2</v>
      </c>
      <c r="K128" s="79">
        <v>0.2</v>
      </c>
      <c r="L128" s="79">
        <v>0.4</v>
      </c>
      <c r="M128" s="79">
        <v>0.4</v>
      </c>
      <c r="N128" s="79">
        <v>0.4</v>
      </c>
      <c r="O128" s="79">
        <v>0.4</v>
      </c>
      <c r="P128" s="79">
        <v>0.4</v>
      </c>
      <c r="Q128" s="79">
        <v>0.4</v>
      </c>
      <c r="R128" s="79">
        <v>0.4</v>
      </c>
      <c r="S128" s="79">
        <v>0.4</v>
      </c>
      <c r="T128" s="79">
        <v>0.4</v>
      </c>
      <c r="U128" s="79">
        <v>0.4</v>
      </c>
      <c r="V128" s="79">
        <v>0.4</v>
      </c>
      <c r="W128" s="79">
        <v>0.4</v>
      </c>
      <c r="X128" s="79">
        <v>0.4</v>
      </c>
      <c r="Y128" s="79">
        <v>0.4</v>
      </c>
      <c r="Z128" s="79">
        <v>0.2</v>
      </c>
      <c r="AA128" s="79">
        <v>0.2</v>
      </c>
      <c r="AB128" s="79">
        <v>0.2</v>
      </c>
      <c r="AC128" s="79">
        <v>7.6</v>
      </c>
      <c r="AD128" s="79">
        <v>53.2</v>
      </c>
      <c r="AE128" s="79">
        <v>2774</v>
      </c>
    </row>
    <row r="129" spans="1:31" s="79" customFormat="1" ht="10.5">
      <c r="A129" s="79" t="s">
        <v>251</v>
      </c>
      <c r="B129" s="79" t="s">
        <v>377</v>
      </c>
      <c r="C129" s="79" t="s">
        <v>369</v>
      </c>
      <c r="D129" s="79" t="s">
        <v>370</v>
      </c>
      <c r="E129" s="79">
        <v>0</v>
      </c>
      <c r="F129" s="79">
        <v>0</v>
      </c>
      <c r="G129" s="79">
        <v>0</v>
      </c>
      <c r="H129" s="79">
        <v>0</v>
      </c>
      <c r="I129" s="79">
        <v>0</v>
      </c>
      <c r="J129" s="79">
        <v>0</v>
      </c>
      <c r="K129" s="79">
        <v>50</v>
      </c>
      <c r="L129" s="79">
        <v>70</v>
      </c>
      <c r="M129" s="79">
        <v>70</v>
      </c>
      <c r="N129" s="79">
        <v>80</v>
      </c>
      <c r="O129" s="79">
        <v>70</v>
      </c>
      <c r="P129" s="79">
        <v>50</v>
      </c>
      <c r="Q129" s="79">
        <v>50</v>
      </c>
      <c r="R129" s="79">
        <v>80</v>
      </c>
      <c r="S129" s="79">
        <v>90</v>
      </c>
      <c r="T129" s="79">
        <v>80</v>
      </c>
      <c r="U129" s="79">
        <v>0</v>
      </c>
      <c r="V129" s="79">
        <v>0</v>
      </c>
      <c r="W129" s="79">
        <v>0</v>
      </c>
      <c r="X129" s="79">
        <v>0</v>
      </c>
      <c r="Y129" s="79">
        <v>0</v>
      </c>
      <c r="Z129" s="79">
        <v>0</v>
      </c>
      <c r="AA129" s="79">
        <v>0</v>
      </c>
      <c r="AB129" s="79">
        <v>0</v>
      </c>
      <c r="AC129" s="79">
        <v>690</v>
      </c>
      <c r="AD129" s="79">
        <v>4830</v>
      </c>
      <c r="AE129" s="79">
        <v>251850</v>
      </c>
    </row>
    <row r="130" spans="1:31" s="79" customFormat="1" ht="10.5">
      <c r="A130" s="79" t="s">
        <v>822</v>
      </c>
      <c r="B130" s="79" t="s">
        <v>368</v>
      </c>
      <c r="C130" s="79" t="s">
        <v>369</v>
      </c>
      <c r="D130" s="79" t="s">
        <v>370</v>
      </c>
      <c r="E130" s="79">
        <v>0.33</v>
      </c>
      <c r="F130" s="79">
        <v>0.33</v>
      </c>
      <c r="G130" s="79">
        <v>0.33</v>
      </c>
      <c r="H130" s="79">
        <v>0.33</v>
      </c>
      <c r="I130" s="79">
        <v>0.33</v>
      </c>
      <c r="J130" s="79">
        <v>0.33</v>
      </c>
      <c r="K130" s="79">
        <v>0.33</v>
      </c>
      <c r="L130" s="79">
        <v>0.33</v>
      </c>
      <c r="M130" s="79">
        <v>0.33</v>
      </c>
      <c r="N130" s="79">
        <v>0.33</v>
      </c>
      <c r="O130" s="79">
        <v>0.33</v>
      </c>
      <c r="P130" s="79">
        <v>0.33</v>
      </c>
      <c r="Q130" s="79">
        <v>0.33</v>
      </c>
      <c r="R130" s="79">
        <v>0.33</v>
      </c>
      <c r="S130" s="79">
        <v>0.33</v>
      </c>
      <c r="T130" s="79">
        <v>0.33</v>
      </c>
      <c r="U130" s="79">
        <v>0.33</v>
      </c>
      <c r="V130" s="79">
        <v>0.33</v>
      </c>
      <c r="W130" s="79">
        <v>0.33</v>
      </c>
      <c r="X130" s="79">
        <v>0.33</v>
      </c>
      <c r="Y130" s="79">
        <v>0.33</v>
      </c>
      <c r="Z130" s="79">
        <v>0.33</v>
      </c>
      <c r="AA130" s="79">
        <v>0.33</v>
      </c>
      <c r="AB130" s="79">
        <v>0.33</v>
      </c>
      <c r="AC130" s="79">
        <v>7.92</v>
      </c>
      <c r="AD130" s="79">
        <v>55.44</v>
      </c>
      <c r="AE130" s="79">
        <v>2890.8</v>
      </c>
    </row>
    <row r="131" spans="1:31" s="79" customFormat="1" ht="10.5">
      <c r="A131" s="79" t="s">
        <v>823</v>
      </c>
      <c r="B131" s="79" t="s">
        <v>368</v>
      </c>
      <c r="C131" s="79" t="s">
        <v>369</v>
      </c>
      <c r="D131" s="79" t="s">
        <v>370</v>
      </c>
      <c r="E131" s="79">
        <v>0.33</v>
      </c>
      <c r="F131" s="79">
        <v>0.33</v>
      </c>
      <c r="G131" s="79">
        <v>0.33</v>
      </c>
      <c r="H131" s="79">
        <v>0.33</v>
      </c>
      <c r="I131" s="79">
        <v>0.33</v>
      </c>
      <c r="J131" s="79">
        <v>0.33</v>
      </c>
      <c r="K131" s="79">
        <v>0.33</v>
      </c>
      <c r="L131" s="79">
        <v>0.33</v>
      </c>
      <c r="M131" s="79">
        <v>0.33</v>
      </c>
      <c r="N131" s="79">
        <v>0.33</v>
      </c>
      <c r="O131" s="79">
        <v>0.33</v>
      </c>
      <c r="P131" s="79">
        <v>0.33</v>
      </c>
      <c r="Q131" s="79">
        <v>0.33</v>
      </c>
      <c r="R131" s="79">
        <v>0.33</v>
      </c>
      <c r="S131" s="79">
        <v>0.33</v>
      </c>
      <c r="T131" s="79">
        <v>0.33</v>
      </c>
      <c r="U131" s="79">
        <v>0.33</v>
      </c>
      <c r="V131" s="79">
        <v>0.33</v>
      </c>
      <c r="W131" s="79">
        <v>0.33</v>
      </c>
      <c r="X131" s="79">
        <v>0.33</v>
      </c>
      <c r="Y131" s="79">
        <v>0.33</v>
      </c>
      <c r="Z131" s="79">
        <v>0.33</v>
      </c>
      <c r="AA131" s="79">
        <v>0.33</v>
      </c>
      <c r="AB131" s="79">
        <v>0.33</v>
      </c>
      <c r="AC131" s="79">
        <v>7.92</v>
      </c>
      <c r="AD131" s="79">
        <v>55.44</v>
      </c>
      <c r="AE131" s="79">
        <v>2890.8</v>
      </c>
    </row>
    <row r="132" spans="1:31" s="79" customFormat="1" ht="10.5">
      <c r="A132" s="79" t="s">
        <v>452</v>
      </c>
      <c r="B132" s="79" t="s">
        <v>371</v>
      </c>
      <c r="C132" s="79" t="s">
        <v>369</v>
      </c>
      <c r="D132" s="79" t="s">
        <v>370</v>
      </c>
      <c r="E132" s="79">
        <v>60</v>
      </c>
      <c r="F132" s="79">
        <v>60</v>
      </c>
      <c r="G132" s="79">
        <v>60</v>
      </c>
      <c r="H132" s="79">
        <v>60</v>
      </c>
      <c r="I132" s="79">
        <v>60</v>
      </c>
      <c r="J132" s="79">
        <v>60</v>
      </c>
      <c r="K132" s="79">
        <v>60</v>
      </c>
      <c r="L132" s="79">
        <v>60</v>
      </c>
      <c r="M132" s="79">
        <v>60</v>
      </c>
      <c r="N132" s="79">
        <v>60</v>
      </c>
      <c r="O132" s="79">
        <v>60</v>
      </c>
      <c r="P132" s="79">
        <v>60</v>
      </c>
      <c r="Q132" s="79">
        <v>60</v>
      </c>
      <c r="R132" s="79">
        <v>60</v>
      </c>
      <c r="S132" s="79">
        <v>60</v>
      </c>
      <c r="T132" s="79">
        <v>60</v>
      </c>
      <c r="U132" s="79">
        <v>60</v>
      </c>
      <c r="V132" s="79">
        <v>60</v>
      </c>
      <c r="W132" s="79">
        <v>60</v>
      </c>
      <c r="X132" s="79">
        <v>60</v>
      </c>
      <c r="Y132" s="79">
        <v>60</v>
      </c>
      <c r="Z132" s="79">
        <v>60</v>
      </c>
      <c r="AA132" s="79">
        <v>60</v>
      </c>
      <c r="AB132" s="79">
        <v>60</v>
      </c>
      <c r="AC132" s="79">
        <v>1440</v>
      </c>
      <c r="AD132" s="79">
        <v>10080</v>
      </c>
      <c r="AE132" s="79">
        <v>525600</v>
      </c>
    </row>
    <row r="133" spans="1:31" s="79" customFormat="1" ht="10.5">
      <c r="A133" s="79" t="s">
        <v>453</v>
      </c>
      <c r="B133" s="79" t="s">
        <v>371</v>
      </c>
      <c r="C133" s="79" t="s">
        <v>369</v>
      </c>
      <c r="D133" s="79" t="s">
        <v>370</v>
      </c>
      <c r="E133" s="79">
        <v>60</v>
      </c>
      <c r="F133" s="79">
        <v>60</v>
      </c>
      <c r="G133" s="79">
        <v>60</v>
      </c>
      <c r="H133" s="79">
        <v>60</v>
      </c>
      <c r="I133" s="79">
        <v>60</v>
      </c>
      <c r="J133" s="79">
        <v>60</v>
      </c>
      <c r="K133" s="79">
        <v>60</v>
      </c>
      <c r="L133" s="79">
        <v>60</v>
      </c>
      <c r="M133" s="79">
        <v>60</v>
      </c>
      <c r="N133" s="79">
        <v>60</v>
      </c>
      <c r="O133" s="79">
        <v>60</v>
      </c>
      <c r="P133" s="79">
        <v>60</v>
      </c>
      <c r="Q133" s="79">
        <v>60</v>
      </c>
      <c r="R133" s="79">
        <v>60</v>
      </c>
      <c r="S133" s="79">
        <v>60</v>
      </c>
      <c r="T133" s="79">
        <v>60</v>
      </c>
      <c r="U133" s="79">
        <v>60</v>
      </c>
      <c r="V133" s="79">
        <v>60</v>
      </c>
      <c r="W133" s="79">
        <v>60</v>
      </c>
      <c r="X133" s="79">
        <v>60</v>
      </c>
      <c r="Y133" s="79">
        <v>60</v>
      </c>
      <c r="Z133" s="79">
        <v>60</v>
      </c>
      <c r="AA133" s="79">
        <v>60</v>
      </c>
      <c r="AB133" s="79">
        <v>60</v>
      </c>
      <c r="AC133" s="79">
        <v>1440</v>
      </c>
      <c r="AD133" s="79">
        <v>10080</v>
      </c>
      <c r="AE133" s="79">
        <v>525600</v>
      </c>
    </row>
    <row r="134" spans="1:31" s="79" customFormat="1" ht="10.5">
      <c r="A134" s="79" t="s">
        <v>454</v>
      </c>
      <c r="B134" s="79" t="s">
        <v>371</v>
      </c>
      <c r="C134" s="79" t="s">
        <v>369</v>
      </c>
      <c r="D134" s="79" t="s">
        <v>370</v>
      </c>
      <c r="E134" s="79">
        <v>22</v>
      </c>
      <c r="F134" s="79">
        <v>22</v>
      </c>
      <c r="G134" s="79">
        <v>22</v>
      </c>
      <c r="H134" s="79">
        <v>22</v>
      </c>
      <c r="I134" s="79">
        <v>22</v>
      </c>
      <c r="J134" s="79">
        <v>22</v>
      </c>
      <c r="K134" s="79">
        <v>22</v>
      </c>
      <c r="L134" s="79">
        <v>22</v>
      </c>
      <c r="M134" s="79">
        <v>22</v>
      </c>
      <c r="N134" s="79">
        <v>22</v>
      </c>
      <c r="O134" s="79">
        <v>22</v>
      </c>
      <c r="P134" s="79">
        <v>22</v>
      </c>
      <c r="Q134" s="79">
        <v>22</v>
      </c>
      <c r="R134" s="79">
        <v>22</v>
      </c>
      <c r="S134" s="79">
        <v>22</v>
      </c>
      <c r="T134" s="79">
        <v>22</v>
      </c>
      <c r="U134" s="79">
        <v>22</v>
      </c>
      <c r="V134" s="79">
        <v>22</v>
      </c>
      <c r="W134" s="79">
        <v>22</v>
      </c>
      <c r="X134" s="79">
        <v>22</v>
      </c>
      <c r="Y134" s="79">
        <v>22</v>
      </c>
      <c r="Z134" s="79">
        <v>22</v>
      </c>
      <c r="AA134" s="79">
        <v>22</v>
      </c>
      <c r="AB134" s="79">
        <v>22</v>
      </c>
      <c r="AC134" s="79">
        <v>528</v>
      </c>
      <c r="AD134" s="79">
        <v>3696</v>
      </c>
      <c r="AE134" s="79">
        <v>192720</v>
      </c>
    </row>
    <row r="135" spans="1:31" s="79" customFormat="1" ht="10.5">
      <c r="A135" s="79" t="s">
        <v>394</v>
      </c>
      <c r="B135" s="79" t="s">
        <v>373</v>
      </c>
      <c r="C135" s="79" t="s">
        <v>369</v>
      </c>
      <c r="D135" s="79" t="s">
        <v>370</v>
      </c>
      <c r="E135" s="79">
        <v>1</v>
      </c>
      <c r="F135" s="79">
        <v>1</v>
      </c>
      <c r="G135" s="79">
        <v>1</v>
      </c>
      <c r="H135" s="79">
        <v>1</v>
      </c>
      <c r="I135" s="79">
        <v>1</v>
      </c>
      <c r="J135" s="79">
        <v>1</v>
      </c>
      <c r="K135" s="79">
        <v>1</v>
      </c>
      <c r="L135" s="79">
        <v>1</v>
      </c>
      <c r="M135" s="79">
        <v>1</v>
      </c>
      <c r="N135" s="79">
        <v>1</v>
      </c>
      <c r="O135" s="79">
        <v>1</v>
      </c>
      <c r="P135" s="79">
        <v>1</v>
      </c>
      <c r="Q135" s="79">
        <v>1</v>
      </c>
      <c r="R135" s="79">
        <v>1</v>
      </c>
      <c r="S135" s="79">
        <v>1</v>
      </c>
      <c r="T135" s="79">
        <v>1</v>
      </c>
      <c r="U135" s="79">
        <v>1</v>
      </c>
      <c r="V135" s="79">
        <v>1</v>
      </c>
      <c r="W135" s="79">
        <v>1</v>
      </c>
      <c r="X135" s="79">
        <v>1</v>
      </c>
      <c r="Y135" s="79">
        <v>1</v>
      </c>
      <c r="Z135" s="79">
        <v>1</v>
      </c>
      <c r="AA135" s="79">
        <v>1</v>
      </c>
      <c r="AB135" s="79">
        <v>1</v>
      </c>
      <c r="AC135" s="79">
        <v>24</v>
      </c>
      <c r="AD135" s="79">
        <v>168</v>
      </c>
      <c r="AE135" s="79">
        <v>8760</v>
      </c>
    </row>
    <row r="136" spans="1:31" s="79" customFormat="1" ht="10.5">
      <c r="A136" s="79" t="s">
        <v>372</v>
      </c>
      <c r="B136" s="79" t="s">
        <v>368</v>
      </c>
      <c r="C136" s="79" t="s">
        <v>369</v>
      </c>
      <c r="D136" s="79" t="s">
        <v>370</v>
      </c>
      <c r="E136" s="79">
        <v>1</v>
      </c>
      <c r="F136" s="79">
        <v>1</v>
      </c>
      <c r="G136" s="79">
        <v>1</v>
      </c>
      <c r="H136" s="79">
        <v>1</v>
      </c>
      <c r="I136" s="79">
        <v>1</v>
      </c>
      <c r="J136" s="79">
        <v>1</v>
      </c>
      <c r="K136" s="79">
        <v>1</v>
      </c>
      <c r="L136" s="79">
        <v>1</v>
      </c>
      <c r="M136" s="79">
        <v>1</v>
      </c>
      <c r="N136" s="79">
        <v>1</v>
      </c>
      <c r="O136" s="79">
        <v>1</v>
      </c>
      <c r="P136" s="79">
        <v>1</v>
      </c>
      <c r="Q136" s="79">
        <v>1</v>
      </c>
      <c r="R136" s="79">
        <v>1</v>
      </c>
      <c r="S136" s="79">
        <v>1</v>
      </c>
      <c r="T136" s="79">
        <v>1</v>
      </c>
      <c r="U136" s="79">
        <v>1</v>
      </c>
      <c r="V136" s="79">
        <v>1</v>
      </c>
      <c r="W136" s="79">
        <v>1</v>
      </c>
      <c r="X136" s="79">
        <v>1</v>
      </c>
      <c r="Y136" s="79">
        <v>1</v>
      </c>
      <c r="Z136" s="79">
        <v>1</v>
      </c>
      <c r="AA136" s="79">
        <v>1</v>
      </c>
      <c r="AB136" s="79">
        <v>1</v>
      </c>
      <c r="AC136" s="79">
        <v>24</v>
      </c>
      <c r="AD136" s="79">
        <v>168</v>
      </c>
      <c r="AE136" s="79">
        <v>8760</v>
      </c>
    </row>
    <row r="137" spans="1:31" s="79" customFormat="1" ht="10.5">
      <c r="A137" s="79" t="s">
        <v>374</v>
      </c>
      <c r="B137" s="79" t="s">
        <v>368</v>
      </c>
      <c r="C137" s="79" t="s">
        <v>369</v>
      </c>
      <c r="D137" s="79" t="s">
        <v>370</v>
      </c>
      <c r="E137" s="79">
        <v>0</v>
      </c>
      <c r="F137" s="79">
        <v>0</v>
      </c>
      <c r="G137" s="79">
        <v>0</v>
      </c>
      <c r="H137" s="79">
        <v>0</v>
      </c>
      <c r="I137" s="79">
        <v>0</v>
      </c>
      <c r="J137" s="79">
        <v>0</v>
      </c>
      <c r="K137" s="79">
        <v>0</v>
      </c>
      <c r="L137" s="79">
        <v>0</v>
      </c>
      <c r="M137" s="79">
        <v>0</v>
      </c>
      <c r="N137" s="79">
        <v>0</v>
      </c>
      <c r="O137" s="79">
        <v>0</v>
      </c>
      <c r="P137" s="79">
        <v>0</v>
      </c>
      <c r="Q137" s="79">
        <v>0</v>
      </c>
      <c r="R137" s="79">
        <v>0</v>
      </c>
      <c r="S137" s="79">
        <v>0</v>
      </c>
      <c r="T137" s="79">
        <v>0</v>
      </c>
      <c r="U137" s="79">
        <v>0</v>
      </c>
      <c r="V137" s="79">
        <v>0</v>
      </c>
      <c r="W137" s="79">
        <v>0</v>
      </c>
      <c r="X137" s="79">
        <v>0</v>
      </c>
      <c r="Y137" s="79">
        <v>0</v>
      </c>
      <c r="Z137" s="79">
        <v>0</v>
      </c>
      <c r="AA137" s="79">
        <v>0</v>
      </c>
      <c r="AB137" s="79">
        <v>0</v>
      </c>
      <c r="AC137" s="79">
        <v>0</v>
      </c>
      <c r="AD137" s="79">
        <v>0</v>
      </c>
      <c r="AE137" s="79">
        <v>0</v>
      </c>
    </row>
    <row r="138" spans="1:31" s="79" customFormat="1" ht="10.5">
      <c r="A138" s="79" t="s">
        <v>396</v>
      </c>
      <c r="B138" s="79" t="s">
        <v>373</v>
      </c>
      <c r="C138" s="79" t="s">
        <v>369</v>
      </c>
      <c r="D138" s="79" t="s">
        <v>370</v>
      </c>
      <c r="E138" s="79">
        <v>1</v>
      </c>
      <c r="F138" s="79">
        <v>1</v>
      </c>
      <c r="G138" s="79">
        <v>1</v>
      </c>
      <c r="H138" s="79">
        <v>1</v>
      </c>
      <c r="I138" s="79">
        <v>1</v>
      </c>
      <c r="J138" s="79">
        <v>1</v>
      </c>
      <c r="K138" s="79">
        <v>1</v>
      </c>
      <c r="L138" s="79">
        <v>1</v>
      </c>
      <c r="M138" s="79">
        <v>1</v>
      </c>
      <c r="N138" s="79">
        <v>1</v>
      </c>
      <c r="O138" s="79">
        <v>1</v>
      </c>
      <c r="P138" s="79">
        <v>1</v>
      </c>
      <c r="Q138" s="79">
        <v>1</v>
      </c>
      <c r="R138" s="79">
        <v>1</v>
      </c>
      <c r="S138" s="79">
        <v>1</v>
      </c>
      <c r="T138" s="79">
        <v>1</v>
      </c>
      <c r="U138" s="79">
        <v>1</v>
      </c>
      <c r="V138" s="79">
        <v>1</v>
      </c>
      <c r="W138" s="79">
        <v>1</v>
      </c>
      <c r="X138" s="79">
        <v>1</v>
      </c>
      <c r="Y138" s="79">
        <v>1</v>
      </c>
      <c r="Z138" s="79">
        <v>1</v>
      </c>
      <c r="AA138" s="79">
        <v>1</v>
      </c>
      <c r="AB138" s="79">
        <v>1</v>
      </c>
      <c r="AC138" s="79">
        <v>24</v>
      </c>
      <c r="AD138" s="79">
        <v>168</v>
      </c>
      <c r="AE138" s="79">
        <v>8760</v>
      </c>
    </row>
    <row r="139" spans="1:31" s="79" customFormat="1" ht="10.5">
      <c r="A139" s="79" t="s">
        <v>405</v>
      </c>
      <c r="B139" s="79" t="s">
        <v>368</v>
      </c>
      <c r="C139" s="79" t="s">
        <v>369</v>
      </c>
      <c r="D139" s="79" t="s">
        <v>395</v>
      </c>
      <c r="E139" s="79">
        <v>0.2</v>
      </c>
      <c r="F139" s="79">
        <v>0.2</v>
      </c>
      <c r="G139" s="79">
        <v>0.2</v>
      </c>
      <c r="H139" s="79">
        <v>0.2</v>
      </c>
      <c r="I139" s="79">
        <v>0.2</v>
      </c>
      <c r="J139" s="79">
        <v>0.2</v>
      </c>
      <c r="K139" s="79">
        <v>0.2</v>
      </c>
      <c r="L139" s="79">
        <v>0.5</v>
      </c>
      <c r="M139" s="79">
        <v>0.75</v>
      </c>
      <c r="N139" s="79">
        <v>1</v>
      </c>
      <c r="O139" s="79">
        <v>1</v>
      </c>
      <c r="P139" s="79">
        <v>1</v>
      </c>
      <c r="Q139" s="79">
        <v>0.75</v>
      </c>
      <c r="R139" s="79">
        <v>1</v>
      </c>
      <c r="S139" s="79">
        <v>1</v>
      </c>
      <c r="T139" s="79">
        <v>1</v>
      </c>
      <c r="U139" s="79">
        <v>1</v>
      </c>
      <c r="V139" s="79">
        <v>1</v>
      </c>
      <c r="W139" s="79">
        <v>0.52</v>
      </c>
      <c r="X139" s="79">
        <v>0.52</v>
      </c>
      <c r="Y139" s="79">
        <v>0.52</v>
      </c>
      <c r="Z139" s="79">
        <v>0.28000000000000003</v>
      </c>
      <c r="AA139" s="79">
        <v>0.2</v>
      </c>
      <c r="AB139" s="79">
        <v>0.2</v>
      </c>
      <c r="AC139" s="79">
        <v>13.64</v>
      </c>
      <c r="AD139" s="79">
        <v>82.96</v>
      </c>
      <c r="AE139" s="79">
        <v>4325.7700000000004</v>
      </c>
    </row>
    <row r="140" spans="1:31" s="79" customFormat="1" ht="10.5">
      <c r="D140" s="79" t="s">
        <v>403</v>
      </c>
      <c r="E140" s="79">
        <v>0.2</v>
      </c>
      <c r="F140" s="79">
        <v>0.2</v>
      </c>
      <c r="G140" s="79">
        <v>0.2</v>
      </c>
      <c r="H140" s="79">
        <v>0.2</v>
      </c>
      <c r="I140" s="79">
        <v>0.2</v>
      </c>
      <c r="J140" s="79">
        <v>0.2</v>
      </c>
      <c r="K140" s="79">
        <v>0.2</v>
      </c>
      <c r="L140" s="79">
        <v>0.4</v>
      </c>
      <c r="M140" s="79">
        <v>0.46</v>
      </c>
      <c r="N140" s="79">
        <v>0.7</v>
      </c>
      <c r="O140" s="79">
        <v>0.7</v>
      </c>
      <c r="P140" s="79">
        <v>0.7</v>
      </c>
      <c r="Q140" s="79">
        <v>0.51</v>
      </c>
      <c r="R140" s="79">
        <v>0.51</v>
      </c>
      <c r="S140" s="79">
        <v>0.51</v>
      </c>
      <c r="T140" s="79">
        <v>0.51</v>
      </c>
      <c r="U140" s="79">
        <v>0.51</v>
      </c>
      <c r="V140" s="79">
        <v>0.25</v>
      </c>
      <c r="W140" s="79">
        <v>0.2</v>
      </c>
      <c r="X140" s="79">
        <v>0.2</v>
      </c>
      <c r="Y140" s="79">
        <v>0.2</v>
      </c>
      <c r="Z140" s="79">
        <v>0.2</v>
      </c>
      <c r="AA140" s="79">
        <v>0.2</v>
      </c>
      <c r="AB140" s="79">
        <v>0.2</v>
      </c>
      <c r="AC140" s="79">
        <v>8.36</v>
      </c>
    </row>
    <row r="141" spans="1:31" s="79" customFormat="1" ht="10.5">
      <c r="D141" s="79" t="s">
        <v>404</v>
      </c>
      <c r="E141" s="79">
        <v>0.2</v>
      </c>
      <c r="F141" s="79">
        <v>0.2</v>
      </c>
      <c r="G141" s="79">
        <v>0.2</v>
      </c>
      <c r="H141" s="79">
        <v>0.2</v>
      </c>
      <c r="I141" s="79">
        <v>0.2</v>
      </c>
      <c r="J141" s="79">
        <v>0.2</v>
      </c>
      <c r="K141" s="79">
        <v>0.2</v>
      </c>
      <c r="L141" s="79">
        <v>0.2</v>
      </c>
      <c r="M141" s="79">
        <v>0.4</v>
      </c>
      <c r="N141" s="79">
        <v>0.4</v>
      </c>
      <c r="O141" s="79">
        <v>0.4</v>
      </c>
      <c r="P141" s="79">
        <v>0.4</v>
      </c>
      <c r="Q141" s="79">
        <v>0.4</v>
      </c>
      <c r="R141" s="79">
        <v>0.4</v>
      </c>
      <c r="S141" s="79">
        <v>0.4</v>
      </c>
      <c r="T141" s="79">
        <v>0.4</v>
      </c>
      <c r="U141" s="79">
        <v>0.2</v>
      </c>
      <c r="V141" s="79">
        <v>0.2</v>
      </c>
      <c r="W141" s="79">
        <v>0.2</v>
      </c>
      <c r="X141" s="79">
        <v>0.2</v>
      </c>
      <c r="Y141" s="79">
        <v>0.2</v>
      </c>
      <c r="Z141" s="79">
        <v>0.2</v>
      </c>
      <c r="AA141" s="79">
        <v>0.2</v>
      </c>
      <c r="AB141" s="79">
        <v>0.2</v>
      </c>
      <c r="AC141" s="79">
        <v>6.4</v>
      </c>
    </row>
    <row r="142" spans="1:31" s="79" customFormat="1" ht="10.5">
      <c r="A142" s="79" t="s">
        <v>364</v>
      </c>
      <c r="B142" s="79" t="s">
        <v>368</v>
      </c>
      <c r="C142" s="79" t="s">
        <v>369</v>
      </c>
      <c r="D142" s="79" t="s">
        <v>395</v>
      </c>
      <c r="E142" s="79">
        <v>0.01</v>
      </c>
      <c r="F142" s="79">
        <v>0.01</v>
      </c>
      <c r="G142" s="79">
        <v>0.01</v>
      </c>
      <c r="H142" s="79">
        <v>0.01</v>
      </c>
      <c r="I142" s="79">
        <v>0.01</v>
      </c>
      <c r="J142" s="79">
        <v>0.01</v>
      </c>
      <c r="K142" s="79">
        <v>0.01</v>
      </c>
      <c r="L142" s="79">
        <v>0.17</v>
      </c>
      <c r="M142" s="79">
        <v>0.57999999999999996</v>
      </c>
      <c r="N142" s="79">
        <v>0.66</v>
      </c>
      <c r="O142" s="79">
        <v>0.78</v>
      </c>
      <c r="P142" s="79">
        <v>0.82</v>
      </c>
      <c r="Q142" s="79">
        <v>0.71</v>
      </c>
      <c r="R142" s="79">
        <v>0.82</v>
      </c>
      <c r="S142" s="79">
        <v>0.78</v>
      </c>
      <c r="T142" s="79">
        <v>0.74</v>
      </c>
      <c r="U142" s="79">
        <v>0.63</v>
      </c>
      <c r="V142" s="79">
        <v>0.41</v>
      </c>
      <c r="W142" s="79">
        <v>0.18</v>
      </c>
      <c r="X142" s="79">
        <v>0.18</v>
      </c>
      <c r="Y142" s="79">
        <v>0.18</v>
      </c>
      <c r="Z142" s="79">
        <v>0.1</v>
      </c>
      <c r="AA142" s="79">
        <v>0.01</v>
      </c>
      <c r="AB142" s="79">
        <v>0.01</v>
      </c>
      <c r="AC142" s="79">
        <v>7.83</v>
      </c>
      <c r="AD142" s="79">
        <v>41.88</v>
      </c>
      <c r="AE142" s="79">
        <v>2183.7399999999998</v>
      </c>
    </row>
    <row r="143" spans="1:31" s="79" customFormat="1" ht="10.5">
      <c r="D143" s="79" t="s">
        <v>403</v>
      </c>
      <c r="E143" s="79">
        <v>0.01</v>
      </c>
      <c r="F143" s="79">
        <v>0.01</v>
      </c>
      <c r="G143" s="79">
        <v>0.01</v>
      </c>
      <c r="H143" s="79">
        <v>0.01</v>
      </c>
      <c r="I143" s="79">
        <v>0.01</v>
      </c>
      <c r="J143" s="79">
        <v>0.01</v>
      </c>
      <c r="K143" s="79">
        <v>0.01</v>
      </c>
      <c r="L143" s="79">
        <v>0.01</v>
      </c>
      <c r="M143" s="79">
        <v>0.2</v>
      </c>
      <c r="N143" s="79">
        <v>0.28000000000000003</v>
      </c>
      <c r="O143" s="79">
        <v>0.3</v>
      </c>
      <c r="P143" s="79">
        <v>0.3</v>
      </c>
      <c r="Q143" s="79">
        <v>0.24</v>
      </c>
      <c r="R143" s="79">
        <v>0.24</v>
      </c>
      <c r="S143" s="79">
        <v>0.23</v>
      </c>
      <c r="T143" s="79">
        <v>0.23</v>
      </c>
      <c r="U143" s="79">
        <v>0.23</v>
      </c>
      <c r="V143" s="79">
        <v>0.1</v>
      </c>
      <c r="W143" s="79">
        <v>0.01</v>
      </c>
      <c r="X143" s="79">
        <v>0.01</v>
      </c>
      <c r="Y143" s="79">
        <v>0.01</v>
      </c>
      <c r="Z143" s="79">
        <v>0.01</v>
      </c>
      <c r="AA143" s="79">
        <v>0.01</v>
      </c>
      <c r="AB143" s="79">
        <v>0.01</v>
      </c>
      <c r="AC143" s="79">
        <v>2.4900000000000002</v>
      </c>
    </row>
    <row r="144" spans="1:31" s="79" customFormat="1" ht="10.5">
      <c r="D144" s="79" t="s">
        <v>404</v>
      </c>
      <c r="E144" s="79">
        <v>0.01</v>
      </c>
      <c r="F144" s="79">
        <v>0.01</v>
      </c>
      <c r="G144" s="79">
        <v>0.01</v>
      </c>
      <c r="H144" s="79">
        <v>0.01</v>
      </c>
      <c r="I144" s="79">
        <v>0.01</v>
      </c>
      <c r="J144" s="79">
        <v>0.01</v>
      </c>
      <c r="K144" s="79">
        <v>0.01</v>
      </c>
      <c r="L144" s="79">
        <v>0.01</v>
      </c>
      <c r="M144" s="79">
        <v>0.01</v>
      </c>
      <c r="N144" s="79">
        <v>0.01</v>
      </c>
      <c r="O144" s="79">
        <v>0.01</v>
      </c>
      <c r="P144" s="79">
        <v>0.01</v>
      </c>
      <c r="Q144" s="79">
        <v>0.01</v>
      </c>
      <c r="R144" s="79">
        <v>0.01</v>
      </c>
      <c r="S144" s="79">
        <v>0.01</v>
      </c>
      <c r="T144" s="79">
        <v>0.01</v>
      </c>
      <c r="U144" s="79">
        <v>0.01</v>
      </c>
      <c r="V144" s="79">
        <v>0.01</v>
      </c>
      <c r="W144" s="79">
        <v>0.01</v>
      </c>
      <c r="X144" s="79">
        <v>0.01</v>
      </c>
      <c r="Y144" s="79">
        <v>0.01</v>
      </c>
      <c r="Z144" s="79">
        <v>0.01</v>
      </c>
      <c r="AA144" s="79">
        <v>0.01</v>
      </c>
      <c r="AB144" s="79">
        <v>0.01</v>
      </c>
      <c r="AC144" s="79">
        <v>0.24</v>
      </c>
    </row>
    <row r="145" spans="1:31" s="79" customFormat="1" ht="10.5">
      <c r="A145" s="79" t="s">
        <v>408</v>
      </c>
      <c r="B145" s="79" t="s">
        <v>368</v>
      </c>
      <c r="C145" s="79" t="s">
        <v>369</v>
      </c>
      <c r="D145" s="79" t="s">
        <v>395</v>
      </c>
      <c r="E145" s="79">
        <v>0.3</v>
      </c>
      <c r="F145" s="79">
        <v>0.3</v>
      </c>
      <c r="G145" s="79">
        <v>0.3</v>
      </c>
      <c r="H145" s="79">
        <v>0.3</v>
      </c>
      <c r="I145" s="79">
        <v>0.3</v>
      </c>
      <c r="J145" s="79">
        <v>0.3</v>
      </c>
      <c r="K145" s="79">
        <v>0.3</v>
      </c>
      <c r="L145" s="79">
        <v>0.5</v>
      </c>
      <c r="M145" s="79">
        <v>0.57999999999999996</v>
      </c>
      <c r="N145" s="79">
        <v>0.66</v>
      </c>
      <c r="O145" s="79">
        <v>0.78</v>
      </c>
      <c r="P145" s="79">
        <v>0.82</v>
      </c>
      <c r="Q145" s="79">
        <v>0.71</v>
      </c>
      <c r="R145" s="79">
        <v>0.82</v>
      </c>
      <c r="S145" s="79">
        <v>0.78</v>
      </c>
      <c r="T145" s="79">
        <v>0.74</v>
      </c>
      <c r="U145" s="79">
        <v>0.63</v>
      </c>
      <c r="V145" s="79">
        <v>0.41</v>
      </c>
      <c r="W145" s="79">
        <v>0.35</v>
      </c>
      <c r="X145" s="79">
        <v>0.35</v>
      </c>
      <c r="Y145" s="79">
        <v>0.35</v>
      </c>
      <c r="Z145" s="79">
        <v>0.3</v>
      </c>
      <c r="AA145" s="79">
        <v>0.3</v>
      </c>
      <c r="AB145" s="79">
        <v>0.3</v>
      </c>
      <c r="AC145" s="79">
        <v>11.48</v>
      </c>
      <c r="AD145" s="79">
        <v>57.4</v>
      </c>
      <c r="AE145" s="79">
        <v>2993</v>
      </c>
    </row>
    <row r="146" spans="1:31" s="79" customFormat="1" ht="10.5">
      <c r="D146" s="79" t="s">
        <v>410</v>
      </c>
      <c r="E146" s="79">
        <v>0.3</v>
      </c>
      <c r="F146" s="79">
        <v>0.3</v>
      </c>
      <c r="G146" s="79">
        <v>0.3</v>
      </c>
      <c r="H146" s="79">
        <v>0.3</v>
      </c>
      <c r="I146" s="79">
        <v>0.3</v>
      </c>
      <c r="J146" s="79">
        <v>0.3</v>
      </c>
      <c r="K146" s="79">
        <v>0.3</v>
      </c>
      <c r="L146" s="79">
        <v>0.3</v>
      </c>
      <c r="M146" s="79">
        <v>0.4</v>
      </c>
      <c r="N146" s="79">
        <v>0.5</v>
      </c>
      <c r="O146" s="79">
        <v>0.6</v>
      </c>
      <c r="P146" s="79">
        <v>0.6</v>
      </c>
      <c r="Q146" s="79">
        <v>0.6</v>
      </c>
      <c r="R146" s="79">
        <v>0.6</v>
      </c>
      <c r="S146" s="79">
        <v>0.6</v>
      </c>
      <c r="T146" s="79">
        <v>0.6</v>
      </c>
      <c r="U146" s="79">
        <v>0.6</v>
      </c>
      <c r="V146" s="79">
        <v>0.5</v>
      </c>
      <c r="W146" s="79">
        <v>0.3</v>
      </c>
      <c r="X146" s="79">
        <v>0.3</v>
      </c>
      <c r="Y146" s="79">
        <v>0.3</v>
      </c>
      <c r="Z146" s="79">
        <v>0.3</v>
      </c>
      <c r="AA146" s="79">
        <v>0.3</v>
      </c>
      <c r="AB146" s="79">
        <v>0.3</v>
      </c>
      <c r="AC146" s="79">
        <v>9.8000000000000007</v>
      </c>
    </row>
    <row r="147" spans="1:31" s="79" customFormat="1" ht="10.5">
      <c r="A147" s="79" t="s">
        <v>402</v>
      </c>
      <c r="B147" s="79" t="s">
        <v>377</v>
      </c>
      <c r="C147" s="79" t="s">
        <v>369</v>
      </c>
      <c r="D147" s="79" t="s">
        <v>370</v>
      </c>
      <c r="E147" s="79">
        <v>120</v>
      </c>
      <c r="F147" s="79">
        <v>120</v>
      </c>
      <c r="G147" s="79">
        <v>120</v>
      </c>
      <c r="H147" s="79">
        <v>120</v>
      </c>
      <c r="I147" s="79">
        <v>120</v>
      </c>
      <c r="J147" s="79">
        <v>120</v>
      </c>
      <c r="K147" s="79">
        <v>120</v>
      </c>
      <c r="L147" s="79">
        <v>120</v>
      </c>
      <c r="M147" s="79">
        <v>120</v>
      </c>
      <c r="N147" s="79">
        <v>120</v>
      </c>
      <c r="O147" s="79">
        <v>120</v>
      </c>
      <c r="P147" s="79">
        <v>120</v>
      </c>
      <c r="Q147" s="79">
        <v>120</v>
      </c>
      <c r="R147" s="79">
        <v>120</v>
      </c>
      <c r="S147" s="79">
        <v>120</v>
      </c>
      <c r="T147" s="79">
        <v>120</v>
      </c>
      <c r="U147" s="79">
        <v>120</v>
      </c>
      <c r="V147" s="79">
        <v>120</v>
      </c>
      <c r="W147" s="79">
        <v>120</v>
      </c>
      <c r="X147" s="79">
        <v>120</v>
      </c>
      <c r="Y147" s="79">
        <v>120</v>
      </c>
      <c r="Z147" s="79">
        <v>120</v>
      </c>
      <c r="AA147" s="79">
        <v>120</v>
      </c>
      <c r="AB147" s="79">
        <v>120</v>
      </c>
      <c r="AC147" s="79">
        <v>2880</v>
      </c>
      <c r="AD147" s="79">
        <v>20160</v>
      </c>
      <c r="AE147" s="79">
        <v>1051200</v>
      </c>
    </row>
    <row r="148" spans="1:31" s="79" customFormat="1" ht="10.5">
      <c r="A148" s="79" t="s">
        <v>375</v>
      </c>
      <c r="B148" s="79" t="s">
        <v>368</v>
      </c>
      <c r="C148" s="79" t="s">
        <v>369</v>
      </c>
      <c r="D148" s="79" t="s">
        <v>370</v>
      </c>
      <c r="E148" s="79">
        <v>0</v>
      </c>
      <c r="F148" s="79">
        <v>0</v>
      </c>
      <c r="G148" s="79">
        <v>0</v>
      </c>
      <c r="H148" s="79">
        <v>0</v>
      </c>
      <c r="I148" s="79">
        <v>0</v>
      </c>
      <c r="J148" s="79">
        <v>0</v>
      </c>
      <c r="K148" s="79">
        <v>0</v>
      </c>
      <c r="L148" s="79">
        <v>0</v>
      </c>
      <c r="M148" s="79">
        <v>0</v>
      </c>
      <c r="N148" s="79">
        <v>0</v>
      </c>
      <c r="O148" s="79">
        <v>0</v>
      </c>
      <c r="P148" s="79">
        <v>0</v>
      </c>
      <c r="Q148" s="79">
        <v>0</v>
      </c>
      <c r="R148" s="79">
        <v>0</v>
      </c>
      <c r="S148" s="79">
        <v>0</v>
      </c>
      <c r="T148" s="79">
        <v>0</v>
      </c>
      <c r="U148" s="79">
        <v>0</v>
      </c>
      <c r="V148" s="79">
        <v>0</v>
      </c>
      <c r="W148" s="79">
        <v>0</v>
      </c>
      <c r="X148" s="79">
        <v>0</v>
      </c>
      <c r="Y148" s="79">
        <v>0</v>
      </c>
      <c r="Z148" s="79">
        <v>0</v>
      </c>
      <c r="AA148" s="79">
        <v>0</v>
      </c>
      <c r="AB148" s="79">
        <v>0</v>
      </c>
      <c r="AC148" s="79">
        <v>0</v>
      </c>
      <c r="AD148" s="79">
        <v>0</v>
      </c>
      <c r="AE148" s="79">
        <v>0</v>
      </c>
    </row>
    <row r="149" spans="1:31" s="79" customFormat="1" ht="10.5">
      <c r="A149" s="79" t="s">
        <v>376</v>
      </c>
      <c r="B149" s="79" t="s">
        <v>377</v>
      </c>
      <c r="C149" s="79" t="s">
        <v>369</v>
      </c>
      <c r="D149" s="79" t="s">
        <v>370</v>
      </c>
      <c r="E149" s="79">
        <v>0.2</v>
      </c>
      <c r="F149" s="79">
        <v>0.2</v>
      </c>
      <c r="G149" s="79">
        <v>0.2</v>
      </c>
      <c r="H149" s="79">
        <v>0.2</v>
      </c>
      <c r="I149" s="79">
        <v>0.2</v>
      </c>
      <c r="J149" s="79">
        <v>0.2</v>
      </c>
      <c r="K149" s="79">
        <v>0.2</v>
      </c>
      <c r="L149" s="79">
        <v>0.2</v>
      </c>
      <c r="M149" s="79">
        <v>0.2</v>
      </c>
      <c r="N149" s="79">
        <v>0.2</v>
      </c>
      <c r="O149" s="79">
        <v>0.2</v>
      </c>
      <c r="P149" s="79">
        <v>0.2</v>
      </c>
      <c r="Q149" s="79">
        <v>0.2</v>
      </c>
      <c r="R149" s="79">
        <v>0.2</v>
      </c>
      <c r="S149" s="79">
        <v>0.2</v>
      </c>
      <c r="T149" s="79">
        <v>0.2</v>
      </c>
      <c r="U149" s="79">
        <v>0.2</v>
      </c>
      <c r="V149" s="79">
        <v>0.2</v>
      </c>
      <c r="W149" s="79">
        <v>0.2</v>
      </c>
      <c r="X149" s="79">
        <v>0.2</v>
      </c>
      <c r="Y149" s="79">
        <v>0.2</v>
      </c>
      <c r="Z149" s="79">
        <v>0.2</v>
      </c>
      <c r="AA149" s="79">
        <v>0.2</v>
      </c>
      <c r="AB149" s="79">
        <v>0.2</v>
      </c>
      <c r="AC149" s="79">
        <v>4.8</v>
      </c>
      <c r="AD149" s="79">
        <v>33.6</v>
      </c>
      <c r="AE149" s="79">
        <v>1752</v>
      </c>
    </row>
    <row r="150" spans="1:31" s="79" customFormat="1" ht="10.5">
      <c r="A150" s="79" t="s">
        <v>378</v>
      </c>
      <c r="B150" s="79" t="s">
        <v>377</v>
      </c>
      <c r="C150" s="79" t="s">
        <v>379</v>
      </c>
      <c r="D150" s="79" t="s">
        <v>370</v>
      </c>
      <c r="E150" s="79">
        <v>1</v>
      </c>
      <c r="F150" s="79">
        <v>1</v>
      </c>
      <c r="G150" s="79">
        <v>1</v>
      </c>
      <c r="H150" s="79">
        <v>1</v>
      </c>
      <c r="I150" s="79">
        <v>1</v>
      </c>
      <c r="J150" s="79">
        <v>1</v>
      </c>
      <c r="K150" s="79">
        <v>1</v>
      </c>
      <c r="L150" s="79">
        <v>1</v>
      </c>
      <c r="M150" s="79">
        <v>1</v>
      </c>
      <c r="N150" s="79">
        <v>1</v>
      </c>
      <c r="O150" s="79">
        <v>1</v>
      </c>
      <c r="P150" s="79">
        <v>1</v>
      </c>
      <c r="Q150" s="79">
        <v>1</v>
      </c>
      <c r="R150" s="79">
        <v>1</v>
      </c>
      <c r="S150" s="79">
        <v>1</v>
      </c>
      <c r="T150" s="79">
        <v>1</v>
      </c>
      <c r="U150" s="79">
        <v>1</v>
      </c>
      <c r="V150" s="79">
        <v>1</v>
      </c>
      <c r="W150" s="79">
        <v>1</v>
      </c>
      <c r="X150" s="79">
        <v>1</v>
      </c>
      <c r="Y150" s="79">
        <v>1</v>
      </c>
      <c r="Z150" s="79">
        <v>1</v>
      </c>
      <c r="AA150" s="79">
        <v>1</v>
      </c>
      <c r="AB150" s="79">
        <v>1</v>
      </c>
      <c r="AC150" s="79">
        <v>24</v>
      </c>
      <c r="AD150" s="79">
        <v>168</v>
      </c>
      <c r="AE150" s="79">
        <v>6924</v>
      </c>
    </row>
    <row r="151" spans="1:31" s="79" customFormat="1" ht="10.5">
      <c r="C151" s="79" t="s">
        <v>380</v>
      </c>
      <c r="D151" s="79" t="s">
        <v>370</v>
      </c>
      <c r="E151" s="79">
        <v>0.5</v>
      </c>
      <c r="F151" s="79">
        <v>0.5</v>
      </c>
      <c r="G151" s="79">
        <v>0.5</v>
      </c>
      <c r="H151" s="79">
        <v>0.5</v>
      </c>
      <c r="I151" s="79">
        <v>0.5</v>
      </c>
      <c r="J151" s="79">
        <v>0.5</v>
      </c>
      <c r="K151" s="79">
        <v>0.5</v>
      </c>
      <c r="L151" s="79">
        <v>0.5</v>
      </c>
      <c r="M151" s="79">
        <v>0.5</v>
      </c>
      <c r="N151" s="79">
        <v>0.5</v>
      </c>
      <c r="O151" s="79">
        <v>0.5</v>
      </c>
      <c r="P151" s="79">
        <v>0.5</v>
      </c>
      <c r="Q151" s="79">
        <v>0.5</v>
      </c>
      <c r="R151" s="79">
        <v>0.5</v>
      </c>
      <c r="S151" s="79">
        <v>0.5</v>
      </c>
      <c r="T151" s="79">
        <v>0.5</v>
      </c>
      <c r="U151" s="79">
        <v>0.5</v>
      </c>
      <c r="V151" s="79">
        <v>0.5</v>
      </c>
      <c r="W151" s="79">
        <v>0.5</v>
      </c>
      <c r="X151" s="79">
        <v>0.5</v>
      </c>
      <c r="Y151" s="79">
        <v>0.5</v>
      </c>
      <c r="Z151" s="79">
        <v>0.5</v>
      </c>
      <c r="AA151" s="79">
        <v>0.5</v>
      </c>
      <c r="AB151" s="79">
        <v>0.5</v>
      </c>
      <c r="AC151" s="79">
        <v>12</v>
      </c>
      <c r="AD151" s="79">
        <v>84</v>
      </c>
    </row>
    <row r="152" spans="1:31" s="79" customFormat="1" ht="10.5">
      <c r="C152" s="79" t="s">
        <v>369</v>
      </c>
      <c r="D152" s="79" t="s">
        <v>370</v>
      </c>
      <c r="E152" s="79">
        <v>1</v>
      </c>
      <c r="F152" s="79">
        <v>1</v>
      </c>
      <c r="G152" s="79">
        <v>1</v>
      </c>
      <c r="H152" s="79">
        <v>1</v>
      </c>
      <c r="I152" s="79">
        <v>1</v>
      </c>
      <c r="J152" s="79">
        <v>1</v>
      </c>
      <c r="K152" s="79">
        <v>1</v>
      </c>
      <c r="L152" s="79">
        <v>1</v>
      </c>
      <c r="M152" s="79">
        <v>1</v>
      </c>
      <c r="N152" s="79">
        <v>1</v>
      </c>
      <c r="O152" s="79">
        <v>1</v>
      </c>
      <c r="P152" s="79">
        <v>1</v>
      </c>
      <c r="Q152" s="79">
        <v>1</v>
      </c>
      <c r="R152" s="79">
        <v>1</v>
      </c>
      <c r="S152" s="79">
        <v>1</v>
      </c>
      <c r="T152" s="79">
        <v>1</v>
      </c>
      <c r="U152" s="79">
        <v>1</v>
      </c>
      <c r="V152" s="79">
        <v>1</v>
      </c>
      <c r="W152" s="79">
        <v>1</v>
      </c>
      <c r="X152" s="79">
        <v>1</v>
      </c>
      <c r="Y152" s="79">
        <v>1</v>
      </c>
      <c r="Z152" s="79">
        <v>1</v>
      </c>
      <c r="AA152" s="79">
        <v>1</v>
      </c>
      <c r="AB152" s="79">
        <v>1</v>
      </c>
      <c r="AC152" s="79">
        <v>24</v>
      </c>
      <c r="AD152" s="79">
        <v>168</v>
      </c>
    </row>
    <row r="153" spans="1:31" s="79" customFormat="1" ht="10.5">
      <c r="A153" s="79" t="s">
        <v>137</v>
      </c>
      <c r="B153" s="79" t="s">
        <v>368</v>
      </c>
      <c r="C153" s="79" t="s">
        <v>369</v>
      </c>
      <c r="D153" s="79" t="s">
        <v>399</v>
      </c>
      <c r="E153" s="79">
        <v>0.25</v>
      </c>
      <c r="F153" s="79">
        <v>0.25</v>
      </c>
      <c r="G153" s="79">
        <v>0.25</v>
      </c>
      <c r="H153" s="79">
        <v>0.25</v>
      </c>
      <c r="I153" s="79">
        <v>0.25</v>
      </c>
      <c r="J153" s="79">
        <v>0.25</v>
      </c>
      <c r="K153" s="79">
        <v>0.25</v>
      </c>
      <c r="L153" s="79">
        <v>0.25</v>
      </c>
      <c r="M153" s="79">
        <v>0.25</v>
      </c>
      <c r="N153" s="79">
        <v>0.25</v>
      </c>
      <c r="O153" s="79">
        <v>0.25</v>
      </c>
      <c r="P153" s="79">
        <v>0.25</v>
      </c>
      <c r="Q153" s="79">
        <v>0.25</v>
      </c>
      <c r="R153" s="79">
        <v>0.25</v>
      </c>
      <c r="S153" s="79">
        <v>0.25</v>
      </c>
      <c r="T153" s="79">
        <v>0.25</v>
      </c>
      <c r="U153" s="79">
        <v>0.25</v>
      </c>
      <c r="V153" s="79">
        <v>0.25</v>
      </c>
      <c r="W153" s="79">
        <v>0.25</v>
      </c>
      <c r="X153" s="79">
        <v>0.25</v>
      </c>
      <c r="Y153" s="79">
        <v>0.25</v>
      </c>
      <c r="Z153" s="79">
        <v>0.25</v>
      </c>
      <c r="AA153" s="79">
        <v>0.25</v>
      </c>
      <c r="AB153" s="79">
        <v>0.25</v>
      </c>
      <c r="AC153" s="79">
        <v>6</v>
      </c>
      <c r="AD153" s="79">
        <v>42</v>
      </c>
      <c r="AE153" s="79">
        <v>2190</v>
      </c>
    </row>
    <row r="154" spans="1:31" s="79" customFormat="1" ht="10.5">
      <c r="D154" s="79" t="s">
        <v>406</v>
      </c>
      <c r="E154" s="79">
        <v>0.25</v>
      </c>
      <c r="F154" s="79">
        <v>0.25</v>
      </c>
      <c r="G154" s="79">
        <v>0.25</v>
      </c>
      <c r="H154" s="79">
        <v>0.25</v>
      </c>
      <c r="I154" s="79">
        <v>0.25</v>
      </c>
      <c r="J154" s="79">
        <v>0.25</v>
      </c>
      <c r="K154" s="79">
        <v>0.25</v>
      </c>
      <c r="L154" s="79">
        <v>0.25</v>
      </c>
      <c r="M154" s="79">
        <v>0.25</v>
      </c>
      <c r="N154" s="79">
        <v>0.25</v>
      </c>
      <c r="O154" s="79">
        <v>0.25</v>
      </c>
      <c r="P154" s="79">
        <v>0.25</v>
      </c>
      <c r="Q154" s="79">
        <v>0.25</v>
      </c>
      <c r="R154" s="79">
        <v>0.25</v>
      </c>
      <c r="S154" s="79">
        <v>0.25</v>
      </c>
      <c r="T154" s="79">
        <v>0.25</v>
      </c>
      <c r="U154" s="79">
        <v>0.25</v>
      </c>
      <c r="V154" s="79">
        <v>0.25</v>
      </c>
      <c r="W154" s="79">
        <v>0.25</v>
      </c>
      <c r="X154" s="79">
        <v>0.25</v>
      </c>
      <c r="Y154" s="79">
        <v>0.25</v>
      </c>
      <c r="Z154" s="79">
        <v>0.25</v>
      </c>
      <c r="AA154" s="79">
        <v>0.25</v>
      </c>
      <c r="AB154" s="79">
        <v>0.25</v>
      </c>
      <c r="AC154" s="79">
        <v>6</v>
      </c>
    </row>
    <row r="155" spans="1:31" s="79" customFormat="1" ht="10.5">
      <c r="D155" s="79" t="s">
        <v>136</v>
      </c>
      <c r="E155" s="79">
        <v>1</v>
      </c>
      <c r="F155" s="79">
        <v>1</v>
      </c>
      <c r="G155" s="79">
        <v>1</v>
      </c>
      <c r="H155" s="79">
        <v>1</v>
      </c>
      <c r="I155" s="79">
        <v>1</v>
      </c>
      <c r="J155" s="79">
        <v>1</v>
      </c>
      <c r="K155" s="79">
        <v>1</v>
      </c>
      <c r="L155" s="79">
        <v>1</v>
      </c>
      <c r="M155" s="79">
        <v>1</v>
      </c>
      <c r="N155" s="79">
        <v>1</v>
      </c>
      <c r="O155" s="79">
        <v>1</v>
      </c>
      <c r="P155" s="79">
        <v>1</v>
      </c>
      <c r="Q155" s="79">
        <v>1</v>
      </c>
      <c r="R155" s="79">
        <v>1</v>
      </c>
      <c r="S155" s="79">
        <v>1</v>
      </c>
      <c r="T155" s="79">
        <v>1</v>
      </c>
      <c r="U155" s="79">
        <v>1</v>
      </c>
      <c r="V155" s="79">
        <v>1</v>
      </c>
      <c r="W155" s="79">
        <v>1</v>
      </c>
      <c r="X155" s="79">
        <v>1</v>
      </c>
      <c r="Y155" s="79">
        <v>1</v>
      </c>
      <c r="Z155" s="79">
        <v>1</v>
      </c>
      <c r="AA155" s="79">
        <v>1</v>
      </c>
      <c r="AB155" s="79">
        <v>1</v>
      </c>
      <c r="AC155" s="79">
        <v>24</v>
      </c>
    </row>
    <row r="156" spans="1:31" s="79" customFormat="1" ht="10.5">
      <c r="D156" s="79" t="s">
        <v>404</v>
      </c>
      <c r="E156" s="79">
        <v>0.25</v>
      </c>
      <c r="F156" s="79">
        <v>0.25</v>
      </c>
      <c r="G156" s="79">
        <v>0.25</v>
      </c>
      <c r="H156" s="79">
        <v>0.25</v>
      </c>
      <c r="I156" s="79">
        <v>0.25</v>
      </c>
      <c r="J156" s="79">
        <v>0.25</v>
      </c>
      <c r="K156" s="79">
        <v>0.25</v>
      </c>
      <c r="L156" s="79">
        <v>0.25</v>
      </c>
      <c r="M156" s="79">
        <v>0.25</v>
      </c>
      <c r="N156" s="79">
        <v>0.25</v>
      </c>
      <c r="O156" s="79">
        <v>0.25</v>
      </c>
      <c r="P156" s="79">
        <v>0.25</v>
      </c>
      <c r="Q156" s="79">
        <v>0.25</v>
      </c>
      <c r="R156" s="79">
        <v>0.25</v>
      </c>
      <c r="S156" s="79">
        <v>0.25</v>
      </c>
      <c r="T156" s="79">
        <v>0.25</v>
      </c>
      <c r="U156" s="79">
        <v>0.25</v>
      </c>
      <c r="V156" s="79">
        <v>0.25</v>
      </c>
      <c r="W156" s="79">
        <v>0.25</v>
      </c>
      <c r="X156" s="79">
        <v>0.25</v>
      </c>
      <c r="Y156" s="79">
        <v>0.25</v>
      </c>
      <c r="Z156" s="79">
        <v>0.25</v>
      </c>
      <c r="AA156" s="79">
        <v>0.25</v>
      </c>
      <c r="AB156" s="79">
        <v>0.25</v>
      </c>
      <c r="AC156" s="79">
        <v>6</v>
      </c>
    </row>
    <row r="157" spans="1:31" s="79" customFormat="1" ht="10.5">
      <c r="A157" s="79" t="s">
        <v>381</v>
      </c>
      <c r="B157" s="79" t="s">
        <v>377</v>
      </c>
      <c r="C157" s="79" t="s">
        <v>369</v>
      </c>
      <c r="D157" s="79" t="s">
        <v>370</v>
      </c>
      <c r="E157" s="79">
        <v>0</v>
      </c>
      <c r="F157" s="79">
        <v>0</v>
      </c>
      <c r="G157" s="79">
        <v>0</v>
      </c>
      <c r="H157" s="79">
        <v>0</v>
      </c>
      <c r="I157" s="79">
        <v>0</v>
      </c>
      <c r="J157" s="79">
        <v>0</v>
      </c>
      <c r="K157" s="79">
        <v>0</v>
      </c>
      <c r="L157" s="79">
        <v>0</v>
      </c>
      <c r="M157" s="79">
        <v>0</v>
      </c>
      <c r="N157" s="79">
        <v>0</v>
      </c>
      <c r="O157" s="79">
        <v>0</v>
      </c>
      <c r="P157" s="79">
        <v>0</v>
      </c>
      <c r="Q157" s="79">
        <v>0</v>
      </c>
      <c r="R157" s="79">
        <v>0</v>
      </c>
      <c r="S157" s="79">
        <v>0</v>
      </c>
      <c r="T157" s="79">
        <v>0</v>
      </c>
      <c r="U157" s="79">
        <v>0</v>
      </c>
      <c r="V157" s="79">
        <v>0</v>
      </c>
      <c r="W157" s="79">
        <v>0</v>
      </c>
      <c r="X157" s="79">
        <v>0</v>
      </c>
      <c r="Y157" s="79">
        <v>0</v>
      </c>
      <c r="Z157" s="79">
        <v>0</v>
      </c>
      <c r="AA157" s="79">
        <v>0</v>
      </c>
      <c r="AB157" s="79">
        <v>0</v>
      </c>
      <c r="AC157" s="79">
        <v>0</v>
      </c>
      <c r="AD157" s="79">
        <v>0</v>
      </c>
      <c r="AE157" s="79">
        <v>0</v>
      </c>
    </row>
    <row r="158" spans="1:31" s="79" customFormat="1" ht="10.5">
      <c r="A158" s="79" t="s">
        <v>382</v>
      </c>
      <c r="B158" s="79" t="s">
        <v>373</v>
      </c>
      <c r="C158" s="79" t="s">
        <v>369</v>
      </c>
      <c r="D158" s="79" t="s">
        <v>370</v>
      </c>
      <c r="E158" s="79">
        <v>1</v>
      </c>
      <c r="F158" s="79">
        <v>1</v>
      </c>
      <c r="G158" s="79">
        <v>1</v>
      </c>
      <c r="H158" s="79">
        <v>1</v>
      </c>
      <c r="I158" s="79">
        <v>1</v>
      </c>
      <c r="J158" s="79">
        <v>1</v>
      </c>
      <c r="K158" s="79">
        <v>1</v>
      </c>
      <c r="L158" s="79">
        <v>1</v>
      </c>
      <c r="M158" s="79">
        <v>1</v>
      </c>
      <c r="N158" s="79">
        <v>1</v>
      </c>
      <c r="O158" s="79">
        <v>1</v>
      </c>
      <c r="P158" s="79">
        <v>1</v>
      </c>
      <c r="Q158" s="79">
        <v>1</v>
      </c>
      <c r="R158" s="79">
        <v>1</v>
      </c>
      <c r="S158" s="79">
        <v>1</v>
      </c>
      <c r="T158" s="79">
        <v>1</v>
      </c>
      <c r="U158" s="79">
        <v>1</v>
      </c>
      <c r="V158" s="79">
        <v>1</v>
      </c>
      <c r="W158" s="79">
        <v>1</v>
      </c>
      <c r="X158" s="79">
        <v>1</v>
      </c>
      <c r="Y158" s="79">
        <v>1</v>
      </c>
      <c r="Z158" s="79">
        <v>1</v>
      </c>
      <c r="AA158" s="79">
        <v>1</v>
      </c>
      <c r="AB158" s="79">
        <v>1</v>
      </c>
      <c r="AC158" s="79">
        <v>24</v>
      </c>
      <c r="AD158" s="79">
        <v>168</v>
      </c>
      <c r="AE158" s="79">
        <v>8760</v>
      </c>
    </row>
    <row r="159" spans="1:31" s="79" customFormat="1" ht="10.5">
      <c r="A159" s="79" t="s">
        <v>383</v>
      </c>
      <c r="B159" s="79" t="s">
        <v>368</v>
      </c>
      <c r="C159" s="79" t="s">
        <v>369</v>
      </c>
      <c r="D159" s="79" t="s">
        <v>370</v>
      </c>
      <c r="E159" s="79">
        <v>1</v>
      </c>
      <c r="F159" s="79">
        <v>1</v>
      </c>
      <c r="G159" s="79">
        <v>1</v>
      </c>
      <c r="H159" s="79">
        <v>1</v>
      </c>
      <c r="I159" s="79">
        <v>1</v>
      </c>
      <c r="J159" s="79">
        <v>1</v>
      </c>
      <c r="K159" s="79">
        <v>1</v>
      </c>
      <c r="L159" s="79">
        <v>1</v>
      </c>
      <c r="M159" s="79">
        <v>1</v>
      </c>
      <c r="N159" s="79">
        <v>1</v>
      </c>
      <c r="O159" s="79">
        <v>1</v>
      </c>
      <c r="P159" s="79">
        <v>1</v>
      </c>
      <c r="Q159" s="79">
        <v>1</v>
      </c>
      <c r="R159" s="79">
        <v>1</v>
      </c>
      <c r="S159" s="79">
        <v>1</v>
      </c>
      <c r="T159" s="79">
        <v>1</v>
      </c>
      <c r="U159" s="79">
        <v>1</v>
      </c>
      <c r="V159" s="79">
        <v>1</v>
      </c>
      <c r="W159" s="79">
        <v>1</v>
      </c>
      <c r="X159" s="79">
        <v>1</v>
      </c>
      <c r="Y159" s="79">
        <v>1</v>
      </c>
      <c r="Z159" s="79">
        <v>1</v>
      </c>
      <c r="AA159" s="79">
        <v>1</v>
      </c>
      <c r="AB159" s="79">
        <v>1</v>
      </c>
      <c r="AC159" s="79">
        <v>24</v>
      </c>
      <c r="AD159" s="79">
        <v>168</v>
      </c>
      <c r="AE159" s="79">
        <v>8760</v>
      </c>
    </row>
    <row r="160" spans="1:31" s="79" customFormat="1" ht="10.5">
      <c r="A160" s="79" t="s">
        <v>384</v>
      </c>
      <c r="B160" s="79" t="s">
        <v>368</v>
      </c>
      <c r="C160" s="79" t="s">
        <v>369</v>
      </c>
      <c r="D160" s="79" t="s">
        <v>370</v>
      </c>
      <c r="E160" s="79">
        <v>1</v>
      </c>
      <c r="F160" s="79">
        <v>1</v>
      </c>
      <c r="G160" s="79">
        <v>1</v>
      </c>
      <c r="H160" s="79">
        <v>1</v>
      </c>
      <c r="I160" s="79">
        <v>1</v>
      </c>
      <c r="J160" s="79">
        <v>1</v>
      </c>
      <c r="K160" s="79">
        <v>1</v>
      </c>
      <c r="L160" s="79">
        <v>1</v>
      </c>
      <c r="M160" s="79">
        <v>1</v>
      </c>
      <c r="N160" s="79">
        <v>1</v>
      </c>
      <c r="O160" s="79">
        <v>1</v>
      </c>
      <c r="P160" s="79">
        <v>1</v>
      </c>
      <c r="Q160" s="79">
        <v>1</v>
      </c>
      <c r="R160" s="79">
        <v>1</v>
      </c>
      <c r="S160" s="79">
        <v>1</v>
      </c>
      <c r="T160" s="79">
        <v>1</v>
      </c>
      <c r="U160" s="79">
        <v>1</v>
      </c>
      <c r="V160" s="79">
        <v>1</v>
      </c>
      <c r="W160" s="79">
        <v>1</v>
      </c>
      <c r="X160" s="79">
        <v>1</v>
      </c>
      <c r="Y160" s="79">
        <v>1</v>
      </c>
      <c r="Z160" s="79">
        <v>1</v>
      </c>
      <c r="AA160" s="79">
        <v>1</v>
      </c>
      <c r="AB160" s="79">
        <v>1</v>
      </c>
      <c r="AC160" s="79">
        <v>24</v>
      </c>
      <c r="AD160" s="79">
        <v>168</v>
      </c>
      <c r="AE160" s="79">
        <v>8760</v>
      </c>
    </row>
    <row r="161" spans="1:31" s="79" customFormat="1" ht="10.5">
      <c r="A161" s="79" t="s">
        <v>385</v>
      </c>
      <c r="B161" s="79" t="s">
        <v>368</v>
      </c>
      <c r="C161" s="79" t="s">
        <v>369</v>
      </c>
      <c r="D161" s="79" t="s">
        <v>370</v>
      </c>
      <c r="E161" s="79">
        <v>1</v>
      </c>
      <c r="F161" s="79">
        <v>1</v>
      </c>
      <c r="G161" s="79">
        <v>1</v>
      </c>
      <c r="H161" s="79">
        <v>1</v>
      </c>
      <c r="I161" s="79">
        <v>1</v>
      </c>
      <c r="J161" s="79">
        <v>1</v>
      </c>
      <c r="K161" s="79">
        <v>1</v>
      </c>
      <c r="L161" s="79">
        <v>1</v>
      </c>
      <c r="M161" s="79">
        <v>1</v>
      </c>
      <c r="N161" s="79">
        <v>1</v>
      </c>
      <c r="O161" s="79">
        <v>1</v>
      </c>
      <c r="P161" s="79">
        <v>1</v>
      </c>
      <c r="Q161" s="79">
        <v>1</v>
      </c>
      <c r="R161" s="79">
        <v>1</v>
      </c>
      <c r="S161" s="79">
        <v>1</v>
      </c>
      <c r="T161" s="79">
        <v>1</v>
      </c>
      <c r="U161" s="79">
        <v>1</v>
      </c>
      <c r="V161" s="79">
        <v>1</v>
      </c>
      <c r="W161" s="79">
        <v>1</v>
      </c>
      <c r="X161" s="79">
        <v>1</v>
      </c>
      <c r="Y161" s="79">
        <v>1</v>
      </c>
      <c r="Z161" s="79">
        <v>1</v>
      </c>
      <c r="AA161" s="79">
        <v>1</v>
      </c>
      <c r="AB161" s="79">
        <v>1</v>
      </c>
      <c r="AC161" s="79">
        <v>24</v>
      </c>
      <c r="AD161" s="79">
        <v>168</v>
      </c>
      <c r="AE161" s="79">
        <v>8760</v>
      </c>
    </row>
    <row r="162" spans="1:31" s="79" customFormat="1" ht="10.5">
      <c r="A162" s="79" t="s">
        <v>386</v>
      </c>
      <c r="B162" s="79" t="s">
        <v>387</v>
      </c>
      <c r="C162" s="79" t="s">
        <v>369</v>
      </c>
      <c r="D162" s="79" t="s">
        <v>395</v>
      </c>
      <c r="E162" s="79">
        <v>50</v>
      </c>
      <c r="F162" s="79">
        <v>50</v>
      </c>
      <c r="G162" s="79">
        <v>50</v>
      </c>
      <c r="H162" s="79">
        <v>50</v>
      </c>
      <c r="I162" s="79">
        <v>50</v>
      </c>
      <c r="J162" s="79">
        <v>50</v>
      </c>
      <c r="K162" s="79">
        <v>50</v>
      </c>
      <c r="L162" s="79">
        <v>50</v>
      </c>
      <c r="M162" s="79">
        <v>50</v>
      </c>
      <c r="N162" s="79">
        <v>50</v>
      </c>
      <c r="O162" s="79">
        <v>50</v>
      </c>
      <c r="P162" s="79">
        <v>50</v>
      </c>
      <c r="Q162" s="79">
        <v>50</v>
      </c>
      <c r="R162" s="79">
        <v>50</v>
      </c>
      <c r="S162" s="79">
        <v>50</v>
      </c>
      <c r="T162" s="79">
        <v>50</v>
      </c>
      <c r="U162" s="79">
        <v>50</v>
      </c>
      <c r="V162" s="79">
        <v>50</v>
      </c>
      <c r="W162" s="79">
        <v>50</v>
      </c>
      <c r="X162" s="79">
        <v>50</v>
      </c>
      <c r="Y162" s="79">
        <v>50</v>
      </c>
      <c r="Z162" s="79">
        <v>50</v>
      </c>
      <c r="AA162" s="79">
        <v>50</v>
      </c>
      <c r="AB162" s="79">
        <v>50</v>
      </c>
      <c r="AC162" s="79">
        <v>1200</v>
      </c>
      <c r="AD162" s="79">
        <v>8400</v>
      </c>
      <c r="AE162" s="79">
        <v>438000</v>
      </c>
    </row>
    <row r="163" spans="1:31" s="79" customFormat="1" ht="10.5">
      <c r="D163" s="79" t="s">
        <v>403</v>
      </c>
      <c r="E163" s="79">
        <v>50</v>
      </c>
      <c r="F163" s="79">
        <v>50</v>
      </c>
      <c r="G163" s="79">
        <v>50</v>
      </c>
      <c r="H163" s="79">
        <v>50</v>
      </c>
      <c r="I163" s="79">
        <v>50</v>
      </c>
      <c r="J163" s="79">
        <v>50</v>
      </c>
      <c r="K163" s="79">
        <v>50</v>
      </c>
      <c r="L163" s="79">
        <v>50</v>
      </c>
      <c r="M163" s="79">
        <v>50</v>
      </c>
      <c r="N163" s="79">
        <v>50</v>
      </c>
      <c r="O163" s="79">
        <v>50</v>
      </c>
      <c r="P163" s="79">
        <v>50</v>
      </c>
      <c r="Q163" s="79">
        <v>50</v>
      </c>
      <c r="R163" s="79">
        <v>50</v>
      </c>
      <c r="S163" s="79">
        <v>50</v>
      </c>
      <c r="T163" s="79">
        <v>50</v>
      </c>
      <c r="U163" s="79">
        <v>50</v>
      </c>
      <c r="V163" s="79">
        <v>50</v>
      </c>
      <c r="W163" s="79">
        <v>50</v>
      </c>
      <c r="X163" s="79">
        <v>50</v>
      </c>
      <c r="Y163" s="79">
        <v>50</v>
      </c>
      <c r="Z163" s="79">
        <v>50</v>
      </c>
      <c r="AA163" s="79">
        <v>50</v>
      </c>
      <c r="AB163" s="79">
        <v>50</v>
      </c>
      <c r="AC163" s="79">
        <v>1200</v>
      </c>
    </row>
    <row r="164" spans="1:31" s="79" customFormat="1" ht="10.5">
      <c r="D164" s="79" t="s">
        <v>404</v>
      </c>
      <c r="E164" s="79">
        <v>50</v>
      </c>
      <c r="F164" s="79">
        <v>50</v>
      </c>
      <c r="G164" s="79">
        <v>50</v>
      </c>
      <c r="H164" s="79">
        <v>50</v>
      </c>
      <c r="I164" s="79">
        <v>50</v>
      </c>
      <c r="J164" s="79">
        <v>50</v>
      </c>
      <c r="K164" s="79">
        <v>50</v>
      </c>
      <c r="L164" s="79">
        <v>50</v>
      </c>
      <c r="M164" s="79">
        <v>50</v>
      </c>
      <c r="N164" s="79">
        <v>50</v>
      </c>
      <c r="O164" s="79">
        <v>50</v>
      </c>
      <c r="P164" s="79">
        <v>50</v>
      </c>
      <c r="Q164" s="79">
        <v>50</v>
      </c>
      <c r="R164" s="79">
        <v>50</v>
      </c>
      <c r="S164" s="79">
        <v>50</v>
      </c>
      <c r="T164" s="79">
        <v>50</v>
      </c>
      <c r="U164" s="79">
        <v>50</v>
      </c>
      <c r="V164" s="79">
        <v>50</v>
      </c>
      <c r="W164" s="79">
        <v>50</v>
      </c>
      <c r="X164" s="79">
        <v>50</v>
      </c>
      <c r="Y164" s="79">
        <v>50</v>
      </c>
      <c r="Z164" s="79">
        <v>50</v>
      </c>
      <c r="AA164" s="79">
        <v>50</v>
      </c>
      <c r="AB164" s="79">
        <v>50</v>
      </c>
      <c r="AC164" s="79">
        <v>1200</v>
      </c>
    </row>
    <row r="165" spans="1:31" s="79" customFormat="1" ht="10.5">
      <c r="A165" s="79" t="s">
        <v>401</v>
      </c>
      <c r="B165" s="79" t="s">
        <v>368</v>
      </c>
      <c r="C165" s="79" t="s">
        <v>369</v>
      </c>
      <c r="D165" s="79" t="s">
        <v>370</v>
      </c>
      <c r="E165" s="79">
        <v>1</v>
      </c>
      <c r="F165" s="79">
        <v>1</v>
      </c>
      <c r="G165" s="79">
        <v>1</v>
      </c>
      <c r="H165" s="79">
        <v>1</v>
      </c>
      <c r="I165" s="79">
        <v>1</v>
      </c>
      <c r="J165" s="79">
        <v>1</v>
      </c>
      <c r="K165" s="79">
        <v>1</v>
      </c>
      <c r="L165" s="79">
        <v>1</v>
      </c>
      <c r="M165" s="79">
        <v>1</v>
      </c>
      <c r="N165" s="79">
        <v>1</v>
      </c>
      <c r="O165" s="79">
        <v>1</v>
      </c>
      <c r="P165" s="79">
        <v>1</v>
      </c>
      <c r="Q165" s="79">
        <v>1</v>
      </c>
      <c r="R165" s="79">
        <v>1</v>
      </c>
      <c r="S165" s="79">
        <v>1</v>
      </c>
      <c r="T165" s="79">
        <v>1</v>
      </c>
      <c r="U165" s="79">
        <v>1</v>
      </c>
      <c r="V165" s="79">
        <v>1</v>
      </c>
      <c r="W165" s="79">
        <v>1</v>
      </c>
      <c r="X165" s="79">
        <v>1</v>
      </c>
      <c r="Y165" s="79">
        <v>1</v>
      </c>
      <c r="Z165" s="79">
        <v>1</v>
      </c>
      <c r="AA165" s="79">
        <v>1</v>
      </c>
      <c r="AB165" s="79">
        <v>1</v>
      </c>
      <c r="AC165" s="79">
        <v>24</v>
      </c>
      <c r="AD165" s="79">
        <v>168</v>
      </c>
      <c r="AE165" s="79">
        <v>8760</v>
      </c>
    </row>
    <row r="166" spans="1:31" s="79" customFormat="1" ht="10.5">
      <c r="A166" s="79" t="s">
        <v>400</v>
      </c>
      <c r="B166" s="79" t="s">
        <v>368</v>
      </c>
      <c r="C166" s="79" t="s">
        <v>369</v>
      </c>
      <c r="D166" s="79" t="s">
        <v>370</v>
      </c>
      <c r="E166" s="79">
        <v>1</v>
      </c>
      <c r="F166" s="79">
        <v>1</v>
      </c>
      <c r="G166" s="79">
        <v>1</v>
      </c>
      <c r="H166" s="79">
        <v>1</v>
      </c>
      <c r="I166" s="79">
        <v>1</v>
      </c>
      <c r="J166" s="79">
        <v>1</v>
      </c>
      <c r="K166" s="79">
        <v>1</v>
      </c>
      <c r="L166" s="79">
        <v>1</v>
      </c>
      <c r="M166" s="79">
        <v>1</v>
      </c>
      <c r="N166" s="79">
        <v>1</v>
      </c>
      <c r="O166" s="79">
        <v>1</v>
      </c>
      <c r="P166" s="79">
        <v>1</v>
      </c>
      <c r="Q166" s="79">
        <v>1</v>
      </c>
      <c r="R166" s="79">
        <v>1</v>
      </c>
      <c r="S166" s="79">
        <v>1</v>
      </c>
      <c r="T166" s="79">
        <v>1</v>
      </c>
      <c r="U166" s="79">
        <v>1</v>
      </c>
      <c r="V166" s="79">
        <v>1</v>
      </c>
      <c r="W166" s="79">
        <v>1</v>
      </c>
      <c r="X166" s="79">
        <v>1</v>
      </c>
      <c r="Y166" s="79">
        <v>1</v>
      </c>
      <c r="Z166" s="79">
        <v>1</v>
      </c>
      <c r="AA166" s="79">
        <v>1</v>
      </c>
      <c r="AB166" s="79">
        <v>1</v>
      </c>
      <c r="AC166" s="79">
        <v>24</v>
      </c>
      <c r="AD166" s="79">
        <v>168</v>
      </c>
      <c r="AE166" s="79">
        <v>8760</v>
      </c>
    </row>
    <row r="167" spans="1:31" s="79" customFormat="1" ht="10.5">
      <c r="A167" s="79" t="s">
        <v>388</v>
      </c>
      <c r="B167" s="79" t="s">
        <v>389</v>
      </c>
      <c r="C167" s="79" t="s">
        <v>369</v>
      </c>
      <c r="D167" s="79" t="s">
        <v>370</v>
      </c>
      <c r="E167" s="79">
        <v>4</v>
      </c>
      <c r="F167" s="79">
        <v>4</v>
      </c>
      <c r="G167" s="79">
        <v>4</v>
      </c>
      <c r="H167" s="79">
        <v>4</v>
      </c>
      <c r="I167" s="79">
        <v>4</v>
      </c>
      <c r="J167" s="79">
        <v>4</v>
      </c>
      <c r="K167" s="79">
        <v>4</v>
      </c>
      <c r="L167" s="79">
        <v>4</v>
      </c>
      <c r="M167" s="79">
        <v>4</v>
      </c>
      <c r="N167" s="79">
        <v>4</v>
      </c>
      <c r="O167" s="79">
        <v>4</v>
      </c>
      <c r="P167" s="79">
        <v>4</v>
      </c>
      <c r="Q167" s="79">
        <v>4</v>
      </c>
      <c r="R167" s="79">
        <v>4</v>
      </c>
      <c r="S167" s="79">
        <v>4</v>
      </c>
      <c r="T167" s="79">
        <v>4</v>
      </c>
      <c r="U167" s="79">
        <v>4</v>
      </c>
      <c r="V167" s="79">
        <v>4</v>
      </c>
      <c r="W167" s="79">
        <v>4</v>
      </c>
      <c r="X167" s="79">
        <v>4</v>
      </c>
      <c r="Y167" s="79">
        <v>4</v>
      </c>
      <c r="Z167" s="79">
        <v>4</v>
      </c>
      <c r="AA167" s="79">
        <v>4</v>
      </c>
      <c r="AB167" s="79">
        <v>4</v>
      </c>
      <c r="AC167" s="79">
        <v>96</v>
      </c>
      <c r="AD167" s="79">
        <v>672</v>
      </c>
      <c r="AE167" s="79">
        <v>35040</v>
      </c>
    </row>
    <row r="168" spans="1:31" s="79" customFormat="1" ht="10.5">
      <c r="A168" s="79" t="s">
        <v>390</v>
      </c>
      <c r="B168" s="79" t="s">
        <v>371</v>
      </c>
      <c r="C168" s="79" t="s">
        <v>369</v>
      </c>
      <c r="D168" s="79" t="s">
        <v>370</v>
      </c>
      <c r="E168" s="79">
        <v>11.1</v>
      </c>
      <c r="F168" s="79">
        <v>11.1</v>
      </c>
      <c r="G168" s="79">
        <v>11.1</v>
      </c>
      <c r="H168" s="79">
        <v>11.1</v>
      </c>
      <c r="I168" s="79">
        <v>11.1</v>
      </c>
      <c r="J168" s="79">
        <v>11.1</v>
      </c>
      <c r="K168" s="79">
        <v>11.1</v>
      </c>
      <c r="L168" s="79">
        <v>11.1</v>
      </c>
      <c r="M168" s="79">
        <v>11.1</v>
      </c>
      <c r="N168" s="79">
        <v>11.1</v>
      </c>
      <c r="O168" s="79">
        <v>11.1</v>
      </c>
      <c r="P168" s="79">
        <v>11.1</v>
      </c>
      <c r="Q168" s="79">
        <v>11.1</v>
      </c>
      <c r="R168" s="79">
        <v>11.1</v>
      </c>
      <c r="S168" s="79">
        <v>11.1</v>
      </c>
      <c r="T168" s="79">
        <v>11.1</v>
      </c>
      <c r="U168" s="79">
        <v>11.1</v>
      </c>
      <c r="V168" s="79">
        <v>11.1</v>
      </c>
      <c r="W168" s="79">
        <v>11.1</v>
      </c>
      <c r="X168" s="79">
        <v>11.1</v>
      </c>
      <c r="Y168" s="79">
        <v>11.1</v>
      </c>
      <c r="Z168" s="79">
        <v>11.1</v>
      </c>
      <c r="AA168" s="79">
        <v>11.1</v>
      </c>
      <c r="AB168" s="79">
        <v>11.1</v>
      </c>
      <c r="AC168" s="79">
        <v>266.39999999999998</v>
      </c>
      <c r="AD168" s="79">
        <v>1864.8</v>
      </c>
      <c r="AE168" s="79">
        <v>97236</v>
      </c>
    </row>
    <row r="169" spans="1:31" s="79" customFormat="1" ht="10.5">
      <c r="A169" s="79" t="s">
        <v>391</v>
      </c>
      <c r="B169" s="79" t="s">
        <v>371</v>
      </c>
      <c r="C169" s="79" t="s">
        <v>369</v>
      </c>
      <c r="D169" s="79" t="s">
        <v>370</v>
      </c>
      <c r="E169" s="79">
        <v>6.7</v>
      </c>
      <c r="F169" s="79">
        <v>6.7</v>
      </c>
      <c r="G169" s="79">
        <v>6.7</v>
      </c>
      <c r="H169" s="79">
        <v>6.7</v>
      </c>
      <c r="I169" s="79">
        <v>6.7</v>
      </c>
      <c r="J169" s="79">
        <v>6.7</v>
      </c>
      <c r="K169" s="79">
        <v>6.7</v>
      </c>
      <c r="L169" s="79">
        <v>6.7</v>
      </c>
      <c r="M169" s="79">
        <v>6.7</v>
      </c>
      <c r="N169" s="79">
        <v>6.7</v>
      </c>
      <c r="O169" s="79">
        <v>6.7</v>
      </c>
      <c r="P169" s="79">
        <v>6.7</v>
      </c>
      <c r="Q169" s="79">
        <v>6.7</v>
      </c>
      <c r="R169" s="79">
        <v>6.7</v>
      </c>
      <c r="S169" s="79">
        <v>6.7</v>
      </c>
      <c r="T169" s="79">
        <v>6.7</v>
      </c>
      <c r="U169" s="79">
        <v>6.7</v>
      </c>
      <c r="V169" s="79">
        <v>6.7</v>
      </c>
      <c r="W169" s="79">
        <v>6.7</v>
      </c>
      <c r="X169" s="79">
        <v>6.7</v>
      </c>
      <c r="Y169" s="79">
        <v>6.7</v>
      </c>
      <c r="Z169" s="79">
        <v>6.7</v>
      </c>
      <c r="AA169" s="79">
        <v>6.7</v>
      </c>
      <c r="AB169" s="79">
        <v>6.7</v>
      </c>
      <c r="AC169" s="79">
        <v>160.80000000000001</v>
      </c>
      <c r="AD169" s="79">
        <v>1125.5999999999999</v>
      </c>
      <c r="AE169" s="79">
        <v>58692</v>
      </c>
    </row>
    <row r="170" spans="1:31" s="79" customFormat="1" ht="10.5">
      <c r="A170" s="79" t="s">
        <v>392</v>
      </c>
      <c r="B170" s="79" t="s">
        <v>371</v>
      </c>
      <c r="C170" s="79" t="s">
        <v>369</v>
      </c>
      <c r="D170" s="79" t="s">
        <v>370</v>
      </c>
      <c r="E170" s="79">
        <v>60</v>
      </c>
      <c r="F170" s="79">
        <v>60</v>
      </c>
      <c r="G170" s="79">
        <v>60</v>
      </c>
      <c r="H170" s="79">
        <v>60</v>
      </c>
      <c r="I170" s="79">
        <v>60</v>
      </c>
      <c r="J170" s="79">
        <v>60</v>
      </c>
      <c r="K170" s="79">
        <v>60</v>
      </c>
      <c r="L170" s="79">
        <v>60</v>
      </c>
      <c r="M170" s="79">
        <v>60</v>
      </c>
      <c r="N170" s="79">
        <v>60</v>
      </c>
      <c r="O170" s="79">
        <v>60</v>
      </c>
      <c r="P170" s="79">
        <v>60</v>
      </c>
      <c r="Q170" s="79">
        <v>60</v>
      </c>
      <c r="R170" s="79">
        <v>60</v>
      </c>
      <c r="S170" s="79">
        <v>60</v>
      </c>
      <c r="T170" s="79">
        <v>60</v>
      </c>
      <c r="U170" s="79">
        <v>60</v>
      </c>
      <c r="V170" s="79">
        <v>60</v>
      </c>
      <c r="W170" s="79">
        <v>60</v>
      </c>
      <c r="X170" s="79">
        <v>60</v>
      </c>
      <c r="Y170" s="79">
        <v>60</v>
      </c>
      <c r="Z170" s="79">
        <v>60</v>
      </c>
      <c r="AA170" s="79">
        <v>60</v>
      </c>
      <c r="AB170" s="79">
        <v>60</v>
      </c>
      <c r="AC170" s="79">
        <v>1440</v>
      </c>
      <c r="AD170" s="79">
        <v>10080</v>
      </c>
      <c r="AE170" s="79">
        <v>525600</v>
      </c>
    </row>
    <row r="171" spans="1:31" s="79" customFormat="1" ht="10.5">
      <c r="A171" s="79" t="s">
        <v>393</v>
      </c>
      <c r="B171" s="79" t="s">
        <v>371</v>
      </c>
      <c r="C171" s="79" t="s">
        <v>369</v>
      </c>
      <c r="D171" s="79" t="s">
        <v>370</v>
      </c>
      <c r="E171" s="79">
        <v>16</v>
      </c>
      <c r="F171" s="79">
        <v>16</v>
      </c>
      <c r="G171" s="79">
        <v>16</v>
      </c>
      <c r="H171" s="79">
        <v>16</v>
      </c>
      <c r="I171" s="79">
        <v>16</v>
      </c>
      <c r="J171" s="79">
        <v>16</v>
      </c>
      <c r="K171" s="79">
        <v>16</v>
      </c>
      <c r="L171" s="79">
        <v>16</v>
      </c>
      <c r="M171" s="79">
        <v>16</v>
      </c>
      <c r="N171" s="79">
        <v>16</v>
      </c>
      <c r="O171" s="79">
        <v>16</v>
      </c>
      <c r="P171" s="79">
        <v>16</v>
      </c>
      <c r="Q171" s="79">
        <v>16</v>
      </c>
      <c r="R171" s="79">
        <v>16</v>
      </c>
      <c r="S171" s="79">
        <v>16</v>
      </c>
      <c r="T171" s="79">
        <v>16</v>
      </c>
      <c r="U171" s="79">
        <v>16</v>
      </c>
      <c r="V171" s="79">
        <v>16</v>
      </c>
      <c r="W171" s="79">
        <v>16</v>
      </c>
      <c r="X171" s="79">
        <v>16</v>
      </c>
      <c r="Y171" s="79">
        <v>16</v>
      </c>
      <c r="Z171" s="79">
        <v>16</v>
      </c>
      <c r="AA171" s="79">
        <v>16</v>
      </c>
      <c r="AB171" s="79">
        <v>16</v>
      </c>
      <c r="AC171" s="79">
        <v>384</v>
      </c>
      <c r="AD171" s="79">
        <v>2688</v>
      </c>
      <c r="AE171" s="79">
        <v>140160</v>
      </c>
    </row>
    <row r="172" spans="1:31" s="79" customFormat="1" ht="10.5">
      <c r="A172" s="79" t="s">
        <v>824</v>
      </c>
      <c r="B172" s="79" t="s">
        <v>368</v>
      </c>
      <c r="C172" s="79" t="s">
        <v>369</v>
      </c>
      <c r="D172" s="79" t="s">
        <v>399</v>
      </c>
      <c r="E172" s="79">
        <v>0.5</v>
      </c>
      <c r="F172" s="79">
        <v>0.5</v>
      </c>
      <c r="G172" s="79">
        <v>0.5</v>
      </c>
      <c r="H172" s="79">
        <v>0.5</v>
      </c>
      <c r="I172" s="79">
        <v>0.7</v>
      </c>
      <c r="J172" s="79">
        <v>0.7</v>
      </c>
      <c r="K172" s="79">
        <v>0.9</v>
      </c>
      <c r="L172" s="79">
        <v>0.9</v>
      </c>
      <c r="M172" s="79">
        <v>0.9</v>
      </c>
      <c r="N172" s="79">
        <v>0.9</v>
      </c>
      <c r="O172" s="79">
        <v>0.9</v>
      </c>
      <c r="P172" s="79">
        <v>0.9</v>
      </c>
      <c r="Q172" s="79">
        <v>0.9</v>
      </c>
      <c r="R172" s="79">
        <v>0.9</v>
      </c>
      <c r="S172" s="79">
        <v>0.9</v>
      </c>
      <c r="T172" s="79">
        <v>0.9</v>
      </c>
      <c r="U172" s="79">
        <v>0.9</v>
      </c>
      <c r="V172" s="79">
        <v>0.9</v>
      </c>
      <c r="W172" s="79">
        <v>0.7</v>
      </c>
      <c r="X172" s="79">
        <v>0.7</v>
      </c>
      <c r="Y172" s="79">
        <v>0.7</v>
      </c>
      <c r="Z172" s="79">
        <v>0.7</v>
      </c>
      <c r="AA172" s="79">
        <v>0.5</v>
      </c>
      <c r="AB172" s="79">
        <v>0.5</v>
      </c>
      <c r="AC172" s="79">
        <v>18</v>
      </c>
      <c r="AD172" s="79">
        <v>126</v>
      </c>
      <c r="AE172" s="79">
        <v>6570</v>
      </c>
    </row>
    <row r="173" spans="1:31" s="79" customFormat="1" ht="10.5">
      <c r="D173" s="79" t="s">
        <v>397</v>
      </c>
      <c r="E173" s="79">
        <v>0.5</v>
      </c>
      <c r="F173" s="79">
        <v>0.5</v>
      </c>
      <c r="G173" s="79">
        <v>0.5</v>
      </c>
      <c r="H173" s="79">
        <v>0.5</v>
      </c>
      <c r="I173" s="79">
        <v>0.7</v>
      </c>
      <c r="J173" s="79">
        <v>0.7</v>
      </c>
      <c r="K173" s="79">
        <v>0.9</v>
      </c>
      <c r="L173" s="79">
        <v>0.9</v>
      </c>
      <c r="M173" s="79">
        <v>0.9</v>
      </c>
      <c r="N173" s="79">
        <v>0.9</v>
      </c>
      <c r="O173" s="79">
        <v>0.9</v>
      </c>
      <c r="P173" s="79">
        <v>0.9</v>
      </c>
      <c r="Q173" s="79">
        <v>0.9</v>
      </c>
      <c r="R173" s="79">
        <v>0.9</v>
      </c>
      <c r="S173" s="79">
        <v>0.9</v>
      </c>
      <c r="T173" s="79">
        <v>0.9</v>
      </c>
      <c r="U173" s="79">
        <v>0.9</v>
      </c>
      <c r="V173" s="79">
        <v>0.9</v>
      </c>
      <c r="W173" s="79">
        <v>0.7</v>
      </c>
      <c r="X173" s="79">
        <v>0.7</v>
      </c>
      <c r="Y173" s="79">
        <v>0.7</v>
      </c>
      <c r="Z173" s="79">
        <v>0.7</v>
      </c>
      <c r="AA173" s="79">
        <v>0.5</v>
      </c>
      <c r="AB173" s="79">
        <v>0.5</v>
      </c>
      <c r="AC173" s="79">
        <v>18</v>
      </c>
    </row>
    <row r="174" spans="1:31" s="79" customFormat="1" ht="10.5">
      <c r="D174" s="79" t="s">
        <v>398</v>
      </c>
      <c r="E174" s="79">
        <v>0.5</v>
      </c>
      <c r="F174" s="79">
        <v>0.5</v>
      </c>
      <c r="G174" s="79">
        <v>0.5</v>
      </c>
      <c r="H174" s="79">
        <v>0.5</v>
      </c>
      <c r="I174" s="79">
        <v>0.7</v>
      </c>
      <c r="J174" s="79">
        <v>0.7</v>
      </c>
      <c r="K174" s="79">
        <v>0.9</v>
      </c>
      <c r="L174" s="79">
        <v>0.9</v>
      </c>
      <c r="M174" s="79">
        <v>0.9</v>
      </c>
      <c r="N174" s="79">
        <v>0.9</v>
      </c>
      <c r="O174" s="79">
        <v>0.9</v>
      </c>
      <c r="P174" s="79">
        <v>0.9</v>
      </c>
      <c r="Q174" s="79">
        <v>0.9</v>
      </c>
      <c r="R174" s="79">
        <v>0.9</v>
      </c>
      <c r="S174" s="79">
        <v>0.9</v>
      </c>
      <c r="T174" s="79">
        <v>0.9</v>
      </c>
      <c r="U174" s="79">
        <v>0.9</v>
      </c>
      <c r="V174" s="79">
        <v>0.9</v>
      </c>
      <c r="W174" s="79">
        <v>0.7</v>
      </c>
      <c r="X174" s="79">
        <v>0.7</v>
      </c>
      <c r="Y174" s="79">
        <v>0.7</v>
      </c>
      <c r="Z174" s="79">
        <v>0.7</v>
      </c>
      <c r="AA174" s="79">
        <v>0.5</v>
      </c>
      <c r="AB174" s="79">
        <v>0.5</v>
      </c>
      <c r="AC174" s="79">
        <v>18</v>
      </c>
    </row>
    <row r="175" spans="1:31" s="79" customFormat="1" ht="10.5">
      <c r="D175" s="79" t="s">
        <v>406</v>
      </c>
      <c r="E175" s="79">
        <v>0.5</v>
      </c>
      <c r="F175" s="79">
        <v>0.5</v>
      </c>
      <c r="G175" s="79">
        <v>0.5</v>
      </c>
      <c r="H175" s="79">
        <v>0.5</v>
      </c>
      <c r="I175" s="79">
        <v>0.7</v>
      </c>
      <c r="J175" s="79">
        <v>0.7</v>
      </c>
      <c r="K175" s="79">
        <v>0.9</v>
      </c>
      <c r="L175" s="79">
        <v>0.9</v>
      </c>
      <c r="M175" s="79">
        <v>0.9</v>
      </c>
      <c r="N175" s="79">
        <v>0.9</v>
      </c>
      <c r="O175" s="79">
        <v>0.9</v>
      </c>
      <c r="P175" s="79">
        <v>0.9</v>
      </c>
      <c r="Q175" s="79">
        <v>0.9</v>
      </c>
      <c r="R175" s="79">
        <v>0.9</v>
      </c>
      <c r="S175" s="79">
        <v>0.9</v>
      </c>
      <c r="T175" s="79">
        <v>0.9</v>
      </c>
      <c r="U175" s="79">
        <v>0.9</v>
      </c>
      <c r="V175" s="79">
        <v>0.9</v>
      </c>
      <c r="W175" s="79">
        <v>0.7</v>
      </c>
      <c r="X175" s="79">
        <v>0.7</v>
      </c>
      <c r="Y175" s="79">
        <v>0.7</v>
      </c>
      <c r="Z175" s="79">
        <v>0.7</v>
      </c>
      <c r="AA175" s="79">
        <v>0.5</v>
      </c>
      <c r="AB175" s="79">
        <v>0.5</v>
      </c>
      <c r="AC175" s="79">
        <v>18</v>
      </c>
    </row>
    <row r="176" spans="1:31" s="79" customFormat="1" ht="10.5">
      <c r="D176" s="79" t="s">
        <v>404</v>
      </c>
      <c r="E176" s="79">
        <v>0.5</v>
      </c>
      <c r="F176" s="79">
        <v>0.5</v>
      </c>
      <c r="G176" s="79">
        <v>0.5</v>
      </c>
      <c r="H176" s="79">
        <v>0.5</v>
      </c>
      <c r="I176" s="79">
        <v>0.7</v>
      </c>
      <c r="J176" s="79">
        <v>0.7</v>
      </c>
      <c r="K176" s="79">
        <v>0.9</v>
      </c>
      <c r="L176" s="79">
        <v>0.9</v>
      </c>
      <c r="M176" s="79">
        <v>0.9</v>
      </c>
      <c r="N176" s="79">
        <v>0.9</v>
      </c>
      <c r="O176" s="79">
        <v>0.9</v>
      </c>
      <c r="P176" s="79">
        <v>0.9</v>
      </c>
      <c r="Q176" s="79">
        <v>0.9</v>
      </c>
      <c r="R176" s="79">
        <v>0.9</v>
      </c>
      <c r="S176" s="79">
        <v>0.9</v>
      </c>
      <c r="T176" s="79">
        <v>0.9</v>
      </c>
      <c r="U176" s="79">
        <v>0.9</v>
      </c>
      <c r="V176" s="79">
        <v>0.9</v>
      </c>
      <c r="W176" s="79">
        <v>0.7</v>
      </c>
      <c r="X176" s="79">
        <v>0.7</v>
      </c>
      <c r="Y176" s="79">
        <v>0.7</v>
      </c>
      <c r="Z176" s="79">
        <v>0.7</v>
      </c>
      <c r="AA176" s="79">
        <v>0.5</v>
      </c>
      <c r="AB176" s="79">
        <v>0.5</v>
      </c>
      <c r="AC176" s="79">
        <v>18</v>
      </c>
    </row>
    <row r="177" spans="1:31" s="79" customFormat="1" ht="10.5">
      <c r="A177" s="79" t="s">
        <v>825</v>
      </c>
      <c r="B177" s="79" t="s">
        <v>368</v>
      </c>
      <c r="C177" s="79" t="s">
        <v>369</v>
      </c>
      <c r="D177" s="79" t="s">
        <v>399</v>
      </c>
      <c r="E177" s="79">
        <v>0.1</v>
      </c>
      <c r="F177" s="79">
        <v>0.1</v>
      </c>
      <c r="G177" s="79">
        <v>0.1</v>
      </c>
      <c r="H177" s="79">
        <v>0.1</v>
      </c>
      <c r="I177" s="79">
        <v>0.3</v>
      </c>
      <c r="J177" s="79">
        <v>0.3</v>
      </c>
      <c r="K177" s="79">
        <v>0.6</v>
      </c>
      <c r="L177" s="79">
        <v>0.9</v>
      </c>
      <c r="M177" s="79">
        <v>0.9</v>
      </c>
      <c r="N177" s="79">
        <v>0.9</v>
      </c>
      <c r="O177" s="79">
        <v>0.9</v>
      </c>
      <c r="P177" s="79">
        <v>0.9</v>
      </c>
      <c r="Q177" s="79">
        <v>0.9</v>
      </c>
      <c r="R177" s="79">
        <v>0.9</v>
      </c>
      <c r="S177" s="79">
        <v>0.9</v>
      </c>
      <c r="T177" s="79">
        <v>0.9</v>
      </c>
      <c r="U177" s="79">
        <v>0.9</v>
      </c>
      <c r="V177" s="79">
        <v>0.9</v>
      </c>
      <c r="W177" s="79">
        <v>0.6</v>
      </c>
      <c r="X177" s="79">
        <v>0.6</v>
      </c>
      <c r="Y177" s="79">
        <v>0.3</v>
      </c>
      <c r="Z177" s="79">
        <v>0.3</v>
      </c>
      <c r="AA177" s="79">
        <v>0.1</v>
      </c>
      <c r="AB177" s="79">
        <v>0.1</v>
      </c>
      <c r="AC177" s="79">
        <v>13.5</v>
      </c>
      <c r="AD177" s="79">
        <v>74.75</v>
      </c>
      <c r="AE177" s="79">
        <v>3897.68</v>
      </c>
    </row>
    <row r="178" spans="1:31" s="79" customFormat="1" ht="10.5">
      <c r="D178" s="79" t="s">
        <v>397</v>
      </c>
      <c r="E178" s="79">
        <v>0.1</v>
      </c>
      <c r="F178" s="79">
        <v>0.1</v>
      </c>
      <c r="G178" s="79">
        <v>0.1</v>
      </c>
      <c r="H178" s="79">
        <v>0.1</v>
      </c>
      <c r="I178" s="79">
        <v>0.3</v>
      </c>
      <c r="J178" s="79">
        <v>0.3</v>
      </c>
      <c r="K178" s="79">
        <v>0.6</v>
      </c>
      <c r="L178" s="79">
        <v>0.9</v>
      </c>
      <c r="M178" s="79">
        <v>0.9</v>
      </c>
      <c r="N178" s="79">
        <v>0.9</v>
      </c>
      <c r="O178" s="79">
        <v>0.9</v>
      </c>
      <c r="P178" s="79">
        <v>0.9</v>
      </c>
      <c r="Q178" s="79">
        <v>0.9</v>
      </c>
      <c r="R178" s="79">
        <v>0.9</v>
      </c>
      <c r="S178" s="79">
        <v>0.9</v>
      </c>
      <c r="T178" s="79">
        <v>0.9</v>
      </c>
      <c r="U178" s="79">
        <v>0.9</v>
      </c>
      <c r="V178" s="79">
        <v>0.9</v>
      </c>
      <c r="W178" s="79">
        <v>0.6</v>
      </c>
      <c r="X178" s="79">
        <v>0.6</v>
      </c>
      <c r="Y178" s="79">
        <v>0.3</v>
      </c>
      <c r="Z178" s="79">
        <v>0.3</v>
      </c>
      <c r="AA178" s="79">
        <v>0.1</v>
      </c>
      <c r="AB178" s="79">
        <v>0.1</v>
      </c>
      <c r="AC178" s="79">
        <v>13.5</v>
      </c>
    </row>
    <row r="179" spans="1:31" s="79" customFormat="1" ht="10.5">
      <c r="D179" s="79" t="s">
        <v>398</v>
      </c>
      <c r="E179" s="79">
        <v>0.1</v>
      </c>
      <c r="F179" s="79">
        <v>0.1</v>
      </c>
      <c r="G179" s="79">
        <v>0.1</v>
      </c>
      <c r="H179" s="79">
        <v>0.1</v>
      </c>
      <c r="I179" s="79">
        <v>0.1</v>
      </c>
      <c r="J179" s="79">
        <v>0.1</v>
      </c>
      <c r="K179" s="79">
        <v>0.1</v>
      </c>
      <c r="L179" s="79">
        <v>0.3</v>
      </c>
      <c r="M179" s="79">
        <v>0.3</v>
      </c>
      <c r="N179" s="79">
        <v>0.4</v>
      </c>
      <c r="O179" s="79">
        <v>0.4</v>
      </c>
      <c r="P179" s="79">
        <v>0.4</v>
      </c>
      <c r="Q179" s="79">
        <v>0.4</v>
      </c>
      <c r="R179" s="79">
        <v>0.4</v>
      </c>
      <c r="S179" s="79">
        <v>0.4</v>
      </c>
      <c r="T179" s="79">
        <v>0.3</v>
      </c>
      <c r="U179" s="79">
        <v>0.3</v>
      </c>
      <c r="V179" s="79">
        <v>0.3</v>
      </c>
      <c r="W179" s="79">
        <v>0.3</v>
      </c>
      <c r="X179" s="79">
        <v>0.3</v>
      </c>
      <c r="Y179" s="79">
        <v>0.1</v>
      </c>
      <c r="Z179" s="79">
        <v>0.1</v>
      </c>
      <c r="AA179" s="79">
        <v>0.1</v>
      </c>
      <c r="AB179" s="79">
        <v>0.1</v>
      </c>
      <c r="AC179" s="79">
        <v>5.6</v>
      </c>
    </row>
    <row r="180" spans="1:31" s="79" customFormat="1" ht="10.5">
      <c r="D180" s="79" t="s">
        <v>406</v>
      </c>
      <c r="E180" s="79">
        <v>0.1</v>
      </c>
      <c r="F180" s="79">
        <v>0.1</v>
      </c>
      <c r="G180" s="79">
        <v>0.1</v>
      </c>
      <c r="H180" s="79">
        <v>0.1</v>
      </c>
      <c r="I180" s="79">
        <v>0.1</v>
      </c>
      <c r="J180" s="79">
        <v>0.1</v>
      </c>
      <c r="K180" s="79">
        <v>0.1</v>
      </c>
      <c r="L180" s="79">
        <v>0.3</v>
      </c>
      <c r="M180" s="79">
        <v>0.3</v>
      </c>
      <c r="N180" s="79">
        <v>0.4</v>
      </c>
      <c r="O180" s="79">
        <v>0.4</v>
      </c>
      <c r="P180" s="79">
        <v>0.4</v>
      </c>
      <c r="Q180" s="79">
        <v>0.4</v>
      </c>
      <c r="R180" s="79">
        <v>0.4</v>
      </c>
      <c r="S180" s="79">
        <v>0.4</v>
      </c>
      <c r="T180" s="79">
        <v>0.3</v>
      </c>
      <c r="U180" s="79">
        <v>0.3</v>
      </c>
      <c r="V180" s="79">
        <v>0.3</v>
      </c>
      <c r="W180" s="79">
        <v>0.3</v>
      </c>
      <c r="X180" s="79">
        <v>0.3</v>
      </c>
      <c r="Y180" s="79">
        <v>0.1</v>
      </c>
      <c r="Z180" s="79">
        <v>0.1</v>
      </c>
      <c r="AA180" s="79">
        <v>0.1</v>
      </c>
      <c r="AB180" s="79">
        <v>0.1</v>
      </c>
      <c r="AC180" s="79">
        <v>5.6</v>
      </c>
    </row>
    <row r="181" spans="1:31" s="79" customFormat="1" ht="10.5">
      <c r="D181" s="79" t="s">
        <v>404</v>
      </c>
      <c r="E181" s="79">
        <v>0.05</v>
      </c>
      <c r="F181" s="79">
        <v>0.05</v>
      </c>
      <c r="G181" s="79">
        <v>0.05</v>
      </c>
      <c r="H181" s="79">
        <v>0.05</v>
      </c>
      <c r="I181" s="79">
        <v>0.05</v>
      </c>
      <c r="J181" s="79">
        <v>0.05</v>
      </c>
      <c r="K181" s="79">
        <v>0.05</v>
      </c>
      <c r="L181" s="79">
        <v>0.05</v>
      </c>
      <c r="M181" s="79">
        <v>0.1</v>
      </c>
      <c r="N181" s="79">
        <v>0.1</v>
      </c>
      <c r="O181" s="79">
        <v>0.1</v>
      </c>
      <c r="P181" s="79">
        <v>0.1</v>
      </c>
      <c r="Q181" s="79">
        <v>0.1</v>
      </c>
      <c r="R181" s="79">
        <v>0.1</v>
      </c>
      <c r="S181" s="79">
        <v>0.1</v>
      </c>
      <c r="T181" s="79">
        <v>0.1</v>
      </c>
      <c r="U181" s="79">
        <v>0.1</v>
      </c>
      <c r="V181" s="79">
        <v>0.05</v>
      </c>
      <c r="W181" s="79">
        <v>0.05</v>
      </c>
      <c r="X181" s="79">
        <v>0.05</v>
      </c>
      <c r="Y181" s="79">
        <v>0.05</v>
      </c>
      <c r="Z181" s="79">
        <v>0.05</v>
      </c>
      <c r="AA181" s="79">
        <v>0.05</v>
      </c>
      <c r="AB181" s="79">
        <v>0.05</v>
      </c>
      <c r="AC181" s="79">
        <v>1.65</v>
      </c>
    </row>
    <row r="182" spans="1:31" s="79" customFormat="1" ht="10.5">
      <c r="A182" s="79" t="s">
        <v>348</v>
      </c>
      <c r="B182" s="79" t="s">
        <v>368</v>
      </c>
      <c r="C182" s="79" t="s">
        <v>369</v>
      </c>
      <c r="D182" s="79" t="s">
        <v>399</v>
      </c>
      <c r="E182" s="79">
        <v>0.1</v>
      </c>
      <c r="F182" s="79">
        <v>0.1</v>
      </c>
      <c r="G182" s="79">
        <v>0.1</v>
      </c>
      <c r="H182" s="79">
        <v>0.1</v>
      </c>
      <c r="I182" s="79">
        <v>0.1</v>
      </c>
      <c r="J182" s="79">
        <v>0.1</v>
      </c>
      <c r="K182" s="79">
        <v>0.1</v>
      </c>
      <c r="L182" s="79">
        <v>0.5</v>
      </c>
      <c r="M182" s="79">
        <v>0.9</v>
      </c>
      <c r="N182" s="79">
        <v>0.9</v>
      </c>
      <c r="O182" s="79">
        <v>0.9</v>
      </c>
      <c r="P182" s="79">
        <v>0.9</v>
      </c>
      <c r="Q182" s="79">
        <v>0.9</v>
      </c>
      <c r="R182" s="79">
        <v>0.9</v>
      </c>
      <c r="S182" s="79">
        <v>0.9</v>
      </c>
      <c r="T182" s="79">
        <v>0.9</v>
      </c>
      <c r="U182" s="79">
        <v>0.3</v>
      </c>
      <c r="V182" s="79">
        <v>0.3</v>
      </c>
      <c r="W182" s="79">
        <v>0.3</v>
      </c>
      <c r="X182" s="79">
        <v>0.3</v>
      </c>
      <c r="Y182" s="79">
        <v>0.3</v>
      </c>
      <c r="Z182" s="79">
        <v>0.3</v>
      </c>
      <c r="AA182" s="79">
        <v>0.3</v>
      </c>
      <c r="AB182" s="79">
        <v>0.1</v>
      </c>
      <c r="AC182" s="79">
        <v>10.6</v>
      </c>
      <c r="AD182" s="79">
        <v>60.1</v>
      </c>
      <c r="AE182" s="79">
        <v>3133.79</v>
      </c>
    </row>
    <row r="183" spans="1:31" s="79" customFormat="1" ht="10.5">
      <c r="D183" s="79" t="s">
        <v>397</v>
      </c>
      <c r="E183" s="79">
        <v>1</v>
      </c>
      <c r="F183" s="79">
        <v>1</v>
      </c>
      <c r="G183" s="79">
        <v>1</v>
      </c>
      <c r="H183" s="79">
        <v>1</v>
      </c>
      <c r="I183" s="79">
        <v>1</v>
      </c>
      <c r="J183" s="79">
        <v>1</v>
      </c>
      <c r="K183" s="79">
        <v>1</v>
      </c>
      <c r="L183" s="79">
        <v>1</v>
      </c>
      <c r="M183" s="79">
        <v>1</v>
      </c>
      <c r="N183" s="79">
        <v>1</v>
      </c>
      <c r="O183" s="79">
        <v>1</v>
      </c>
      <c r="P183" s="79">
        <v>1</v>
      </c>
      <c r="Q183" s="79">
        <v>1</v>
      </c>
      <c r="R183" s="79">
        <v>1</v>
      </c>
      <c r="S183" s="79">
        <v>1</v>
      </c>
      <c r="T183" s="79">
        <v>1</v>
      </c>
      <c r="U183" s="79">
        <v>1</v>
      </c>
      <c r="V183" s="79">
        <v>1</v>
      </c>
      <c r="W183" s="79">
        <v>1</v>
      </c>
      <c r="X183" s="79">
        <v>1</v>
      </c>
      <c r="Y183" s="79">
        <v>1</v>
      </c>
      <c r="Z183" s="79">
        <v>1</v>
      </c>
      <c r="AA183" s="79">
        <v>1</v>
      </c>
      <c r="AB183" s="79">
        <v>1</v>
      </c>
      <c r="AC183" s="79">
        <v>24</v>
      </c>
    </row>
    <row r="184" spans="1:31" s="79" customFormat="1" ht="10.5">
      <c r="D184" s="79" t="s">
        <v>398</v>
      </c>
      <c r="E184" s="79">
        <v>0</v>
      </c>
      <c r="F184" s="79">
        <v>0</v>
      </c>
      <c r="G184" s="79">
        <v>0</v>
      </c>
      <c r="H184" s="79">
        <v>0</v>
      </c>
      <c r="I184" s="79">
        <v>0</v>
      </c>
      <c r="J184" s="79">
        <v>0</v>
      </c>
      <c r="K184" s="79">
        <v>0</v>
      </c>
      <c r="L184" s="79">
        <v>0</v>
      </c>
      <c r="M184" s="79">
        <v>0</v>
      </c>
      <c r="N184" s="79">
        <v>0</v>
      </c>
      <c r="O184" s="79">
        <v>0</v>
      </c>
      <c r="P184" s="79">
        <v>0</v>
      </c>
      <c r="Q184" s="79">
        <v>0</v>
      </c>
      <c r="R184" s="79">
        <v>0</v>
      </c>
      <c r="S184" s="79">
        <v>0</v>
      </c>
      <c r="T184" s="79">
        <v>0</v>
      </c>
      <c r="U184" s="79">
        <v>0</v>
      </c>
      <c r="V184" s="79">
        <v>0</v>
      </c>
      <c r="W184" s="79">
        <v>0</v>
      </c>
      <c r="X184" s="79">
        <v>0</v>
      </c>
      <c r="Y184" s="79">
        <v>0</v>
      </c>
      <c r="Z184" s="79">
        <v>0</v>
      </c>
      <c r="AA184" s="79">
        <v>0</v>
      </c>
      <c r="AB184" s="79">
        <v>0</v>
      </c>
      <c r="AC184" s="79">
        <v>0</v>
      </c>
    </row>
    <row r="185" spans="1:31" s="79" customFormat="1" ht="10.5">
      <c r="D185" s="79" t="s">
        <v>406</v>
      </c>
      <c r="E185" s="79">
        <v>0.1</v>
      </c>
      <c r="F185" s="79">
        <v>0.1</v>
      </c>
      <c r="G185" s="79">
        <v>0.1</v>
      </c>
      <c r="H185" s="79">
        <v>0.1</v>
      </c>
      <c r="I185" s="79">
        <v>0.1</v>
      </c>
      <c r="J185" s="79">
        <v>0.1</v>
      </c>
      <c r="K185" s="79">
        <v>0.1</v>
      </c>
      <c r="L185" s="79">
        <v>0.2</v>
      </c>
      <c r="M185" s="79">
        <v>0.4</v>
      </c>
      <c r="N185" s="79">
        <v>0.4</v>
      </c>
      <c r="O185" s="79">
        <v>0.4</v>
      </c>
      <c r="P185" s="79">
        <v>0.4</v>
      </c>
      <c r="Q185" s="79">
        <v>0.4</v>
      </c>
      <c r="R185" s="79">
        <v>0.4</v>
      </c>
      <c r="S185" s="79">
        <v>0.4</v>
      </c>
      <c r="T185" s="79">
        <v>0.4</v>
      </c>
      <c r="U185" s="79">
        <v>0.4</v>
      </c>
      <c r="V185" s="79">
        <v>0.4</v>
      </c>
      <c r="W185" s="79">
        <v>0.1</v>
      </c>
      <c r="X185" s="79">
        <v>0.1</v>
      </c>
      <c r="Y185" s="79">
        <v>0.1</v>
      </c>
      <c r="Z185" s="79">
        <v>0.1</v>
      </c>
      <c r="AA185" s="79">
        <v>0.1</v>
      </c>
      <c r="AB185" s="79">
        <v>0.1</v>
      </c>
      <c r="AC185" s="79">
        <v>5.5</v>
      </c>
    </row>
    <row r="186" spans="1:31" s="79" customFormat="1" ht="10.5">
      <c r="D186" s="79" t="s">
        <v>404</v>
      </c>
      <c r="E186" s="79">
        <v>0.05</v>
      </c>
      <c r="F186" s="79">
        <v>0.05</v>
      </c>
      <c r="G186" s="79">
        <v>0.05</v>
      </c>
      <c r="H186" s="79">
        <v>0.05</v>
      </c>
      <c r="I186" s="79">
        <v>0.05</v>
      </c>
      <c r="J186" s="79">
        <v>0.05</v>
      </c>
      <c r="K186" s="79">
        <v>0.05</v>
      </c>
      <c r="L186" s="79">
        <v>0.05</v>
      </c>
      <c r="M186" s="79">
        <v>0.1</v>
      </c>
      <c r="N186" s="79">
        <v>0.1</v>
      </c>
      <c r="O186" s="79">
        <v>0.1</v>
      </c>
      <c r="P186" s="79">
        <v>0.1</v>
      </c>
      <c r="Q186" s="79">
        <v>0.1</v>
      </c>
      <c r="R186" s="79">
        <v>0.1</v>
      </c>
      <c r="S186" s="79">
        <v>0.1</v>
      </c>
      <c r="T186" s="79">
        <v>0.1</v>
      </c>
      <c r="U186" s="79">
        <v>0.05</v>
      </c>
      <c r="V186" s="79">
        <v>0.05</v>
      </c>
      <c r="W186" s="79">
        <v>0.05</v>
      </c>
      <c r="X186" s="79">
        <v>0.05</v>
      </c>
      <c r="Y186" s="79">
        <v>0.05</v>
      </c>
      <c r="Z186" s="79">
        <v>0.05</v>
      </c>
      <c r="AA186" s="79">
        <v>0.05</v>
      </c>
      <c r="AB186" s="79">
        <v>0.05</v>
      </c>
      <c r="AC186" s="79">
        <v>1.6</v>
      </c>
    </row>
    <row r="187" spans="1:31" s="79" customFormat="1" ht="10.5">
      <c r="A187" s="79" t="s">
        <v>826</v>
      </c>
      <c r="B187" s="79" t="s">
        <v>368</v>
      </c>
      <c r="C187" s="79" t="s">
        <v>369</v>
      </c>
      <c r="D187" s="79" t="s">
        <v>399</v>
      </c>
      <c r="E187" s="79">
        <v>0.5</v>
      </c>
      <c r="F187" s="79">
        <v>0.5</v>
      </c>
      <c r="G187" s="79">
        <v>0.5</v>
      </c>
      <c r="H187" s="79">
        <v>0.5</v>
      </c>
      <c r="I187" s="79">
        <v>0.5</v>
      </c>
      <c r="J187" s="79">
        <v>0.5</v>
      </c>
      <c r="K187" s="79">
        <v>1</v>
      </c>
      <c r="L187" s="79">
        <v>1</v>
      </c>
      <c r="M187" s="79">
        <v>1</v>
      </c>
      <c r="N187" s="79">
        <v>1</v>
      </c>
      <c r="O187" s="79">
        <v>1</v>
      </c>
      <c r="P187" s="79">
        <v>1</v>
      </c>
      <c r="Q187" s="79">
        <v>1</v>
      </c>
      <c r="R187" s="79">
        <v>1</v>
      </c>
      <c r="S187" s="79">
        <v>1</v>
      </c>
      <c r="T187" s="79">
        <v>1</v>
      </c>
      <c r="U187" s="79">
        <v>1</v>
      </c>
      <c r="V187" s="79">
        <v>1</v>
      </c>
      <c r="W187" s="79">
        <v>0.8</v>
      </c>
      <c r="X187" s="79">
        <v>0.8</v>
      </c>
      <c r="Y187" s="79">
        <v>0.5</v>
      </c>
      <c r="Z187" s="79">
        <v>0.5</v>
      </c>
      <c r="AA187" s="79">
        <v>0.5</v>
      </c>
      <c r="AB187" s="79">
        <v>0.5</v>
      </c>
      <c r="AC187" s="79">
        <v>18.600000000000001</v>
      </c>
      <c r="AD187" s="79">
        <v>130.19999999999999</v>
      </c>
      <c r="AE187" s="79">
        <v>6789</v>
      </c>
    </row>
    <row r="188" spans="1:31" s="79" customFormat="1" ht="10.5">
      <c r="D188" s="79" t="s">
        <v>397</v>
      </c>
      <c r="E188" s="79">
        <v>0.5</v>
      </c>
      <c r="F188" s="79">
        <v>0.5</v>
      </c>
      <c r="G188" s="79">
        <v>0.5</v>
      </c>
      <c r="H188" s="79">
        <v>0.5</v>
      </c>
      <c r="I188" s="79">
        <v>0.5</v>
      </c>
      <c r="J188" s="79">
        <v>0.5</v>
      </c>
      <c r="K188" s="79">
        <v>1</v>
      </c>
      <c r="L188" s="79">
        <v>1</v>
      </c>
      <c r="M188" s="79">
        <v>1</v>
      </c>
      <c r="N188" s="79">
        <v>1</v>
      </c>
      <c r="O188" s="79">
        <v>1</v>
      </c>
      <c r="P188" s="79">
        <v>1</v>
      </c>
      <c r="Q188" s="79">
        <v>1</v>
      </c>
      <c r="R188" s="79">
        <v>1</v>
      </c>
      <c r="S188" s="79">
        <v>1</v>
      </c>
      <c r="T188" s="79">
        <v>1</v>
      </c>
      <c r="U188" s="79">
        <v>1</v>
      </c>
      <c r="V188" s="79">
        <v>1</v>
      </c>
      <c r="W188" s="79">
        <v>0.8</v>
      </c>
      <c r="X188" s="79">
        <v>0.8</v>
      </c>
      <c r="Y188" s="79">
        <v>0.5</v>
      </c>
      <c r="Z188" s="79">
        <v>0.5</v>
      </c>
      <c r="AA188" s="79">
        <v>0.5</v>
      </c>
      <c r="AB188" s="79">
        <v>0.5</v>
      </c>
      <c r="AC188" s="79">
        <v>18.600000000000001</v>
      </c>
    </row>
    <row r="189" spans="1:31" s="79" customFormat="1" ht="10.5">
      <c r="D189" s="79" t="s">
        <v>398</v>
      </c>
      <c r="E189" s="79">
        <v>0.5</v>
      </c>
      <c r="F189" s="79">
        <v>0.5</v>
      </c>
      <c r="G189" s="79">
        <v>0.5</v>
      </c>
      <c r="H189" s="79">
        <v>0.5</v>
      </c>
      <c r="I189" s="79">
        <v>0.5</v>
      </c>
      <c r="J189" s="79">
        <v>0.5</v>
      </c>
      <c r="K189" s="79">
        <v>1</v>
      </c>
      <c r="L189" s="79">
        <v>1</v>
      </c>
      <c r="M189" s="79">
        <v>1</v>
      </c>
      <c r="N189" s="79">
        <v>1</v>
      </c>
      <c r="O189" s="79">
        <v>1</v>
      </c>
      <c r="P189" s="79">
        <v>1</v>
      </c>
      <c r="Q189" s="79">
        <v>1</v>
      </c>
      <c r="R189" s="79">
        <v>1</v>
      </c>
      <c r="S189" s="79">
        <v>1</v>
      </c>
      <c r="T189" s="79">
        <v>1</v>
      </c>
      <c r="U189" s="79">
        <v>1</v>
      </c>
      <c r="V189" s="79">
        <v>1</v>
      </c>
      <c r="W189" s="79">
        <v>0.8</v>
      </c>
      <c r="X189" s="79">
        <v>0.8</v>
      </c>
      <c r="Y189" s="79">
        <v>0.5</v>
      </c>
      <c r="Z189" s="79">
        <v>0.5</v>
      </c>
      <c r="AA189" s="79">
        <v>0.5</v>
      </c>
      <c r="AB189" s="79">
        <v>0.5</v>
      </c>
      <c r="AC189" s="79">
        <v>18.600000000000001</v>
      </c>
    </row>
    <row r="190" spans="1:31" s="79" customFormat="1" ht="10.5">
      <c r="D190" s="79" t="s">
        <v>406</v>
      </c>
      <c r="E190" s="79">
        <v>0.5</v>
      </c>
      <c r="F190" s="79">
        <v>0.5</v>
      </c>
      <c r="G190" s="79">
        <v>0.5</v>
      </c>
      <c r="H190" s="79">
        <v>0.5</v>
      </c>
      <c r="I190" s="79">
        <v>0.5</v>
      </c>
      <c r="J190" s="79">
        <v>0.5</v>
      </c>
      <c r="K190" s="79">
        <v>1</v>
      </c>
      <c r="L190" s="79">
        <v>1</v>
      </c>
      <c r="M190" s="79">
        <v>1</v>
      </c>
      <c r="N190" s="79">
        <v>1</v>
      </c>
      <c r="O190" s="79">
        <v>1</v>
      </c>
      <c r="P190" s="79">
        <v>1</v>
      </c>
      <c r="Q190" s="79">
        <v>1</v>
      </c>
      <c r="R190" s="79">
        <v>1</v>
      </c>
      <c r="S190" s="79">
        <v>1</v>
      </c>
      <c r="T190" s="79">
        <v>1</v>
      </c>
      <c r="U190" s="79">
        <v>1</v>
      </c>
      <c r="V190" s="79">
        <v>1</v>
      </c>
      <c r="W190" s="79">
        <v>0.8</v>
      </c>
      <c r="X190" s="79">
        <v>0.8</v>
      </c>
      <c r="Y190" s="79">
        <v>0.5</v>
      </c>
      <c r="Z190" s="79">
        <v>0.5</v>
      </c>
      <c r="AA190" s="79">
        <v>0.5</v>
      </c>
      <c r="AB190" s="79">
        <v>0.5</v>
      </c>
      <c r="AC190" s="79">
        <v>18.600000000000001</v>
      </c>
    </row>
    <row r="191" spans="1:31" s="79" customFormat="1" ht="10.5">
      <c r="D191" s="79" t="s">
        <v>404</v>
      </c>
      <c r="E191" s="79">
        <v>0.5</v>
      </c>
      <c r="F191" s="79">
        <v>0.5</v>
      </c>
      <c r="G191" s="79">
        <v>0.5</v>
      </c>
      <c r="H191" s="79">
        <v>0.5</v>
      </c>
      <c r="I191" s="79">
        <v>0.5</v>
      </c>
      <c r="J191" s="79">
        <v>0.5</v>
      </c>
      <c r="K191" s="79">
        <v>1</v>
      </c>
      <c r="L191" s="79">
        <v>1</v>
      </c>
      <c r="M191" s="79">
        <v>1</v>
      </c>
      <c r="N191" s="79">
        <v>1</v>
      </c>
      <c r="O191" s="79">
        <v>1</v>
      </c>
      <c r="P191" s="79">
        <v>1</v>
      </c>
      <c r="Q191" s="79">
        <v>1</v>
      </c>
      <c r="R191" s="79">
        <v>1</v>
      </c>
      <c r="S191" s="79">
        <v>1</v>
      </c>
      <c r="T191" s="79">
        <v>1</v>
      </c>
      <c r="U191" s="79">
        <v>1</v>
      </c>
      <c r="V191" s="79">
        <v>1</v>
      </c>
      <c r="W191" s="79">
        <v>0.8</v>
      </c>
      <c r="X191" s="79">
        <v>0.8</v>
      </c>
      <c r="Y191" s="79">
        <v>0.5</v>
      </c>
      <c r="Z191" s="79">
        <v>0.5</v>
      </c>
      <c r="AA191" s="79">
        <v>0.5</v>
      </c>
      <c r="AB191" s="79">
        <v>0.5</v>
      </c>
      <c r="AC191" s="79">
        <v>18.600000000000001</v>
      </c>
    </row>
    <row r="192" spans="1:31" s="79" customFormat="1" ht="10.5">
      <c r="A192" s="79" t="s">
        <v>827</v>
      </c>
      <c r="B192" s="79" t="s">
        <v>368</v>
      </c>
      <c r="C192" s="79" t="s">
        <v>369</v>
      </c>
      <c r="D192" s="79" t="s">
        <v>399</v>
      </c>
      <c r="E192" s="79">
        <v>0.3</v>
      </c>
      <c r="F192" s="79">
        <v>0.3</v>
      </c>
      <c r="G192" s="79">
        <v>0.3</v>
      </c>
      <c r="H192" s="79">
        <v>0.3</v>
      </c>
      <c r="I192" s="79">
        <v>0.5</v>
      </c>
      <c r="J192" s="79">
        <v>0.5</v>
      </c>
      <c r="K192" s="79">
        <v>1</v>
      </c>
      <c r="L192" s="79">
        <v>1</v>
      </c>
      <c r="M192" s="79">
        <v>1</v>
      </c>
      <c r="N192" s="79">
        <v>1</v>
      </c>
      <c r="O192" s="79">
        <v>1</v>
      </c>
      <c r="P192" s="79">
        <v>1</v>
      </c>
      <c r="Q192" s="79">
        <v>1</v>
      </c>
      <c r="R192" s="79">
        <v>1</v>
      </c>
      <c r="S192" s="79">
        <v>1</v>
      </c>
      <c r="T192" s="79">
        <v>1</v>
      </c>
      <c r="U192" s="79">
        <v>1</v>
      </c>
      <c r="V192" s="79">
        <v>1</v>
      </c>
      <c r="W192" s="79">
        <v>0.5</v>
      </c>
      <c r="X192" s="79">
        <v>0.5</v>
      </c>
      <c r="Y192" s="79">
        <v>0.3</v>
      </c>
      <c r="Z192" s="79">
        <v>0.3</v>
      </c>
      <c r="AA192" s="79">
        <v>0.3</v>
      </c>
      <c r="AB192" s="79">
        <v>0.3</v>
      </c>
      <c r="AC192" s="79">
        <v>16.399999999999999</v>
      </c>
      <c r="AD192" s="79">
        <v>102.6</v>
      </c>
      <c r="AE192" s="79">
        <v>5349.86</v>
      </c>
    </row>
    <row r="193" spans="1:31" s="79" customFormat="1" ht="10.5">
      <c r="D193" s="79" t="s">
        <v>397</v>
      </c>
      <c r="E193" s="79">
        <v>0.3</v>
      </c>
      <c r="F193" s="79">
        <v>0.3</v>
      </c>
      <c r="G193" s="79">
        <v>0.3</v>
      </c>
      <c r="H193" s="79">
        <v>0.3</v>
      </c>
      <c r="I193" s="79">
        <v>0.5</v>
      </c>
      <c r="J193" s="79">
        <v>0.5</v>
      </c>
      <c r="K193" s="79">
        <v>1</v>
      </c>
      <c r="L193" s="79">
        <v>1</v>
      </c>
      <c r="M193" s="79">
        <v>1</v>
      </c>
      <c r="N193" s="79">
        <v>1</v>
      </c>
      <c r="O193" s="79">
        <v>1</v>
      </c>
      <c r="P193" s="79">
        <v>1</v>
      </c>
      <c r="Q193" s="79">
        <v>1</v>
      </c>
      <c r="R193" s="79">
        <v>1</v>
      </c>
      <c r="S193" s="79">
        <v>1</v>
      </c>
      <c r="T193" s="79">
        <v>1</v>
      </c>
      <c r="U193" s="79">
        <v>1</v>
      </c>
      <c r="V193" s="79">
        <v>1</v>
      </c>
      <c r="W193" s="79">
        <v>0.5</v>
      </c>
      <c r="X193" s="79">
        <v>0.5</v>
      </c>
      <c r="Y193" s="79">
        <v>0.3</v>
      </c>
      <c r="Z193" s="79">
        <v>0.3</v>
      </c>
      <c r="AA193" s="79">
        <v>0.3</v>
      </c>
      <c r="AB193" s="79">
        <v>0.3</v>
      </c>
      <c r="AC193" s="79">
        <v>16.399999999999999</v>
      </c>
    </row>
    <row r="194" spans="1:31" s="79" customFormat="1" ht="10.5">
      <c r="D194" s="79" t="s">
        <v>398</v>
      </c>
      <c r="E194" s="79">
        <v>0.3</v>
      </c>
      <c r="F194" s="79">
        <v>0.3</v>
      </c>
      <c r="G194" s="79">
        <v>0.3</v>
      </c>
      <c r="H194" s="79">
        <v>0.3</v>
      </c>
      <c r="I194" s="79">
        <v>0.3</v>
      </c>
      <c r="J194" s="79">
        <v>0.3</v>
      </c>
      <c r="K194" s="79">
        <v>0.3</v>
      </c>
      <c r="L194" s="79">
        <v>0.5</v>
      </c>
      <c r="M194" s="79">
        <v>0.5</v>
      </c>
      <c r="N194" s="79">
        <v>0.8</v>
      </c>
      <c r="O194" s="79">
        <v>0.8</v>
      </c>
      <c r="P194" s="79">
        <v>0.8</v>
      </c>
      <c r="Q194" s="79">
        <v>0.8</v>
      </c>
      <c r="R194" s="79">
        <v>0.8</v>
      </c>
      <c r="S194" s="79">
        <v>0.8</v>
      </c>
      <c r="T194" s="79">
        <v>0.5</v>
      </c>
      <c r="U194" s="79">
        <v>0.5</v>
      </c>
      <c r="V194" s="79">
        <v>0.5</v>
      </c>
      <c r="W194" s="79">
        <v>0.5</v>
      </c>
      <c r="X194" s="79">
        <v>0.5</v>
      </c>
      <c r="Y194" s="79">
        <v>0.3</v>
      </c>
      <c r="Z194" s="79">
        <v>0.3</v>
      </c>
      <c r="AA194" s="79">
        <v>0.3</v>
      </c>
      <c r="AB194" s="79">
        <v>0.3</v>
      </c>
      <c r="AC194" s="79">
        <v>11.6</v>
      </c>
    </row>
    <row r="195" spans="1:31" s="79" customFormat="1" ht="10.5">
      <c r="D195" s="79" t="s">
        <v>406</v>
      </c>
      <c r="E195" s="79">
        <v>0.3</v>
      </c>
      <c r="F195" s="79">
        <v>0.3</v>
      </c>
      <c r="G195" s="79">
        <v>0.3</v>
      </c>
      <c r="H195" s="79">
        <v>0.3</v>
      </c>
      <c r="I195" s="79">
        <v>0.3</v>
      </c>
      <c r="J195" s="79">
        <v>0.3</v>
      </c>
      <c r="K195" s="79">
        <v>0.3</v>
      </c>
      <c r="L195" s="79">
        <v>0.5</v>
      </c>
      <c r="M195" s="79">
        <v>0.5</v>
      </c>
      <c r="N195" s="79">
        <v>0.8</v>
      </c>
      <c r="O195" s="79">
        <v>0.8</v>
      </c>
      <c r="P195" s="79">
        <v>0.8</v>
      </c>
      <c r="Q195" s="79">
        <v>0.8</v>
      </c>
      <c r="R195" s="79">
        <v>0.8</v>
      </c>
      <c r="S195" s="79">
        <v>0.8</v>
      </c>
      <c r="T195" s="79">
        <v>0.5</v>
      </c>
      <c r="U195" s="79">
        <v>0.5</v>
      </c>
      <c r="V195" s="79">
        <v>0.5</v>
      </c>
      <c r="W195" s="79">
        <v>0.5</v>
      </c>
      <c r="X195" s="79">
        <v>0.5</v>
      </c>
      <c r="Y195" s="79">
        <v>0.3</v>
      </c>
      <c r="Z195" s="79">
        <v>0.3</v>
      </c>
      <c r="AA195" s="79">
        <v>0.3</v>
      </c>
      <c r="AB195" s="79">
        <v>0.3</v>
      </c>
      <c r="AC195" s="79">
        <v>11.6</v>
      </c>
    </row>
    <row r="196" spans="1:31" s="79" customFormat="1" ht="10.5">
      <c r="D196" s="79" t="s">
        <v>404</v>
      </c>
      <c r="E196" s="79">
        <v>0.3</v>
      </c>
      <c r="F196" s="79">
        <v>0.3</v>
      </c>
      <c r="G196" s="79">
        <v>0.3</v>
      </c>
      <c r="H196" s="79">
        <v>0.3</v>
      </c>
      <c r="I196" s="79">
        <v>0.3</v>
      </c>
      <c r="J196" s="79">
        <v>0.3</v>
      </c>
      <c r="K196" s="79">
        <v>0.3</v>
      </c>
      <c r="L196" s="79">
        <v>0.3</v>
      </c>
      <c r="M196" s="79">
        <v>0.5</v>
      </c>
      <c r="N196" s="79">
        <v>0.5</v>
      </c>
      <c r="O196" s="79">
        <v>0.5</v>
      </c>
      <c r="P196" s="79">
        <v>0.5</v>
      </c>
      <c r="Q196" s="79">
        <v>0.5</v>
      </c>
      <c r="R196" s="79">
        <v>0.5</v>
      </c>
      <c r="S196" s="79">
        <v>0.5</v>
      </c>
      <c r="T196" s="79">
        <v>0.5</v>
      </c>
      <c r="U196" s="79">
        <v>0.5</v>
      </c>
      <c r="V196" s="79">
        <v>0.3</v>
      </c>
      <c r="W196" s="79">
        <v>0.3</v>
      </c>
      <c r="X196" s="79">
        <v>0.3</v>
      </c>
      <c r="Y196" s="79">
        <v>0.3</v>
      </c>
      <c r="Z196" s="79">
        <v>0.3</v>
      </c>
      <c r="AA196" s="79">
        <v>0.3</v>
      </c>
      <c r="AB196" s="79">
        <v>0.3</v>
      </c>
      <c r="AC196" s="79">
        <v>9</v>
      </c>
    </row>
    <row r="197" spans="1:31" s="79" customFormat="1" ht="10.5">
      <c r="A197" s="79" t="s">
        <v>131</v>
      </c>
      <c r="B197" s="79" t="s">
        <v>368</v>
      </c>
      <c r="C197" s="79" t="s">
        <v>369</v>
      </c>
      <c r="D197" s="79" t="s">
        <v>132</v>
      </c>
      <c r="E197" s="79">
        <v>0.1</v>
      </c>
      <c r="F197" s="79">
        <v>0.1</v>
      </c>
      <c r="G197" s="79">
        <v>0.1</v>
      </c>
      <c r="H197" s="79">
        <v>0.1</v>
      </c>
      <c r="I197" s="79">
        <v>0.1</v>
      </c>
      <c r="J197" s="79">
        <v>0.1</v>
      </c>
      <c r="K197" s="79">
        <v>0.25</v>
      </c>
      <c r="L197" s="79">
        <v>0.35</v>
      </c>
      <c r="M197" s="79">
        <v>0.35</v>
      </c>
      <c r="N197" s="79">
        <v>0.25</v>
      </c>
      <c r="O197" s="79">
        <v>0.35</v>
      </c>
      <c r="P197" s="79">
        <v>0.35</v>
      </c>
      <c r="Q197" s="79">
        <v>0.35</v>
      </c>
      <c r="R197" s="79">
        <v>0.25</v>
      </c>
      <c r="S197" s="79">
        <v>0.25</v>
      </c>
      <c r="T197" s="79">
        <v>0.25</v>
      </c>
      <c r="U197" s="79">
        <v>0.35</v>
      </c>
      <c r="V197" s="79">
        <v>0.35</v>
      </c>
      <c r="W197" s="79">
        <v>0.35</v>
      </c>
      <c r="X197" s="79">
        <v>0.25</v>
      </c>
      <c r="Y197" s="79">
        <v>0.25</v>
      </c>
      <c r="Z197" s="79">
        <v>0.25</v>
      </c>
      <c r="AA197" s="79">
        <v>0.25</v>
      </c>
      <c r="AB197" s="79">
        <v>0.25</v>
      </c>
      <c r="AC197" s="79">
        <v>5.9</v>
      </c>
      <c r="AD197" s="79">
        <v>23.6</v>
      </c>
      <c r="AE197" s="79">
        <v>1230.57</v>
      </c>
    </row>
    <row r="198" spans="1:31" s="79" customFormat="1" ht="10.5">
      <c r="D198" s="79" t="s">
        <v>406</v>
      </c>
      <c r="E198" s="79">
        <v>0.1</v>
      </c>
      <c r="F198" s="79">
        <v>0.1</v>
      </c>
      <c r="G198" s="79">
        <v>0.1</v>
      </c>
      <c r="H198" s="79">
        <v>0.1</v>
      </c>
      <c r="I198" s="79">
        <v>0.1</v>
      </c>
      <c r="J198" s="79">
        <v>0.1</v>
      </c>
      <c r="K198" s="79">
        <v>0.25</v>
      </c>
      <c r="L198" s="79">
        <v>0.35</v>
      </c>
      <c r="M198" s="79">
        <v>0.35</v>
      </c>
      <c r="N198" s="79">
        <v>0.25</v>
      </c>
      <c r="O198" s="79">
        <v>0.35</v>
      </c>
      <c r="P198" s="79">
        <v>0.35</v>
      </c>
      <c r="Q198" s="79">
        <v>0.35</v>
      </c>
      <c r="R198" s="79">
        <v>0.25</v>
      </c>
      <c r="S198" s="79">
        <v>0.25</v>
      </c>
      <c r="T198" s="79">
        <v>0.25</v>
      </c>
      <c r="U198" s="79">
        <v>0.35</v>
      </c>
      <c r="V198" s="79">
        <v>0.35</v>
      </c>
      <c r="W198" s="79">
        <v>0.35</v>
      </c>
      <c r="X198" s="79">
        <v>0.25</v>
      </c>
      <c r="Y198" s="79">
        <v>0.25</v>
      </c>
      <c r="Z198" s="79">
        <v>0.25</v>
      </c>
      <c r="AA198" s="79">
        <v>0.25</v>
      </c>
      <c r="AB198" s="79">
        <v>0.25</v>
      </c>
      <c r="AC198" s="79">
        <v>5.9</v>
      </c>
    </row>
    <row r="199" spans="1:31" s="79" customFormat="1" ht="10.5">
      <c r="D199" s="79" t="s">
        <v>397</v>
      </c>
      <c r="E199" s="79">
        <v>0.35</v>
      </c>
      <c r="F199" s="79">
        <v>0.35</v>
      </c>
      <c r="G199" s="79">
        <v>0.35</v>
      </c>
      <c r="H199" s="79">
        <v>0.35</v>
      </c>
      <c r="I199" s="79">
        <v>0.35</v>
      </c>
      <c r="J199" s="79">
        <v>0.35</v>
      </c>
      <c r="K199" s="79">
        <v>0.35</v>
      </c>
      <c r="L199" s="79">
        <v>0.35</v>
      </c>
      <c r="M199" s="79">
        <v>0.35</v>
      </c>
      <c r="N199" s="79">
        <v>0.35</v>
      </c>
      <c r="O199" s="79">
        <v>0.35</v>
      </c>
      <c r="P199" s="79">
        <v>0.35</v>
      </c>
      <c r="Q199" s="79">
        <v>0.35</v>
      </c>
      <c r="R199" s="79">
        <v>0.35</v>
      </c>
      <c r="S199" s="79">
        <v>0.35</v>
      </c>
      <c r="T199" s="79">
        <v>0.35</v>
      </c>
      <c r="U199" s="79">
        <v>0.35</v>
      </c>
      <c r="V199" s="79">
        <v>0.35</v>
      </c>
      <c r="W199" s="79">
        <v>0.35</v>
      </c>
      <c r="X199" s="79">
        <v>0.35</v>
      </c>
      <c r="Y199" s="79">
        <v>0.35</v>
      </c>
      <c r="Z199" s="79">
        <v>0.35</v>
      </c>
      <c r="AA199" s="79">
        <v>0.35</v>
      </c>
      <c r="AB199" s="79">
        <v>0.35</v>
      </c>
      <c r="AC199" s="79">
        <v>8.4</v>
      </c>
    </row>
    <row r="200" spans="1:31" s="79" customFormat="1" ht="10.5">
      <c r="D200" s="79" t="s">
        <v>398</v>
      </c>
      <c r="E200" s="79">
        <v>0</v>
      </c>
      <c r="F200" s="79">
        <v>0</v>
      </c>
      <c r="G200" s="79">
        <v>0</v>
      </c>
      <c r="H200" s="79">
        <v>0</v>
      </c>
      <c r="I200" s="79">
        <v>0</v>
      </c>
      <c r="J200" s="79">
        <v>0</v>
      </c>
      <c r="K200" s="79">
        <v>0</v>
      </c>
      <c r="L200" s="79">
        <v>0</v>
      </c>
      <c r="M200" s="79">
        <v>0</v>
      </c>
      <c r="N200" s="79">
        <v>0</v>
      </c>
      <c r="O200" s="79">
        <v>0</v>
      </c>
      <c r="P200" s="79">
        <v>0</v>
      </c>
      <c r="Q200" s="79">
        <v>0</v>
      </c>
      <c r="R200" s="79">
        <v>0</v>
      </c>
      <c r="S200" s="79">
        <v>0</v>
      </c>
      <c r="T200" s="79">
        <v>0</v>
      </c>
      <c r="U200" s="79">
        <v>0</v>
      </c>
      <c r="V200" s="79">
        <v>0</v>
      </c>
      <c r="W200" s="79">
        <v>0</v>
      </c>
      <c r="X200" s="79">
        <v>0</v>
      </c>
      <c r="Y200" s="79">
        <v>0</v>
      </c>
      <c r="Z200" s="79">
        <v>0</v>
      </c>
      <c r="AA200" s="79">
        <v>0</v>
      </c>
      <c r="AB200" s="79">
        <v>0</v>
      </c>
      <c r="AC200" s="79">
        <v>0</v>
      </c>
    </row>
    <row r="201" spans="1:31" s="79" customFormat="1" ht="10.5">
      <c r="D201" s="79" t="s">
        <v>404</v>
      </c>
      <c r="E201" s="79">
        <v>0.1</v>
      </c>
      <c r="F201" s="79">
        <v>0.1</v>
      </c>
      <c r="G201" s="79">
        <v>0.1</v>
      </c>
      <c r="H201" s="79">
        <v>0.1</v>
      </c>
      <c r="I201" s="79">
        <v>0.1</v>
      </c>
      <c r="J201" s="79">
        <v>0.1</v>
      </c>
      <c r="K201" s="79">
        <v>0.25</v>
      </c>
      <c r="L201" s="79">
        <v>0.35</v>
      </c>
      <c r="M201" s="79">
        <v>0.35</v>
      </c>
      <c r="N201" s="79">
        <v>0.25</v>
      </c>
      <c r="O201" s="79">
        <v>0.35</v>
      </c>
      <c r="P201" s="79">
        <v>0.35</v>
      </c>
      <c r="Q201" s="79">
        <v>0.35</v>
      </c>
      <c r="R201" s="79">
        <v>0.25</v>
      </c>
      <c r="S201" s="79">
        <v>0.25</v>
      </c>
      <c r="T201" s="79">
        <v>0.25</v>
      </c>
      <c r="U201" s="79">
        <v>0.35</v>
      </c>
      <c r="V201" s="79">
        <v>0.35</v>
      </c>
      <c r="W201" s="79">
        <v>0.35</v>
      </c>
      <c r="X201" s="79">
        <v>0.25</v>
      </c>
      <c r="Y201" s="79">
        <v>0.25</v>
      </c>
      <c r="Z201" s="79">
        <v>0.25</v>
      </c>
      <c r="AA201" s="79">
        <v>0.25</v>
      </c>
      <c r="AB201" s="79">
        <v>0.25</v>
      </c>
      <c r="AC201" s="79">
        <v>5.9</v>
      </c>
    </row>
    <row r="202" spans="1:31" s="79" customFormat="1" ht="10.5">
      <c r="A202" s="79" t="s">
        <v>133</v>
      </c>
      <c r="B202" s="79" t="s">
        <v>368</v>
      </c>
      <c r="C202" s="79" t="s">
        <v>369</v>
      </c>
      <c r="D202" s="79" t="s">
        <v>134</v>
      </c>
      <c r="E202" s="79">
        <v>0.02</v>
      </c>
      <c r="F202" s="79">
        <v>0.02</v>
      </c>
      <c r="G202" s="79">
        <v>0.02</v>
      </c>
      <c r="H202" s="79">
        <v>0.02</v>
      </c>
      <c r="I202" s="79">
        <v>0.02</v>
      </c>
      <c r="J202" s="79">
        <v>0.05</v>
      </c>
      <c r="K202" s="79">
        <v>0.1</v>
      </c>
      <c r="L202" s="79">
        <v>0.15</v>
      </c>
      <c r="M202" s="79">
        <v>0.2</v>
      </c>
      <c r="N202" s="79">
        <v>0.15</v>
      </c>
      <c r="O202" s="79">
        <v>0.25</v>
      </c>
      <c r="P202" s="79">
        <v>0.25</v>
      </c>
      <c r="Q202" s="79">
        <v>0.25</v>
      </c>
      <c r="R202" s="79">
        <v>0.2</v>
      </c>
      <c r="S202" s="79">
        <v>0.15</v>
      </c>
      <c r="T202" s="79">
        <v>0.2</v>
      </c>
      <c r="U202" s="79">
        <v>0.3</v>
      </c>
      <c r="V202" s="79">
        <v>0.3</v>
      </c>
      <c r="W202" s="79">
        <v>0.3</v>
      </c>
      <c r="X202" s="79">
        <v>0.2</v>
      </c>
      <c r="Y202" s="79">
        <v>0.2</v>
      </c>
      <c r="Z202" s="79">
        <v>0.15</v>
      </c>
      <c r="AA202" s="79">
        <v>0.1</v>
      </c>
      <c r="AB202" s="79">
        <v>0.05</v>
      </c>
      <c r="AC202" s="79">
        <v>3.65</v>
      </c>
      <c r="AD202" s="79">
        <v>21.9</v>
      </c>
      <c r="AE202" s="79">
        <v>1141.93</v>
      </c>
    </row>
    <row r="203" spans="1:31" s="79" customFormat="1" ht="10.5">
      <c r="D203" s="79" t="s">
        <v>397</v>
      </c>
      <c r="E203" s="79">
        <v>0.25</v>
      </c>
      <c r="F203" s="79">
        <v>0.25</v>
      </c>
      <c r="G203" s="79">
        <v>0.25</v>
      </c>
      <c r="H203" s="79">
        <v>0.25</v>
      </c>
      <c r="I203" s="79">
        <v>0.25</v>
      </c>
      <c r="J203" s="79">
        <v>0.25</v>
      </c>
      <c r="K203" s="79">
        <v>0.25</v>
      </c>
      <c r="L203" s="79">
        <v>0.25</v>
      </c>
      <c r="M203" s="79">
        <v>0.25</v>
      </c>
      <c r="N203" s="79">
        <v>0.25</v>
      </c>
      <c r="O203" s="79">
        <v>0.25</v>
      </c>
      <c r="P203" s="79">
        <v>0.25</v>
      </c>
      <c r="Q203" s="79">
        <v>0.25</v>
      </c>
      <c r="R203" s="79">
        <v>0.25</v>
      </c>
      <c r="S203" s="79">
        <v>0.25</v>
      </c>
      <c r="T203" s="79">
        <v>0.25</v>
      </c>
      <c r="U203" s="79">
        <v>0.25</v>
      </c>
      <c r="V203" s="79">
        <v>0.25</v>
      </c>
      <c r="W203" s="79">
        <v>0.25</v>
      </c>
      <c r="X203" s="79">
        <v>0.25</v>
      </c>
      <c r="Y203" s="79">
        <v>0.25</v>
      </c>
      <c r="Z203" s="79">
        <v>0.25</v>
      </c>
      <c r="AA203" s="79">
        <v>0.25</v>
      </c>
      <c r="AB203" s="79">
        <v>0.25</v>
      </c>
      <c r="AC203" s="79">
        <v>6</v>
      </c>
    </row>
    <row r="204" spans="1:31" s="79" customFormat="1" ht="10.5">
      <c r="D204" s="79" t="s">
        <v>398</v>
      </c>
      <c r="E204" s="79">
        <v>0</v>
      </c>
      <c r="F204" s="79">
        <v>0</v>
      </c>
      <c r="G204" s="79">
        <v>0</v>
      </c>
      <c r="H204" s="79">
        <v>0</v>
      </c>
      <c r="I204" s="79">
        <v>0</v>
      </c>
      <c r="J204" s="79">
        <v>0</v>
      </c>
      <c r="K204" s="79">
        <v>0</v>
      </c>
      <c r="L204" s="79">
        <v>0</v>
      </c>
      <c r="M204" s="79">
        <v>0</v>
      </c>
      <c r="N204" s="79">
        <v>0</v>
      </c>
      <c r="O204" s="79">
        <v>0</v>
      </c>
      <c r="P204" s="79">
        <v>0</v>
      </c>
      <c r="Q204" s="79">
        <v>0</v>
      </c>
      <c r="R204" s="79">
        <v>0</v>
      </c>
      <c r="S204" s="79">
        <v>0</v>
      </c>
      <c r="T204" s="79">
        <v>0</v>
      </c>
      <c r="U204" s="79">
        <v>0</v>
      </c>
      <c r="V204" s="79">
        <v>0</v>
      </c>
      <c r="W204" s="79">
        <v>0</v>
      </c>
      <c r="X204" s="79">
        <v>0</v>
      </c>
      <c r="Y204" s="79">
        <v>0</v>
      </c>
      <c r="Z204" s="79">
        <v>0</v>
      </c>
      <c r="AA204" s="79">
        <v>0</v>
      </c>
      <c r="AB204" s="79">
        <v>0</v>
      </c>
      <c r="AC204" s="79">
        <v>0</v>
      </c>
    </row>
    <row r="205" spans="1:31" s="79" customFormat="1" ht="10.5">
      <c r="D205" s="79" t="s">
        <v>404</v>
      </c>
      <c r="E205" s="79">
        <v>0.02</v>
      </c>
      <c r="F205" s="79">
        <v>0.02</v>
      </c>
      <c r="G205" s="79">
        <v>0.02</v>
      </c>
      <c r="H205" s="79">
        <v>0.02</v>
      </c>
      <c r="I205" s="79">
        <v>0.02</v>
      </c>
      <c r="J205" s="79">
        <v>0.05</v>
      </c>
      <c r="K205" s="79">
        <v>0.1</v>
      </c>
      <c r="L205" s="79">
        <v>0.15</v>
      </c>
      <c r="M205" s="79">
        <v>0.2</v>
      </c>
      <c r="N205" s="79">
        <v>0.15</v>
      </c>
      <c r="O205" s="79">
        <v>0.25</v>
      </c>
      <c r="P205" s="79">
        <v>0.25</v>
      </c>
      <c r="Q205" s="79">
        <v>0.25</v>
      </c>
      <c r="R205" s="79">
        <v>0.2</v>
      </c>
      <c r="S205" s="79">
        <v>0.15</v>
      </c>
      <c r="T205" s="79">
        <v>0.2</v>
      </c>
      <c r="U205" s="79">
        <v>0.3</v>
      </c>
      <c r="V205" s="79">
        <v>0.3</v>
      </c>
      <c r="W205" s="79">
        <v>0.3</v>
      </c>
      <c r="X205" s="79">
        <v>0.2</v>
      </c>
      <c r="Y205" s="79">
        <v>0.2</v>
      </c>
      <c r="Z205" s="79">
        <v>0.15</v>
      </c>
      <c r="AA205" s="79">
        <v>0.1</v>
      </c>
      <c r="AB205" s="79">
        <v>0.05</v>
      </c>
      <c r="AC205" s="79">
        <v>3.65</v>
      </c>
    </row>
    <row r="206" spans="1:31" s="79" customFormat="1" ht="10.5">
      <c r="A206" s="79" t="s">
        <v>135</v>
      </c>
      <c r="B206" s="79" t="s">
        <v>368</v>
      </c>
      <c r="C206" s="79" t="s">
        <v>369</v>
      </c>
      <c r="D206" s="79" t="s">
        <v>370</v>
      </c>
      <c r="E206" s="79">
        <v>0</v>
      </c>
      <c r="F206" s="79">
        <v>0</v>
      </c>
      <c r="G206" s="79">
        <v>0</v>
      </c>
      <c r="H206" s="79">
        <v>0</v>
      </c>
      <c r="I206" s="79">
        <v>0</v>
      </c>
      <c r="J206" s="79">
        <v>0</v>
      </c>
      <c r="K206" s="79">
        <v>0</v>
      </c>
      <c r="L206" s="79">
        <v>0.16</v>
      </c>
      <c r="M206" s="79">
        <v>0.16</v>
      </c>
      <c r="N206" s="79">
        <v>0.16</v>
      </c>
      <c r="O206" s="79">
        <v>0.16</v>
      </c>
      <c r="P206" s="79">
        <v>0.16</v>
      </c>
      <c r="Q206" s="79">
        <v>0.16</v>
      </c>
      <c r="R206" s="79">
        <v>0.16</v>
      </c>
      <c r="S206" s="79">
        <v>0.16</v>
      </c>
      <c r="T206" s="79">
        <v>0.16</v>
      </c>
      <c r="U206" s="79">
        <v>0.16</v>
      </c>
      <c r="V206" s="79">
        <v>0.16</v>
      </c>
      <c r="W206" s="79">
        <v>0.16</v>
      </c>
      <c r="X206" s="79">
        <v>0.16</v>
      </c>
      <c r="Y206" s="79">
        <v>0.16</v>
      </c>
      <c r="Z206" s="79">
        <v>0.16</v>
      </c>
      <c r="AA206" s="79">
        <v>0.16</v>
      </c>
      <c r="AB206" s="79">
        <v>0.16</v>
      </c>
      <c r="AC206" s="79">
        <v>2.72</v>
      </c>
      <c r="AD206" s="79">
        <v>19.04</v>
      </c>
      <c r="AE206" s="79">
        <v>992.8</v>
      </c>
    </row>
    <row r="207" spans="1:31" s="79" customFormat="1" ht="10.5">
      <c r="A207" s="79" t="s">
        <v>828</v>
      </c>
      <c r="B207" s="79" t="s">
        <v>368</v>
      </c>
      <c r="C207" s="79" t="s">
        <v>369</v>
      </c>
      <c r="D207" s="79" t="s">
        <v>399</v>
      </c>
      <c r="E207" s="79">
        <v>0.4</v>
      </c>
      <c r="F207" s="79">
        <v>0.4</v>
      </c>
      <c r="G207" s="79">
        <v>0.4</v>
      </c>
      <c r="H207" s="79">
        <v>0.4</v>
      </c>
      <c r="I207" s="79">
        <v>0.65</v>
      </c>
      <c r="J207" s="79">
        <v>0.65</v>
      </c>
      <c r="K207" s="79">
        <v>0.9</v>
      </c>
      <c r="L207" s="79">
        <v>0.9</v>
      </c>
      <c r="M207" s="79">
        <v>0.9</v>
      </c>
      <c r="N207" s="79">
        <v>0.9</v>
      </c>
      <c r="O207" s="79">
        <v>0.9</v>
      </c>
      <c r="P207" s="79">
        <v>0.9</v>
      </c>
      <c r="Q207" s="79">
        <v>0.9</v>
      </c>
      <c r="R207" s="79">
        <v>0.9</v>
      </c>
      <c r="S207" s="79">
        <v>0.9</v>
      </c>
      <c r="T207" s="79">
        <v>0.9</v>
      </c>
      <c r="U207" s="79">
        <v>0.9</v>
      </c>
      <c r="V207" s="79">
        <v>0.9</v>
      </c>
      <c r="W207" s="79">
        <v>0.65</v>
      </c>
      <c r="X207" s="79">
        <v>0.65</v>
      </c>
      <c r="Y207" s="79">
        <v>0.65</v>
      </c>
      <c r="Z207" s="79">
        <v>0.65</v>
      </c>
      <c r="AA207" s="79">
        <v>0.4</v>
      </c>
      <c r="AB207" s="79">
        <v>0.4</v>
      </c>
      <c r="AC207" s="79">
        <v>17.100000000000001</v>
      </c>
      <c r="AD207" s="79">
        <v>119.7</v>
      </c>
      <c r="AE207" s="79">
        <v>6241.5</v>
      </c>
    </row>
    <row r="208" spans="1:31" s="79" customFormat="1" ht="10.5">
      <c r="D208" s="79" t="s">
        <v>397</v>
      </c>
      <c r="E208" s="79">
        <v>0.4</v>
      </c>
      <c r="F208" s="79">
        <v>0.4</v>
      </c>
      <c r="G208" s="79">
        <v>0.4</v>
      </c>
      <c r="H208" s="79">
        <v>0.4</v>
      </c>
      <c r="I208" s="79">
        <v>0.65</v>
      </c>
      <c r="J208" s="79">
        <v>0.65</v>
      </c>
      <c r="K208" s="79">
        <v>0.9</v>
      </c>
      <c r="L208" s="79">
        <v>0.9</v>
      </c>
      <c r="M208" s="79">
        <v>0.9</v>
      </c>
      <c r="N208" s="79">
        <v>0.9</v>
      </c>
      <c r="O208" s="79">
        <v>0.9</v>
      </c>
      <c r="P208" s="79">
        <v>0.9</v>
      </c>
      <c r="Q208" s="79">
        <v>0.9</v>
      </c>
      <c r="R208" s="79">
        <v>0.9</v>
      </c>
      <c r="S208" s="79">
        <v>0.9</v>
      </c>
      <c r="T208" s="79">
        <v>0.9</v>
      </c>
      <c r="U208" s="79">
        <v>0.9</v>
      </c>
      <c r="V208" s="79">
        <v>0.9</v>
      </c>
      <c r="W208" s="79">
        <v>0.65</v>
      </c>
      <c r="X208" s="79">
        <v>0.65</v>
      </c>
      <c r="Y208" s="79">
        <v>0.65</v>
      </c>
      <c r="Z208" s="79">
        <v>0.65</v>
      </c>
      <c r="AA208" s="79">
        <v>0.4</v>
      </c>
      <c r="AB208" s="79">
        <v>0.4</v>
      </c>
      <c r="AC208" s="79">
        <v>17.100000000000001</v>
      </c>
    </row>
    <row r="209" spans="1:31" s="79" customFormat="1" ht="10.5">
      <c r="D209" s="79" t="s">
        <v>398</v>
      </c>
      <c r="E209" s="79">
        <v>0.4</v>
      </c>
      <c r="F209" s="79">
        <v>0.4</v>
      </c>
      <c r="G209" s="79">
        <v>0.4</v>
      </c>
      <c r="H209" s="79">
        <v>0.4</v>
      </c>
      <c r="I209" s="79">
        <v>0.65</v>
      </c>
      <c r="J209" s="79">
        <v>0.65</v>
      </c>
      <c r="K209" s="79">
        <v>0.9</v>
      </c>
      <c r="L209" s="79">
        <v>0.9</v>
      </c>
      <c r="M209" s="79">
        <v>0.9</v>
      </c>
      <c r="N209" s="79">
        <v>0.9</v>
      </c>
      <c r="O209" s="79">
        <v>0.9</v>
      </c>
      <c r="P209" s="79">
        <v>0.9</v>
      </c>
      <c r="Q209" s="79">
        <v>0.9</v>
      </c>
      <c r="R209" s="79">
        <v>0.9</v>
      </c>
      <c r="S209" s="79">
        <v>0.9</v>
      </c>
      <c r="T209" s="79">
        <v>0.9</v>
      </c>
      <c r="U209" s="79">
        <v>0.9</v>
      </c>
      <c r="V209" s="79">
        <v>0.9</v>
      </c>
      <c r="W209" s="79">
        <v>0.65</v>
      </c>
      <c r="X209" s="79">
        <v>0.65</v>
      </c>
      <c r="Y209" s="79">
        <v>0.65</v>
      </c>
      <c r="Z209" s="79">
        <v>0.65</v>
      </c>
      <c r="AA209" s="79">
        <v>0.4</v>
      </c>
      <c r="AB209" s="79">
        <v>0.4</v>
      </c>
      <c r="AC209" s="79">
        <v>17.100000000000001</v>
      </c>
    </row>
    <row r="210" spans="1:31" s="79" customFormat="1" ht="10.5">
      <c r="D210" s="79" t="s">
        <v>406</v>
      </c>
      <c r="E210" s="79">
        <v>0.4</v>
      </c>
      <c r="F210" s="79">
        <v>0.4</v>
      </c>
      <c r="G210" s="79">
        <v>0.4</v>
      </c>
      <c r="H210" s="79">
        <v>0.4</v>
      </c>
      <c r="I210" s="79">
        <v>0.65</v>
      </c>
      <c r="J210" s="79">
        <v>0.65</v>
      </c>
      <c r="K210" s="79">
        <v>0.9</v>
      </c>
      <c r="L210" s="79">
        <v>0.9</v>
      </c>
      <c r="M210" s="79">
        <v>0.9</v>
      </c>
      <c r="N210" s="79">
        <v>0.9</v>
      </c>
      <c r="O210" s="79">
        <v>0.9</v>
      </c>
      <c r="P210" s="79">
        <v>0.9</v>
      </c>
      <c r="Q210" s="79">
        <v>0.9</v>
      </c>
      <c r="R210" s="79">
        <v>0.9</v>
      </c>
      <c r="S210" s="79">
        <v>0.9</v>
      </c>
      <c r="T210" s="79">
        <v>0.9</v>
      </c>
      <c r="U210" s="79">
        <v>0.9</v>
      </c>
      <c r="V210" s="79">
        <v>0.9</v>
      </c>
      <c r="W210" s="79">
        <v>0.65</v>
      </c>
      <c r="X210" s="79">
        <v>0.65</v>
      </c>
      <c r="Y210" s="79">
        <v>0.65</v>
      </c>
      <c r="Z210" s="79">
        <v>0.65</v>
      </c>
      <c r="AA210" s="79">
        <v>0.4</v>
      </c>
      <c r="AB210" s="79">
        <v>0.4</v>
      </c>
      <c r="AC210" s="79">
        <v>17.100000000000001</v>
      </c>
    </row>
    <row r="211" spans="1:31" s="79" customFormat="1" ht="10.5">
      <c r="D211" s="79" t="s">
        <v>404</v>
      </c>
      <c r="E211" s="79">
        <v>0.4</v>
      </c>
      <c r="F211" s="79">
        <v>0.4</v>
      </c>
      <c r="G211" s="79">
        <v>0.4</v>
      </c>
      <c r="H211" s="79">
        <v>0.4</v>
      </c>
      <c r="I211" s="79">
        <v>0.65</v>
      </c>
      <c r="J211" s="79">
        <v>0.65</v>
      </c>
      <c r="K211" s="79">
        <v>0.9</v>
      </c>
      <c r="L211" s="79">
        <v>0.9</v>
      </c>
      <c r="M211" s="79">
        <v>0.9</v>
      </c>
      <c r="N211" s="79">
        <v>0.9</v>
      </c>
      <c r="O211" s="79">
        <v>0.9</v>
      </c>
      <c r="P211" s="79">
        <v>0.9</v>
      </c>
      <c r="Q211" s="79">
        <v>0.9</v>
      </c>
      <c r="R211" s="79">
        <v>0.9</v>
      </c>
      <c r="S211" s="79">
        <v>0.9</v>
      </c>
      <c r="T211" s="79">
        <v>0.9</v>
      </c>
      <c r="U211" s="79">
        <v>0.9</v>
      </c>
      <c r="V211" s="79">
        <v>0.9</v>
      </c>
      <c r="W211" s="79">
        <v>0.65</v>
      </c>
      <c r="X211" s="79">
        <v>0.65</v>
      </c>
      <c r="Y211" s="79">
        <v>0.65</v>
      </c>
      <c r="Z211" s="79">
        <v>0.65</v>
      </c>
      <c r="AA211" s="79">
        <v>0.4</v>
      </c>
      <c r="AB211" s="79">
        <v>0.4</v>
      </c>
      <c r="AC211" s="79">
        <v>17.100000000000001</v>
      </c>
    </row>
    <row r="212" spans="1:31" s="79" customFormat="1" ht="10.5">
      <c r="A212" s="79" t="s">
        <v>829</v>
      </c>
      <c r="B212" s="79" t="s">
        <v>368</v>
      </c>
      <c r="C212" s="79" t="s">
        <v>369</v>
      </c>
      <c r="D212" s="79" t="s">
        <v>399</v>
      </c>
      <c r="E212" s="79">
        <v>0.05</v>
      </c>
      <c r="F212" s="79">
        <v>0.05</v>
      </c>
      <c r="G212" s="79">
        <v>0.05</v>
      </c>
      <c r="H212" s="79">
        <v>0.05</v>
      </c>
      <c r="I212" s="79">
        <v>0.2</v>
      </c>
      <c r="J212" s="79">
        <v>0.2</v>
      </c>
      <c r="K212" s="79">
        <v>0.5</v>
      </c>
      <c r="L212" s="79">
        <v>0.9</v>
      </c>
      <c r="M212" s="79">
        <v>0.9</v>
      </c>
      <c r="N212" s="79">
        <v>0.9</v>
      </c>
      <c r="O212" s="79">
        <v>0.9</v>
      </c>
      <c r="P212" s="79">
        <v>0.9</v>
      </c>
      <c r="Q212" s="79">
        <v>0.9</v>
      </c>
      <c r="R212" s="79">
        <v>0.9</v>
      </c>
      <c r="S212" s="79">
        <v>0.9</v>
      </c>
      <c r="T212" s="79">
        <v>0.9</v>
      </c>
      <c r="U212" s="79">
        <v>0.9</v>
      </c>
      <c r="V212" s="79">
        <v>0.9</v>
      </c>
      <c r="W212" s="79">
        <v>0.5</v>
      </c>
      <c r="X212" s="79">
        <v>0.5</v>
      </c>
      <c r="Y212" s="79">
        <v>0.2</v>
      </c>
      <c r="Z212" s="79">
        <v>0.2</v>
      </c>
      <c r="AA212" s="79">
        <v>0.05</v>
      </c>
      <c r="AB212" s="79">
        <v>0.05</v>
      </c>
      <c r="AC212" s="79">
        <v>12.5</v>
      </c>
      <c r="AD212" s="79">
        <v>66.7</v>
      </c>
      <c r="AE212" s="79">
        <v>3477.93</v>
      </c>
    </row>
    <row r="213" spans="1:31" s="79" customFormat="1" ht="10.5">
      <c r="D213" s="79" t="s">
        <v>397</v>
      </c>
      <c r="E213" s="79">
        <v>0.05</v>
      </c>
      <c r="F213" s="79">
        <v>0.05</v>
      </c>
      <c r="G213" s="79">
        <v>0.05</v>
      </c>
      <c r="H213" s="79">
        <v>0.05</v>
      </c>
      <c r="I213" s="79">
        <v>0.2</v>
      </c>
      <c r="J213" s="79">
        <v>0.2</v>
      </c>
      <c r="K213" s="79">
        <v>0.5</v>
      </c>
      <c r="L213" s="79">
        <v>0.9</v>
      </c>
      <c r="M213" s="79">
        <v>0.9</v>
      </c>
      <c r="N213" s="79">
        <v>0.9</v>
      </c>
      <c r="O213" s="79">
        <v>0.9</v>
      </c>
      <c r="P213" s="79">
        <v>0.9</v>
      </c>
      <c r="Q213" s="79">
        <v>0.9</v>
      </c>
      <c r="R213" s="79">
        <v>0.9</v>
      </c>
      <c r="S213" s="79">
        <v>0.9</v>
      </c>
      <c r="T213" s="79">
        <v>0.9</v>
      </c>
      <c r="U213" s="79">
        <v>0.9</v>
      </c>
      <c r="V213" s="79">
        <v>0.9</v>
      </c>
      <c r="W213" s="79">
        <v>0.5</v>
      </c>
      <c r="X213" s="79">
        <v>0.5</v>
      </c>
      <c r="Y213" s="79">
        <v>0.2</v>
      </c>
      <c r="Z213" s="79">
        <v>0.2</v>
      </c>
      <c r="AA213" s="79">
        <v>0.05</v>
      </c>
      <c r="AB213" s="79">
        <v>0.05</v>
      </c>
      <c r="AC213" s="79">
        <v>12.5</v>
      </c>
    </row>
    <row r="214" spans="1:31" s="79" customFormat="1" ht="10.5">
      <c r="D214" s="79" t="s">
        <v>398</v>
      </c>
      <c r="E214" s="79">
        <v>0.05</v>
      </c>
      <c r="F214" s="79">
        <v>0.05</v>
      </c>
      <c r="G214" s="79">
        <v>0.05</v>
      </c>
      <c r="H214" s="79">
        <v>0.05</v>
      </c>
      <c r="I214" s="79">
        <v>0.05</v>
      </c>
      <c r="J214" s="79">
        <v>0.05</v>
      </c>
      <c r="K214" s="79">
        <v>0.05</v>
      </c>
      <c r="L214" s="79">
        <v>0.2</v>
      </c>
      <c r="M214" s="79">
        <v>0.2</v>
      </c>
      <c r="N214" s="79">
        <v>0.3</v>
      </c>
      <c r="O214" s="79">
        <v>0.3</v>
      </c>
      <c r="P214" s="79">
        <v>0.3</v>
      </c>
      <c r="Q214" s="79">
        <v>0.3</v>
      </c>
      <c r="R214" s="79">
        <v>0.3</v>
      </c>
      <c r="S214" s="79">
        <v>0.3</v>
      </c>
      <c r="T214" s="79">
        <v>0.2</v>
      </c>
      <c r="U214" s="79">
        <v>0.2</v>
      </c>
      <c r="V214" s="79">
        <v>0.2</v>
      </c>
      <c r="W214" s="79">
        <v>0.2</v>
      </c>
      <c r="X214" s="79">
        <v>0.2</v>
      </c>
      <c r="Y214" s="79">
        <v>0.05</v>
      </c>
      <c r="Z214" s="79">
        <v>0.05</v>
      </c>
      <c r="AA214" s="79">
        <v>0.05</v>
      </c>
      <c r="AB214" s="79">
        <v>0.05</v>
      </c>
      <c r="AC214" s="79">
        <v>3.75</v>
      </c>
    </row>
    <row r="215" spans="1:31" s="79" customFormat="1" ht="10.5">
      <c r="D215" s="79" t="s">
        <v>406</v>
      </c>
      <c r="E215" s="79">
        <v>0.05</v>
      </c>
      <c r="F215" s="79">
        <v>0.05</v>
      </c>
      <c r="G215" s="79">
        <v>0.05</v>
      </c>
      <c r="H215" s="79">
        <v>0.05</v>
      </c>
      <c r="I215" s="79">
        <v>0.05</v>
      </c>
      <c r="J215" s="79">
        <v>0.05</v>
      </c>
      <c r="K215" s="79">
        <v>0.05</v>
      </c>
      <c r="L215" s="79">
        <v>0.2</v>
      </c>
      <c r="M215" s="79">
        <v>0.2</v>
      </c>
      <c r="N215" s="79">
        <v>0.3</v>
      </c>
      <c r="O215" s="79">
        <v>0.3</v>
      </c>
      <c r="P215" s="79">
        <v>0.3</v>
      </c>
      <c r="Q215" s="79">
        <v>0.3</v>
      </c>
      <c r="R215" s="79">
        <v>0.3</v>
      </c>
      <c r="S215" s="79">
        <v>0.3</v>
      </c>
      <c r="T215" s="79">
        <v>0.2</v>
      </c>
      <c r="U215" s="79">
        <v>0.2</v>
      </c>
      <c r="V215" s="79">
        <v>0.2</v>
      </c>
      <c r="W215" s="79">
        <v>0.2</v>
      </c>
      <c r="X215" s="79">
        <v>0.2</v>
      </c>
      <c r="Y215" s="79">
        <v>0.05</v>
      </c>
      <c r="Z215" s="79">
        <v>0.05</v>
      </c>
      <c r="AA215" s="79">
        <v>0.05</v>
      </c>
      <c r="AB215" s="79">
        <v>0.05</v>
      </c>
      <c r="AC215" s="79">
        <v>3.75</v>
      </c>
    </row>
    <row r="216" spans="1:31" s="79" customFormat="1" ht="10.5">
      <c r="D216" s="79" t="s">
        <v>404</v>
      </c>
      <c r="E216" s="79">
        <v>0</v>
      </c>
      <c r="F216" s="79">
        <v>0</v>
      </c>
      <c r="G216" s="79">
        <v>0</v>
      </c>
      <c r="H216" s="79">
        <v>0</v>
      </c>
      <c r="I216" s="79">
        <v>0</v>
      </c>
      <c r="J216" s="79">
        <v>0</v>
      </c>
      <c r="K216" s="79">
        <v>0</v>
      </c>
      <c r="L216" s="79">
        <v>0</v>
      </c>
      <c r="M216" s="79">
        <v>0.05</v>
      </c>
      <c r="N216" s="79">
        <v>0.05</v>
      </c>
      <c r="O216" s="79">
        <v>0.05</v>
      </c>
      <c r="P216" s="79">
        <v>0.05</v>
      </c>
      <c r="Q216" s="79">
        <v>0.05</v>
      </c>
      <c r="R216" s="79">
        <v>0.05</v>
      </c>
      <c r="S216" s="79">
        <v>0.05</v>
      </c>
      <c r="T216" s="79">
        <v>0.05</v>
      </c>
      <c r="U216" s="79">
        <v>0.05</v>
      </c>
      <c r="V216" s="79">
        <v>0</v>
      </c>
      <c r="W216" s="79">
        <v>0</v>
      </c>
      <c r="X216" s="79">
        <v>0</v>
      </c>
      <c r="Y216" s="79">
        <v>0</v>
      </c>
      <c r="Z216" s="79">
        <v>0</v>
      </c>
      <c r="AA216" s="79">
        <v>0</v>
      </c>
      <c r="AB216" s="79">
        <v>0</v>
      </c>
      <c r="AC216" s="79">
        <v>0.45</v>
      </c>
    </row>
    <row r="217" spans="1:31" s="79" customFormat="1" ht="10.5">
      <c r="A217" s="79" t="s">
        <v>830</v>
      </c>
      <c r="B217" s="79" t="s">
        <v>371</v>
      </c>
      <c r="C217" s="79" t="s">
        <v>369</v>
      </c>
      <c r="D217" s="79" t="s">
        <v>370</v>
      </c>
      <c r="E217" s="79">
        <v>21.1</v>
      </c>
      <c r="F217" s="79">
        <v>21.1</v>
      </c>
      <c r="G217" s="79">
        <v>21.1</v>
      </c>
      <c r="H217" s="79">
        <v>21.1</v>
      </c>
      <c r="I217" s="79">
        <v>21.1</v>
      </c>
      <c r="J217" s="79">
        <v>21.1</v>
      </c>
      <c r="K217" s="79">
        <v>21.1</v>
      </c>
      <c r="L217" s="79">
        <v>21.1</v>
      </c>
      <c r="M217" s="79">
        <v>21.1</v>
      </c>
      <c r="N217" s="79">
        <v>21.1</v>
      </c>
      <c r="O217" s="79">
        <v>21.1</v>
      </c>
      <c r="P217" s="79">
        <v>21.1</v>
      </c>
      <c r="Q217" s="79">
        <v>21.1</v>
      </c>
      <c r="R217" s="79">
        <v>21.1</v>
      </c>
      <c r="S217" s="79">
        <v>21.1</v>
      </c>
      <c r="T217" s="79">
        <v>21.1</v>
      </c>
      <c r="U217" s="79">
        <v>21.1</v>
      </c>
      <c r="V217" s="79">
        <v>21.1</v>
      </c>
      <c r="W217" s="79">
        <v>21.1</v>
      </c>
      <c r="X217" s="79">
        <v>21.1</v>
      </c>
      <c r="Y217" s="79">
        <v>21.1</v>
      </c>
      <c r="Z217" s="79">
        <v>21.1</v>
      </c>
      <c r="AA217" s="79">
        <v>21.1</v>
      </c>
      <c r="AB217" s="79">
        <v>21.1</v>
      </c>
      <c r="AC217" s="79">
        <v>506.4</v>
      </c>
      <c r="AD217" s="79">
        <v>3544.8</v>
      </c>
      <c r="AE217" s="79">
        <v>184836</v>
      </c>
    </row>
    <row r="218" spans="1:31" s="79" customFormat="1" ht="10.5">
      <c r="A218" s="79" t="s">
        <v>831</v>
      </c>
      <c r="B218" s="79" t="s">
        <v>371</v>
      </c>
      <c r="C218" s="79" t="s">
        <v>369</v>
      </c>
      <c r="D218" s="79" t="s">
        <v>370</v>
      </c>
      <c r="E218" s="79">
        <v>22.2</v>
      </c>
      <c r="F218" s="79">
        <v>22.2</v>
      </c>
      <c r="G218" s="79">
        <v>22.2</v>
      </c>
      <c r="H218" s="79">
        <v>22.2</v>
      </c>
      <c r="I218" s="79">
        <v>22.2</v>
      </c>
      <c r="J218" s="79">
        <v>22.2</v>
      </c>
      <c r="K218" s="79">
        <v>22.2</v>
      </c>
      <c r="L218" s="79">
        <v>22.2</v>
      </c>
      <c r="M218" s="79">
        <v>22.2</v>
      </c>
      <c r="N218" s="79">
        <v>22.2</v>
      </c>
      <c r="O218" s="79">
        <v>22.2</v>
      </c>
      <c r="P218" s="79">
        <v>22.2</v>
      </c>
      <c r="Q218" s="79">
        <v>22.2</v>
      </c>
      <c r="R218" s="79">
        <v>22.2</v>
      </c>
      <c r="S218" s="79">
        <v>22.2</v>
      </c>
      <c r="T218" s="79">
        <v>22.2</v>
      </c>
      <c r="U218" s="79">
        <v>22.2</v>
      </c>
      <c r="V218" s="79">
        <v>22.2</v>
      </c>
      <c r="W218" s="79">
        <v>22.2</v>
      </c>
      <c r="X218" s="79">
        <v>22.2</v>
      </c>
      <c r="Y218" s="79">
        <v>22.2</v>
      </c>
      <c r="Z218" s="79">
        <v>22.2</v>
      </c>
      <c r="AA218" s="79">
        <v>22.2</v>
      </c>
      <c r="AB218" s="79">
        <v>22.2</v>
      </c>
      <c r="AC218" s="79">
        <v>532.79999999999995</v>
      </c>
      <c r="AD218" s="79">
        <v>3729.6</v>
      </c>
      <c r="AE218" s="79">
        <v>194472</v>
      </c>
    </row>
    <row r="219" spans="1:31" s="79" customFormat="1" ht="10.5">
      <c r="A219" s="79" t="s">
        <v>832</v>
      </c>
      <c r="B219" s="79" t="s">
        <v>371</v>
      </c>
      <c r="C219" s="79" t="s">
        <v>369</v>
      </c>
      <c r="D219" s="79" t="s">
        <v>399</v>
      </c>
      <c r="E219" s="79">
        <v>18.3</v>
      </c>
      <c r="F219" s="79">
        <v>18.3</v>
      </c>
      <c r="G219" s="79">
        <v>18.3</v>
      </c>
      <c r="H219" s="79">
        <v>18.3</v>
      </c>
      <c r="I219" s="79">
        <v>18.3</v>
      </c>
      <c r="J219" s="79">
        <v>21.1</v>
      </c>
      <c r="K219" s="79">
        <v>21.1</v>
      </c>
      <c r="L219" s="79">
        <v>21.1</v>
      </c>
      <c r="M219" s="79">
        <v>21.1</v>
      </c>
      <c r="N219" s="79">
        <v>21.1</v>
      </c>
      <c r="O219" s="79">
        <v>21.1</v>
      </c>
      <c r="P219" s="79">
        <v>21.1</v>
      </c>
      <c r="Q219" s="79">
        <v>21.1</v>
      </c>
      <c r="R219" s="79">
        <v>21.1</v>
      </c>
      <c r="S219" s="79">
        <v>21.1</v>
      </c>
      <c r="T219" s="79">
        <v>21.1</v>
      </c>
      <c r="U219" s="79">
        <v>21.1</v>
      </c>
      <c r="V219" s="79">
        <v>21.1</v>
      </c>
      <c r="W219" s="79">
        <v>18.3</v>
      </c>
      <c r="X219" s="79">
        <v>18.3</v>
      </c>
      <c r="Y219" s="79">
        <v>18.3</v>
      </c>
      <c r="Z219" s="79">
        <v>18.3</v>
      </c>
      <c r="AA219" s="79">
        <v>18.3</v>
      </c>
      <c r="AB219" s="79">
        <v>18.3</v>
      </c>
      <c r="AC219" s="79">
        <v>475.6</v>
      </c>
      <c r="AD219" s="79">
        <v>3278.8</v>
      </c>
      <c r="AE219" s="79">
        <v>170966</v>
      </c>
    </row>
    <row r="220" spans="1:31" s="79" customFormat="1" ht="10.5">
      <c r="D220" s="79" t="s">
        <v>397</v>
      </c>
      <c r="E220" s="79">
        <v>18.3</v>
      </c>
      <c r="F220" s="79">
        <v>18.3</v>
      </c>
      <c r="G220" s="79">
        <v>18.3</v>
      </c>
      <c r="H220" s="79">
        <v>18.3</v>
      </c>
      <c r="I220" s="79">
        <v>18.3</v>
      </c>
      <c r="J220" s="79">
        <v>21.1</v>
      </c>
      <c r="K220" s="79">
        <v>21.1</v>
      </c>
      <c r="L220" s="79">
        <v>21.1</v>
      </c>
      <c r="M220" s="79">
        <v>21.1</v>
      </c>
      <c r="N220" s="79">
        <v>21.1</v>
      </c>
      <c r="O220" s="79">
        <v>21.1</v>
      </c>
      <c r="P220" s="79">
        <v>21.1</v>
      </c>
      <c r="Q220" s="79">
        <v>21.1</v>
      </c>
      <c r="R220" s="79">
        <v>21.1</v>
      </c>
      <c r="S220" s="79">
        <v>21.1</v>
      </c>
      <c r="T220" s="79">
        <v>21.1</v>
      </c>
      <c r="U220" s="79">
        <v>21.1</v>
      </c>
      <c r="V220" s="79">
        <v>21.1</v>
      </c>
      <c r="W220" s="79">
        <v>18.3</v>
      </c>
      <c r="X220" s="79">
        <v>18.3</v>
      </c>
      <c r="Y220" s="79">
        <v>18.3</v>
      </c>
      <c r="Z220" s="79">
        <v>18.3</v>
      </c>
      <c r="AA220" s="79">
        <v>18.3</v>
      </c>
      <c r="AB220" s="79">
        <v>18.3</v>
      </c>
      <c r="AC220" s="79">
        <v>475.6</v>
      </c>
    </row>
    <row r="221" spans="1:31" s="79" customFormat="1" ht="10.5">
      <c r="D221" s="79" t="s">
        <v>398</v>
      </c>
      <c r="E221" s="79">
        <v>18.3</v>
      </c>
      <c r="F221" s="79">
        <v>18.3</v>
      </c>
      <c r="G221" s="79">
        <v>18.3</v>
      </c>
      <c r="H221" s="79">
        <v>18.3</v>
      </c>
      <c r="I221" s="79">
        <v>18.3</v>
      </c>
      <c r="J221" s="79">
        <v>18.3</v>
      </c>
      <c r="K221" s="79">
        <v>18.3</v>
      </c>
      <c r="L221" s="79">
        <v>21.1</v>
      </c>
      <c r="M221" s="79">
        <v>21.1</v>
      </c>
      <c r="N221" s="79">
        <v>21.1</v>
      </c>
      <c r="O221" s="79">
        <v>21.1</v>
      </c>
      <c r="P221" s="79">
        <v>21.1</v>
      </c>
      <c r="Q221" s="79">
        <v>21.1</v>
      </c>
      <c r="R221" s="79">
        <v>21.1</v>
      </c>
      <c r="S221" s="79">
        <v>21.1</v>
      </c>
      <c r="T221" s="79">
        <v>18.3</v>
      </c>
      <c r="U221" s="79">
        <v>18.3</v>
      </c>
      <c r="V221" s="79">
        <v>18.3</v>
      </c>
      <c r="W221" s="79">
        <v>18.3</v>
      </c>
      <c r="X221" s="79">
        <v>18.3</v>
      </c>
      <c r="Y221" s="79">
        <v>18.3</v>
      </c>
      <c r="Z221" s="79">
        <v>18.3</v>
      </c>
      <c r="AA221" s="79">
        <v>18.3</v>
      </c>
      <c r="AB221" s="79">
        <v>18.3</v>
      </c>
      <c r="AC221" s="79">
        <v>461.6</v>
      </c>
    </row>
    <row r="222" spans="1:31" s="79" customFormat="1" ht="10.5">
      <c r="D222" s="79" t="s">
        <v>406</v>
      </c>
      <c r="E222" s="79">
        <v>18.3</v>
      </c>
      <c r="F222" s="79">
        <v>18.3</v>
      </c>
      <c r="G222" s="79">
        <v>18.3</v>
      </c>
      <c r="H222" s="79">
        <v>18.3</v>
      </c>
      <c r="I222" s="79">
        <v>18.3</v>
      </c>
      <c r="J222" s="79">
        <v>18.3</v>
      </c>
      <c r="K222" s="79">
        <v>18.3</v>
      </c>
      <c r="L222" s="79">
        <v>21.1</v>
      </c>
      <c r="M222" s="79">
        <v>21.1</v>
      </c>
      <c r="N222" s="79">
        <v>21.1</v>
      </c>
      <c r="O222" s="79">
        <v>21.1</v>
      </c>
      <c r="P222" s="79">
        <v>21.1</v>
      </c>
      <c r="Q222" s="79">
        <v>21.1</v>
      </c>
      <c r="R222" s="79">
        <v>21.1</v>
      </c>
      <c r="S222" s="79">
        <v>21.1</v>
      </c>
      <c r="T222" s="79">
        <v>18.3</v>
      </c>
      <c r="U222" s="79">
        <v>18.3</v>
      </c>
      <c r="V222" s="79">
        <v>18.3</v>
      </c>
      <c r="W222" s="79">
        <v>18.3</v>
      </c>
      <c r="X222" s="79">
        <v>18.3</v>
      </c>
      <c r="Y222" s="79">
        <v>18.3</v>
      </c>
      <c r="Z222" s="79">
        <v>18.3</v>
      </c>
      <c r="AA222" s="79">
        <v>18.3</v>
      </c>
      <c r="AB222" s="79">
        <v>18.3</v>
      </c>
      <c r="AC222" s="79">
        <v>461.6</v>
      </c>
    </row>
    <row r="223" spans="1:31" s="79" customFormat="1" ht="10.5">
      <c r="D223" s="79" t="s">
        <v>404</v>
      </c>
      <c r="E223" s="79">
        <v>18.3</v>
      </c>
      <c r="F223" s="79">
        <v>18.3</v>
      </c>
      <c r="G223" s="79">
        <v>18.3</v>
      </c>
      <c r="H223" s="79">
        <v>18.3</v>
      </c>
      <c r="I223" s="79">
        <v>18.3</v>
      </c>
      <c r="J223" s="79">
        <v>18.3</v>
      </c>
      <c r="K223" s="79">
        <v>18.3</v>
      </c>
      <c r="L223" s="79">
        <v>18.3</v>
      </c>
      <c r="M223" s="79">
        <v>18.3</v>
      </c>
      <c r="N223" s="79">
        <v>18.3</v>
      </c>
      <c r="O223" s="79">
        <v>18.3</v>
      </c>
      <c r="P223" s="79">
        <v>18.3</v>
      </c>
      <c r="Q223" s="79">
        <v>18.3</v>
      </c>
      <c r="R223" s="79">
        <v>18.3</v>
      </c>
      <c r="S223" s="79">
        <v>18.3</v>
      </c>
      <c r="T223" s="79">
        <v>18.3</v>
      </c>
      <c r="U223" s="79">
        <v>18.3</v>
      </c>
      <c r="V223" s="79">
        <v>18.3</v>
      </c>
      <c r="W223" s="79">
        <v>18.3</v>
      </c>
      <c r="X223" s="79">
        <v>18.3</v>
      </c>
      <c r="Y223" s="79">
        <v>18.3</v>
      </c>
      <c r="Z223" s="79">
        <v>18.3</v>
      </c>
      <c r="AA223" s="79">
        <v>18.3</v>
      </c>
      <c r="AB223" s="79">
        <v>18.3</v>
      </c>
      <c r="AC223" s="79">
        <v>439.2</v>
      </c>
    </row>
    <row r="224" spans="1:31" s="79" customFormat="1" ht="10.5">
      <c r="A224" s="79" t="s">
        <v>834</v>
      </c>
      <c r="B224" s="79" t="s">
        <v>371</v>
      </c>
      <c r="C224" s="79" t="s">
        <v>369</v>
      </c>
      <c r="D224" s="79" t="s">
        <v>399</v>
      </c>
      <c r="E224" s="79">
        <v>25</v>
      </c>
      <c r="F224" s="79">
        <v>25</v>
      </c>
      <c r="G224" s="79">
        <v>25</v>
      </c>
      <c r="H224" s="79">
        <v>25</v>
      </c>
      <c r="I224" s="79">
        <v>25</v>
      </c>
      <c r="J224" s="79">
        <v>22.2</v>
      </c>
      <c r="K224" s="79">
        <v>22.2</v>
      </c>
      <c r="L224" s="79">
        <v>22.2</v>
      </c>
      <c r="M224" s="79">
        <v>22.2</v>
      </c>
      <c r="N224" s="79">
        <v>22.2</v>
      </c>
      <c r="O224" s="79">
        <v>22.2</v>
      </c>
      <c r="P224" s="79">
        <v>22.2</v>
      </c>
      <c r="Q224" s="79">
        <v>22.2</v>
      </c>
      <c r="R224" s="79">
        <v>22.2</v>
      </c>
      <c r="S224" s="79">
        <v>22.2</v>
      </c>
      <c r="T224" s="79">
        <v>22.2</v>
      </c>
      <c r="U224" s="79">
        <v>22.2</v>
      </c>
      <c r="V224" s="79">
        <v>22.2</v>
      </c>
      <c r="W224" s="79">
        <v>25</v>
      </c>
      <c r="X224" s="79">
        <v>25</v>
      </c>
      <c r="Y224" s="79">
        <v>25</v>
      </c>
      <c r="Z224" s="79">
        <v>25</v>
      </c>
      <c r="AA224" s="79">
        <v>25</v>
      </c>
      <c r="AB224" s="79">
        <v>25</v>
      </c>
      <c r="AC224" s="79">
        <v>563.6</v>
      </c>
      <c r="AD224" s="79">
        <v>3995.6</v>
      </c>
      <c r="AE224" s="79">
        <v>208342</v>
      </c>
    </row>
    <row r="225" spans="1:31" s="79" customFormat="1" ht="10.5">
      <c r="D225" s="79" t="s">
        <v>397</v>
      </c>
      <c r="E225" s="79">
        <v>25</v>
      </c>
      <c r="F225" s="79">
        <v>25</v>
      </c>
      <c r="G225" s="79">
        <v>25</v>
      </c>
      <c r="H225" s="79">
        <v>25</v>
      </c>
      <c r="I225" s="79">
        <v>25</v>
      </c>
      <c r="J225" s="79">
        <v>22.2</v>
      </c>
      <c r="K225" s="79">
        <v>22.2</v>
      </c>
      <c r="L225" s="79">
        <v>22.2</v>
      </c>
      <c r="M225" s="79">
        <v>22.2</v>
      </c>
      <c r="N225" s="79">
        <v>22.2</v>
      </c>
      <c r="O225" s="79">
        <v>22.2</v>
      </c>
      <c r="P225" s="79">
        <v>22.2</v>
      </c>
      <c r="Q225" s="79">
        <v>22.2</v>
      </c>
      <c r="R225" s="79">
        <v>22.2</v>
      </c>
      <c r="S225" s="79">
        <v>22.2</v>
      </c>
      <c r="T225" s="79">
        <v>22.2</v>
      </c>
      <c r="U225" s="79">
        <v>22.2</v>
      </c>
      <c r="V225" s="79">
        <v>22.2</v>
      </c>
      <c r="W225" s="79">
        <v>25</v>
      </c>
      <c r="X225" s="79">
        <v>25</v>
      </c>
      <c r="Y225" s="79">
        <v>25</v>
      </c>
      <c r="Z225" s="79">
        <v>25</v>
      </c>
      <c r="AA225" s="79">
        <v>25</v>
      </c>
      <c r="AB225" s="79">
        <v>25</v>
      </c>
      <c r="AC225" s="79">
        <v>563.6</v>
      </c>
    </row>
    <row r="226" spans="1:31" s="79" customFormat="1" ht="10.5">
      <c r="D226" s="79" t="s">
        <v>398</v>
      </c>
      <c r="E226" s="79">
        <v>25</v>
      </c>
      <c r="F226" s="79">
        <v>25</v>
      </c>
      <c r="G226" s="79">
        <v>25</v>
      </c>
      <c r="H226" s="79">
        <v>25</v>
      </c>
      <c r="I226" s="79">
        <v>25</v>
      </c>
      <c r="J226" s="79">
        <v>25</v>
      </c>
      <c r="K226" s="79">
        <v>25</v>
      </c>
      <c r="L226" s="79">
        <v>22.2</v>
      </c>
      <c r="M226" s="79">
        <v>22.2</v>
      </c>
      <c r="N226" s="79">
        <v>22.2</v>
      </c>
      <c r="O226" s="79">
        <v>22.2</v>
      </c>
      <c r="P226" s="79">
        <v>22.2</v>
      </c>
      <c r="Q226" s="79">
        <v>22.2</v>
      </c>
      <c r="R226" s="79">
        <v>22.2</v>
      </c>
      <c r="S226" s="79">
        <v>22.2</v>
      </c>
      <c r="T226" s="79">
        <v>25</v>
      </c>
      <c r="U226" s="79">
        <v>25</v>
      </c>
      <c r="V226" s="79">
        <v>25</v>
      </c>
      <c r="W226" s="79">
        <v>25</v>
      </c>
      <c r="X226" s="79">
        <v>25</v>
      </c>
      <c r="Y226" s="79">
        <v>25</v>
      </c>
      <c r="Z226" s="79">
        <v>25</v>
      </c>
      <c r="AA226" s="79">
        <v>25</v>
      </c>
      <c r="AB226" s="79">
        <v>25</v>
      </c>
      <c r="AC226" s="79">
        <v>577.6</v>
      </c>
    </row>
    <row r="227" spans="1:31" s="79" customFormat="1" ht="10.5">
      <c r="D227" s="79" t="s">
        <v>406</v>
      </c>
      <c r="E227" s="79">
        <v>25</v>
      </c>
      <c r="F227" s="79">
        <v>25</v>
      </c>
      <c r="G227" s="79">
        <v>25</v>
      </c>
      <c r="H227" s="79">
        <v>25</v>
      </c>
      <c r="I227" s="79">
        <v>25</v>
      </c>
      <c r="J227" s="79">
        <v>25</v>
      </c>
      <c r="K227" s="79">
        <v>25</v>
      </c>
      <c r="L227" s="79">
        <v>22.2</v>
      </c>
      <c r="M227" s="79">
        <v>22.2</v>
      </c>
      <c r="N227" s="79">
        <v>22.2</v>
      </c>
      <c r="O227" s="79">
        <v>22.2</v>
      </c>
      <c r="P227" s="79">
        <v>22.2</v>
      </c>
      <c r="Q227" s="79">
        <v>22.2</v>
      </c>
      <c r="R227" s="79">
        <v>22.2</v>
      </c>
      <c r="S227" s="79">
        <v>22.2</v>
      </c>
      <c r="T227" s="79">
        <v>25</v>
      </c>
      <c r="U227" s="79">
        <v>25</v>
      </c>
      <c r="V227" s="79">
        <v>25</v>
      </c>
      <c r="W227" s="79">
        <v>25</v>
      </c>
      <c r="X227" s="79">
        <v>25</v>
      </c>
      <c r="Y227" s="79">
        <v>25</v>
      </c>
      <c r="Z227" s="79">
        <v>25</v>
      </c>
      <c r="AA227" s="79">
        <v>25</v>
      </c>
      <c r="AB227" s="79">
        <v>25</v>
      </c>
      <c r="AC227" s="79">
        <v>577.6</v>
      </c>
    </row>
    <row r="228" spans="1:31" s="79" customFormat="1" ht="10.5">
      <c r="D228" s="79" t="s">
        <v>404</v>
      </c>
      <c r="E228" s="79">
        <v>25</v>
      </c>
      <c r="F228" s="79">
        <v>25</v>
      </c>
      <c r="G228" s="79">
        <v>25</v>
      </c>
      <c r="H228" s="79">
        <v>25</v>
      </c>
      <c r="I228" s="79">
        <v>25</v>
      </c>
      <c r="J228" s="79">
        <v>25</v>
      </c>
      <c r="K228" s="79">
        <v>25</v>
      </c>
      <c r="L228" s="79">
        <v>25</v>
      </c>
      <c r="M228" s="79">
        <v>25</v>
      </c>
      <c r="N228" s="79">
        <v>25</v>
      </c>
      <c r="O228" s="79">
        <v>25</v>
      </c>
      <c r="P228" s="79">
        <v>25</v>
      </c>
      <c r="Q228" s="79">
        <v>25</v>
      </c>
      <c r="R228" s="79">
        <v>25</v>
      </c>
      <c r="S228" s="79">
        <v>25</v>
      </c>
      <c r="T228" s="79">
        <v>25</v>
      </c>
      <c r="U228" s="79">
        <v>25</v>
      </c>
      <c r="V228" s="79">
        <v>25</v>
      </c>
      <c r="W228" s="79">
        <v>25</v>
      </c>
      <c r="X228" s="79">
        <v>25</v>
      </c>
      <c r="Y228" s="79">
        <v>25</v>
      </c>
      <c r="Z228" s="79">
        <v>25</v>
      </c>
      <c r="AA228" s="79">
        <v>25</v>
      </c>
      <c r="AB228" s="79">
        <v>25</v>
      </c>
      <c r="AC228" s="79">
        <v>600</v>
      </c>
    </row>
    <row r="229" spans="1:31" s="79" customFormat="1" ht="10.5">
      <c r="A229" s="79" t="s">
        <v>835</v>
      </c>
      <c r="B229" s="79" t="s">
        <v>371</v>
      </c>
      <c r="C229" s="79" t="s">
        <v>369</v>
      </c>
      <c r="D229" s="79" t="s">
        <v>399</v>
      </c>
      <c r="E229" s="79">
        <v>15.6</v>
      </c>
      <c r="F229" s="79">
        <v>15.6</v>
      </c>
      <c r="G229" s="79">
        <v>15.6</v>
      </c>
      <c r="H229" s="79">
        <v>15.6</v>
      </c>
      <c r="I229" s="79">
        <v>15.6</v>
      </c>
      <c r="J229" s="79">
        <v>19</v>
      </c>
      <c r="K229" s="79">
        <v>19</v>
      </c>
      <c r="L229" s="79">
        <v>19</v>
      </c>
      <c r="M229" s="79">
        <v>19</v>
      </c>
      <c r="N229" s="79">
        <v>19</v>
      </c>
      <c r="O229" s="79">
        <v>19</v>
      </c>
      <c r="P229" s="79">
        <v>19</v>
      </c>
      <c r="Q229" s="79">
        <v>19</v>
      </c>
      <c r="R229" s="79">
        <v>19</v>
      </c>
      <c r="S229" s="79">
        <v>19</v>
      </c>
      <c r="T229" s="79">
        <v>19</v>
      </c>
      <c r="U229" s="79">
        <v>19</v>
      </c>
      <c r="V229" s="79">
        <v>19</v>
      </c>
      <c r="W229" s="79">
        <v>15.6</v>
      </c>
      <c r="X229" s="79">
        <v>15.6</v>
      </c>
      <c r="Y229" s="79">
        <v>15.6</v>
      </c>
      <c r="Z229" s="79">
        <v>15.6</v>
      </c>
      <c r="AA229" s="79">
        <v>15.6</v>
      </c>
      <c r="AB229" s="79">
        <v>15.6</v>
      </c>
      <c r="AC229" s="79">
        <v>418.6</v>
      </c>
      <c r="AD229" s="79">
        <v>2869</v>
      </c>
      <c r="AE229" s="79">
        <v>149597.85999999999</v>
      </c>
    </row>
    <row r="230" spans="1:31" s="79" customFormat="1" ht="10.5">
      <c r="D230" s="79" t="s">
        <v>397</v>
      </c>
      <c r="E230" s="79">
        <v>15.6</v>
      </c>
      <c r="F230" s="79">
        <v>15.6</v>
      </c>
      <c r="G230" s="79">
        <v>15.6</v>
      </c>
      <c r="H230" s="79">
        <v>15.6</v>
      </c>
      <c r="I230" s="79">
        <v>15.6</v>
      </c>
      <c r="J230" s="79">
        <v>19</v>
      </c>
      <c r="K230" s="79">
        <v>19</v>
      </c>
      <c r="L230" s="79">
        <v>19</v>
      </c>
      <c r="M230" s="79">
        <v>19</v>
      </c>
      <c r="N230" s="79">
        <v>19</v>
      </c>
      <c r="O230" s="79">
        <v>19</v>
      </c>
      <c r="P230" s="79">
        <v>19</v>
      </c>
      <c r="Q230" s="79">
        <v>19</v>
      </c>
      <c r="R230" s="79">
        <v>19</v>
      </c>
      <c r="S230" s="79">
        <v>19</v>
      </c>
      <c r="T230" s="79">
        <v>19</v>
      </c>
      <c r="U230" s="79">
        <v>19</v>
      </c>
      <c r="V230" s="79">
        <v>19</v>
      </c>
      <c r="W230" s="79">
        <v>15.6</v>
      </c>
      <c r="X230" s="79">
        <v>15.6</v>
      </c>
      <c r="Y230" s="79">
        <v>15.6</v>
      </c>
      <c r="Z230" s="79">
        <v>15.6</v>
      </c>
      <c r="AA230" s="79">
        <v>15.6</v>
      </c>
      <c r="AB230" s="79">
        <v>15.6</v>
      </c>
      <c r="AC230" s="79">
        <v>418.6</v>
      </c>
    </row>
    <row r="231" spans="1:31" s="79" customFormat="1" ht="10.5">
      <c r="D231" s="79" t="s">
        <v>398</v>
      </c>
      <c r="E231" s="79">
        <v>15.6</v>
      </c>
      <c r="F231" s="79">
        <v>15.6</v>
      </c>
      <c r="G231" s="79">
        <v>15.6</v>
      </c>
      <c r="H231" s="79">
        <v>15.6</v>
      </c>
      <c r="I231" s="79">
        <v>15.6</v>
      </c>
      <c r="J231" s="79">
        <v>15.6</v>
      </c>
      <c r="K231" s="79">
        <v>15.6</v>
      </c>
      <c r="L231" s="79">
        <v>19</v>
      </c>
      <c r="M231" s="79">
        <v>19</v>
      </c>
      <c r="N231" s="79">
        <v>19</v>
      </c>
      <c r="O231" s="79">
        <v>19</v>
      </c>
      <c r="P231" s="79">
        <v>19</v>
      </c>
      <c r="Q231" s="79">
        <v>19</v>
      </c>
      <c r="R231" s="79">
        <v>19</v>
      </c>
      <c r="S231" s="79">
        <v>19</v>
      </c>
      <c r="T231" s="79">
        <v>15.6</v>
      </c>
      <c r="U231" s="79">
        <v>15.6</v>
      </c>
      <c r="V231" s="79">
        <v>15.6</v>
      </c>
      <c r="W231" s="79">
        <v>15.6</v>
      </c>
      <c r="X231" s="79">
        <v>15.6</v>
      </c>
      <c r="Y231" s="79">
        <v>15.6</v>
      </c>
      <c r="Z231" s="79">
        <v>15.6</v>
      </c>
      <c r="AA231" s="79">
        <v>15.6</v>
      </c>
      <c r="AB231" s="79">
        <v>15.6</v>
      </c>
      <c r="AC231" s="79">
        <v>401.6</v>
      </c>
    </row>
    <row r="232" spans="1:31" s="79" customFormat="1" ht="10.5">
      <c r="D232" s="79" t="s">
        <v>406</v>
      </c>
      <c r="E232" s="79">
        <v>15.6</v>
      </c>
      <c r="F232" s="79">
        <v>15.6</v>
      </c>
      <c r="G232" s="79">
        <v>15.6</v>
      </c>
      <c r="H232" s="79">
        <v>15.6</v>
      </c>
      <c r="I232" s="79">
        <v>15.6</v>
      </c>
      <c r="J232" s="79">
        <v>15.6</v>
      </c>
      <c r="K232" s="79">
        <v>15.6</v>
      </c>
      <c r="L232" s="79">
        <v>19</v>
      </c>
      <c r="M232" s="79">
        <v>19</v>
      </c>
      <c r="N232" s="79">
        <v>19</v>
      </c>
      <c r="O232" s="79">
        <v>19</v>
      </c>
      <c r="P232" s="79">
        <v>19</v>
      </c>
      <c r="Q232" s="79">
        <v>19</v>
      </c>
      <c r="R232" s="79">
        <v>19</v>
      </c>
      <c r="S232" s="79">
        <v>19</v>
      </c>
      <c r="T232" s="79">
        <v>15.6</v>
      </c>
      <c r="U232" s="79">
        <v>15.6</v>
      </c>
      <c r="V232" s="79">
        <v>15.6</v>
      </c>
      <c r="W232" s="79">
        <v>15.6</v>
      </c>
      <c r="X232" s="79">
        <v>15.6</v>
      </c>
      <c r="Y232" s="79">
        <v>15.6</v>
      </c>
      <c r="Z232" s="79">
        <v>15.6</v>
      </c>
      <c r="AA232" s="79">
        <v>15.6</v>
      </c>
      <c r="AB232" s="79">
        <v>15.6</v>
      </c>
      <c r="AC232" s="79">
        <v>401.6</v>
      </c>
    </row>
    <row r="233" spans="1:31" s="79" customFormat="1" ht="10.5">
      <c r="D233" s="79" t="s">
        <v>404</v>
      </c>
      <c r="E233" s="79">
        <v>15.6</v>
      </c>
      <c r="F233" s="79">
        <v>15.6</v>
      </c>
      <c r="G233" s="79">
        <v>15.6</v>
      </c>
      <c r="H233" s="79">
        <v>15.6</v>
      </c>
      <c r="I233" s="79">
        <v>15.6</v>
      </c>
      <c r="J233" s="79">
        <v>15.6</v>
      </c>
      <c r="K233" s="79">
        <v>15.6</v>
      </c>
      <c r="L233" s="79">
        <v>15.6</v>
      </c>
      <c r="M233" s="79">
        <v>15.6</v>
      </c>
      <c r="N233" s="79">
        <v>15.6</v>
      </c>
      <c r="O233" s="79">
        <v>15.6</v>
      </c>
      <c r="P233" s="79">
        <v>15.6</v>
      </c>
      <c r="Q233" s="79">
        <v>15.6</v>
      </c>
      <c r="R233" s="79">
        <v>15.6</v>
      </c>
      <c r="S233" s="79">
        <v>15.6</v>
      </c>
      <c r="T233" s="79">
        <v>15.6</v>
      </c>
      <c r="U233" s="79">
        <v>15.6</v>
      </c>
      <c r="V233" s="79">
        <v>15.6</v>
      </c>
      <c r="W233" s="79">
        <v>15.6</v>
      </c>
      <c r="X233" s="79">
        <v>15.6</v>
      </c>
      <c r="Y233" s="79">
        <v>15.6</v>
      </c>
      <c r="Z233" s="79">
        <v>15.6</v>
      </c>
      <c r="AA233" s="79">
        <v>15.6</v>
      </c>
      <c r="AB233" s="79">
        <v>15.6</v>
      </c>
      <c r="AC233" s="79">
        <v>374.4</v>
      </c>
    </row>
    <row r="234" spans="1:31" s="79" customFormat="1" ht="10.5">
      <c r="A234" s="79" t="s">
        <v>836</v>
      </c>
      <c r="B234" s="79" t="s">
        <v>371</v>
      </c>
      <c r="C234" s="79" t="s">
        <v>369</v>
      </c>
      <c r="D234" s="79" t="s">
        <v>399</v>
      </c>
      <c r="E234" s="79">
        <v>30</v>
      </c>
      <c r="F234" s="79">
        <v>30</v>
      </c>
      <c r="G234" s="79">
        <v>30</v>
      </c>
      <c r="H234" s="79">
        <v>30</v>
      </c>
      <c r="I234" s="79">
        <v>30</v>
      </c>
      <c r="J234" s="79">
        <v>26</v>
      </c>
      <c r="K234" s="79">
        <v>26</v>
      </c>
      <c r="L234" s="79">
        <v>26</v>
      </c>
      <c r="M234" s="79">
        <v>26</v>
      </c>
      <c r="N234" s="79">
        <v>26</v>
      </c>
      <c r="O234" s="79">
        <v>26</v>
      </c>
      <c r="P234" s="79">
        <v>26</v>
      </c>
      <c r="Q234" s="79">
        <v>26</v>
      </c>
      <c r="R234" s="79">
        <v>26</v>
      </c>
      <c r="S234" s="79">
        <v>26</v>
      </c>
      <c r="T234" s="79">
        <v>26</v>
      </c>
      <c r="U234" s="79">
        <v>26</v>
      </c>
      <c r="V234" s="79">
        <v>26</v>
      </c>
      <c r="W234" s="79">
        <v>30</v>
      </c>
      <c r="X234" s="79">
        <v>30</v>
      </c>
      <c r="Y234" s="79">
        <v>30</v>
      </c>
      <c r="Z234" s="79">
        <v>30</v>
      </c>
      <c r="AA234" s="79">
        <v>30</v>
      </c>
      <c r="AB234" s="79">
        <v>30</v>
      </c>
      <c r="AC234" s="79">
        <v>668</v>
      </c>
      <c r="AD234" s="79">
        <v>4748</v>
      </c>
      <c r="AE234" s="79">
        <v>247574.29</v>
      </c>
    </row>
    <row r="235" spans="1:31" s="79" customFormat="1" ht="10.5">
      <c r="D235" s="79" t="s">
        <v>397</v>
      </c>
      <c r="E235" s="79">
        <v>30</v>
      </c>
      <c r="F235" s="79">
        <v>30</v>
      </c>
      <c r="G235" s="79">
        <v>30</v>
      </c>
      <c r="H235" s="79">
        <v>30</v>
      </c>
      <c r="I235" s="79">
        <v>30</v>
      </c>
      <c r="J235" s="79">
        <v>26</v>
      </c>
      <c r="K235" s="79">
        <v>26</v>
      </c>
      <c r="L235" s="79">
        <v>26</v>
      </c>
      <c r="M235" s="79">
        <v>26</v>
      </c>
      <c r="N235" s="79">
        <v>26</v>
      </c>
      <c r="O235" s="79">
        <v>26</v>
      </c>
      <c r="P235" s="79">
        <v>26</v>
      </c>
      <c r="Q235" s="79">
        <v>26</v>
      </c>
      <c r="R235" s="79">
        <v>26</v>
      </c>
      <c r="S235" s="79">
        <v>26</v>
      </c>
      <c r="T235" s="79">
        <v>26</v>
      </c>
      <c r="U235" s="79">
        <v>26</v>
      </c>
      <c r="V235" s="79">
        <v>26</v>
      </c>
      <c r="W235" s="79">
        <v>30</v>
      </c>
      <c r="X235" s="79">
        <v>30</v>
      </c>
      <c r="Y235" s="79">
        <v>30</v>
      </c>
      <c r="Z235" s="79">
        <v>30</v>
      </c>
      <c r="AA235" s="79">
        <v>30</v>
      </c>
      <c r="AB235" s="79">
        <v>30</v>
      </c>
      <c r="AC235" s="79">
        <v>668</v>
      </c>
    </row>
    <row r="236" spans="1:31" s="79" customFormat="1" ht="10.5">
      <c r="D236" s="79" t="s">
        <v>398</v>
      </c>
      <c r="E236" s="79">
        <v>30</v>
      </c>
      <c r="F236" s="79">
        <v>30</v>
      </c>
      <c r="G236" s="79">
        <v>30</v>
      </c>
      <c r="H236" s="79">
        <v>30</v>
      </c>
      <c r="I236" s="79">
        <v>30</v>
      </c>
      <c r="J236" s="79">
        <v>30</v>
      </c>
      <c r="K236" s="79">
        <v>30</v>
      </c>
      <c r="L236" s="79">
        <v>26</v>
      </c>
      <c r="M236" s="79">
        <v>26</v>
      </c>
      <c r="N236" s="79">
        <v>26</v>
      </c>
      <c r="O236" s="79">
        <v>26</v>
      </c>
      <c r="P236" s="79">
        <v>26</v>
      </c>
      <c r="Q236" s="79">
        <v>26</v>
      </c>
      <c r="R236" s="79">
        <v>26</v>
      </c>
      <c r="S236" s="79">
        <v>26</v>
      </c>
      <c r="T236" s="79">
        <v>30</v>
      </c>
      <c r="U236" s="79">
        <v>30</v>
      </c>
      <c r="V236" s="79">
        <v>30</v>
      </c>
      <c r="W236" s="79">
        <v>30</v>
      </c>
      <c r="X236" s="79">
        <v>30</v>
      </c>
      <c r="Y236" s="79">
        <v>30</v>
      </c>
      <c r="Z236" s="79">
        <v>30</v>
      </c>
      <c r="AA236" s="79">
        <v>30</v>
      </c>
      <c r="AB236" s="79">
        <v>30</v>
      </c>
      <c r="AC236" s="79">
        <v>688</v>
      </c>
    </row>
    <row r="237" spans="1:31" s="79" customFormat="1" ht="10.5">
      <c r="D237" s="79" t="s">
        <v>833</v>
      </c>
      <c r="E237" s="79">
        <v>30</v>
      </c>
      <c r="F237" s="79">
        <v>30</v>
      </c>
      <c r="G237" s="79">
        <v>30</v>
      </c>
      <c r="H237" s="79">
        <v>30</v>
      </c>
      <c r="I237" s="79">
        <v>30</v>
      </c>
      <c r="J237" s="79">
        <v>30</v>
      </c>
      <c r="K237" s="79">
        <v>30</v>
      </c>
      <c r="L237" s="79">
        <v>26</v>
      </c>
      <c r="M237" s="79">
        <v>26</v>
      </c>
      <c r="N237" s="79">
        <v>26</v>
      </c>
      <c r="O237" s="79">
        <v>26</v>
      </c>
      <c r="P237" s="79">
        <v>26</v>
      </c>
      <c r="Q237" s="79">
        <v>26</v>
      </c>
      <c r="R237" s="79">
        <v>26</v>
      </c>
      <c r="S237" s="79">
        <v>26</v>
      </c>
      <c r="T237" s="79">
        <v>30</v>
      </c>
      <c r="U237" s="79">
        <v>30</v>
      </c>
      <c r="V237" s="79">
        <v>30</v>
      </c>
      <c r="W237" s="79">
        <v>30</v>
      </c>
      <c r="X237" s="79">
        <v>30</v>
      </c>
      <c r="Y237" s="79">
        <v>30</v>
      </c>
      <c r="Z237" s="79">
        <v>30</v>
      </c>
      <c r="AA237" s="79">
        <v>30</v>
      </c>
      <c r="AB237" s="79">
        <v>30</v>
      </c>
      <c r="AC237" s="79">
        <v>688</v>
      </c>
    </row>
    <row r="238" spans="1:31" s="79" customFormat="1" ht="10.5">
      <c r="D238" s="79" t="s">
        <v>404</v>
      </c>
      <c r="E238" s="79">
        <v>30</v>
      </c>
      <c r="F238" s="79">
        <v>30</v>
      </c>
      <c r="G238" s="79">
        <v>30</v>
      </c>
      <c r="H238" s="79">
        <v>30</v>
      </c>
      <c r="I238" s="79">
        <v>30</v>
      </c>
      <c r="J238" s="79">
        <v>30</v>
      </c>
      <c r="K238" s="79">
        <v>30</v>
      </c>
      <c r="L238" s="79">
        <v>30</v>
      </c>
      <c r="M238" s="79">
        <v>30</v>
      </c>
      <c r="N238" s="79">
        <v>30</v>
      </c>
      <c r="O238" s="79">
        <v>30</v>
      </c>
      <c r="P238" s="79">
        <v>30</v>
      </c>
      <c r="Q238" s="79">
        <v>30</v>
      </c>
      <c r="R238" s="79">
        <v>30</v>
      </c>
      <c r="S238" s="79">
        <v>30</v>
      </c>
      <c r="T238" s="79">
        <v>30</v>
      </c>
      <c r="U238" s="79">
        <v>30</v>
      </c>
      <c r="V238" s="79">
        <v>30</v>
      </c>
      <c r="W238" s="79">
        <v>30</v>
      </c>
      <c r="X238" s="79">
        <v>30</v>
      </c>
      <c r="Y238" s="79">
        <v>30</v>
      </c>
      <c r="Z238" s="79">
        <v>30</v>
      </c>
      <c r="AA238" s="79">
        <v>30</v>
      </c>
      <c r="AB238" s="79">
        <v>30</v>
      </c>
      <c r="AC238" s="79">
        <v>720</v>
      </c>
    </row>
    <row r="239" spans="1:31" s="79" customFormat="1" ht="10.5">
      <c r="A239" s="79" t="s">
        <v>837</v>
      </c>
      <c r="B239" s="79" t="s">
        <v>371</v>
      </c>
      <c r="C239" s="79" t="s">
        <v>369</v>
      </c>
      <c r="D239" s="79" t="s">
        <v>370</v>
      </c>
      <c r="E239" s="79">
        <v>18.3</v>
      </c>
      <c r="F239" s="79">
        <v>18.3</v>
      </c>
      <c r="G239" s="79">
        <v>18.3</v>
      </c>
      <c r="H239" s="79">
        <v>18.3</v>
      </c>
      <c r="I239" s="79">
        <v>18.3</v>
      </c>
      <c r="J239" s="79">
        <v>18.3</v>
      </c>
      <c r="K239" s="79">
        <v>18.3</v>
      </c>
      <c r="L239" s="79">
        <v>18.3</v>
      </c>
      <c r="M239" s="79">
        <v>18.3</v>
      </c>
      <c r="N239" s="79">
        <v>18.3</v>
      </c>
      <c r="O239" s="79">
        <v>18.3</v>
      </c>
      <c r="P239" s="79">
        <v>18.3</v>
      </c>
      <c r="Q239" s="79">
        <v>18.3</v>
      </c>
      <c r="R239" s="79">
        <v>18.3</v>
      </c>
      <c r="S239" s="79">
        <v>18.3</v>
      </c>
      <c r="T239" s="79">
        <v>18.3</v>
      </c>
      <c r="U239" s="79">
        <v>18.3</v>
      </c>
      <c r="V239" s="79">
        <v>18.3</v>
      </c>
      <c r="W239" s="79">
        <v>18.3</v>
      </c>
      <c r="X239" s="79">
        <v>18.3</v>
      </c>
      <c r="Y239" s="79">
        <v>18.3</v>
      </c>
      <c r="Z239" s="79">
        <v>18.3</v>
      </c>
      <c r="AA239" s="79">
        <v>18.3</v>
      </c>
      <c r="AB239" s="79">
        <v>18.3</v>
      </c>
      <c r="AC239" s="79">
        <v>439.2</v>
      </c>
      <c r="AD239" s="79">
        <v>3074.4</v>
      </c>
      <c r="AE239" s="79">
        <v>160308</v>
      </c>
    </row>
    <row r="240" spans="1:31" s="79" customFormat="1" ht="10.5">
      <c r="A240" s="79" t="s">
        <v>838</v>
      </c>
      <c r="B240" s="79" t="s">
        <v>371</v>
      </c>
      <c r="C240" s="79" t="s">
        <v>369</v>
      </c>
      <c r="D240" s="79" t="s">
        <v>370</v>
      </c>
      <c r="E240" s="79">
        <v>22.2</v>
      </c>
      <c r="F240" s="79">
        <v>22.2</v>
      </c>
      <c r="G240" s="79">
        <v>22.2</v>
      </c>
      <c r="H240" s="79">
        <v>22.2</v>
      </c>
      <c r="I240" s="79">
        <v>22.2</v>
      </c>
      <c r="J240" s="79">
        <v>22.2</v>
      </c>
      <c r="K240" s="79">
        <v>18.3</v>
      </c>
      <c r="L240" s="79">
        <v>18.3</v>
      </c>
      <c r="M240" s="79">
        <v>18.3</v>
      </c>
      <c r="N240" s="79">
        <v>18.3</v>
      </c>
      <c r="O240" s="79">
        <v>18.3</v>
      </c>
      <c r="P240" s="79">
        <v>18.3</v>
      </c>
      <c r="Q240" s="79">
        <v>18.3</v>
      </c>
      <c r="R240" s="79">
        <v>18.3</v>
      </c>
      <c r="S240" s="79">
        <v>18.3</v>
      </c>
      <c r="T240" s="79">
        <v>18.3</v>
      </c>
      <c r="U240" s="79">
        <v>18.3</v>
      </c>
      <c r="V240" s="79">
        <v>22.2</v>
      </c>
      <c r="W240" s="79">
        <v>22.2</v>
      </c>
      <c r="X240" s="79">
        <v>22.2</v>
      </c>
      <c r="Y240" s="79">
        <v>22.2</v>
      </c>
      <c r="Z240" s="79">
        <v>22.2</v>
      </c>
      <c r="AA240" s="79">
        <v>22.2</v>
      </c>
      <c r="AB240" s="79">
        <v>22.2</v>
      </c>
      <c r="AC240" s="79">
        <v>489.9</v>
      </c>
      <c r="AD240" s="79">
        <v>3429.3</v>
      </c>
      <c r="AE240" s="79">
        <v>178813.5</v>
      </c>
    </row>
    <row r="241" spans="1:31" s="79" customFormat="1" ht="10.5">
      <c r="A241" s="79" t="s">
        <v>450</v>
      </c>
      <c r="B241" s="79" t="s">
        <v>387</v>
      </c>
      <c r="C241" s="79" t="s">
        <v>369</v>
      </c>
      <c r="D241" s="79" t="s">
        <v>370</v>
      </c>
      <c r="E241" s="79">
        <v>40</v>
      </c>
      <c r="F241" s="79">
        <v>40</v>
      </c>
      <c r="G241" s="79">
        <v>40</v>
      </c>
      <c r="H241" s="79">
        <v>40</v>
      </c>
      <c r="I241" s="79">
        <v>40</v>
      </c>
      <c r="J241" s="79">
        <v>40</v>
      </c>
      <c r="K241" s="79">
        <v>40</v>
      </c>
      <c r="L241" s="79">
        <v>40</v>
      </c>
      <c r="M241" s="79">
        <v>40</v>
      </c>
      <c r="N241" s="79">
        <v>40</v>
      </c>
      <c r="O241" s="79">
        <v>40</v>
      </c>
      <c r="P241" s="79">
        <v>40</v>
      </c>
      <c r="Q241" s="79">
        <v>40</v>
      </c>
      <c r="R241" s="79">
        <v>40</v>
      </c>
      <c r="S241" s="79">
        <v>40</v>
      </c>
      <c r="T241" s="79">
        <v>40</v>
      </c>
      <c r="U241" s="79">
        <v>40</v>
      </c>
      <c r="V241" s="79">
        <v>40</v>
      </c>
      <c r="W241" s="79">
        <v>40</v>
      </c>
      <c r="X241" s="79">
        <v>40</v>
      </c>
      <c r="Y241" s="79">
        <v>40</v>
      </c>
      <c r="Z241" s="79">
        <v>40</v>
      </c>
      <c r="AA241" s="79">
        <v>40</v>
      </c>
      <c r="AB241" s="79">
        <v>40</v>
      </c>
      <c r="AC241" s="79">
        <v>960</v>
      </c>
      <c r="AD241" s="79">
        <v>6720</v>
      </c>
      <c r="AE241" s="79">
        <v>350400</v>
      </c>
    </row>
    <row r="242" spans="1:31" s="79" customFormat="1" ht="10.5">
      <c r="A242" s="79" t="s">
        <v>451</v>
      </c>
      <c r="B242" s="79" t="s">
        <v>387</v>
      </c>
      <c r="C242" s="79" t="s">
        <v>369</v>
      </c>
      <c r="D242" s="79" t="s">
        <v>370</v>
      </c>
      <c r="E242" s="79">
        <v>60</v>
      </c>
      <c r="F242" s="79">
        <v>60</v>
      </c>
      <c r="G242" s="79">
        <v>60</v>
      </c>
      <c r="H242" s="79">
        <v>60</v>
      </c>
      <c r="I242" s="79">
        <v>60</v>
      </c>
      <c r="J242" s="79">
        <v>60</v>
      </c>
      <c r="K242" s="79">
        <v>60</v>
      </c>
      <c r="L242" s="79">
        <v>60</v>
      </c>
      <c r="M242" s="79">
        <v>60</v>
      </c>
      <c r="N242" s="79">
        <v>60</v>
      </c>
      <c r="O242" s="79">
        <v>60</v>
      </c>
      <c r="P242" s="79">
        <v>60</v>
      </c>
      <c r="Q242" s="79">
        <v>60</v>
      </c>
      <c r="R242" s="79">
        <v>60</v>
      </c>
      <c r="S242" s="79">
        <v>60</v>
      </c>
      <c r="T242" s="79">
        <v>60</v>
      </c>
      <c r="U242" s="79">
        <v>60</v>
      </c>
      <c r="V242" s="79">
        <v>60</v>
      </c>
      <c r="W242" s="79">
        <v>60</v>
      </c>
      <c r="X242" s="79">
        <v>60</v>
      </c>
      <c r="Y242" s="79">
        <v>60</v>
      </c>
      <c r="Z242" s="79">
        <v>60</v>
      </c>
      <c r="AA242" s="79">
        <v>60</v>
      </c>
      <c r="AB242" s="79">
        <v>60</v>
      </c>
      <c r="AC242" s="79">
        <v>1440</v>
      </c>
      <c r="AD242" s="79">
        <v>10080</v>
      </c>
      <c r="AE242" s="79">
        <v>525600</v>
      </c>
    </row>
    <row r="243" spans="1:31" s="79" customFormat="1" ht="10.5">
      <c r="A243" s="79" t="s">
        <v>839</v>
      </c>
      <c r="B243" s="79" t="s">
        <v>368</v>
      </c>
      <c r="C243" s="79" t="s">
        <v>369</v>
      </c>
      <c r="D243" s="79" t="s">
        <v>399</v>
      </c>
      <c r="E243" s="79">
        <v>0</v>
      </c>
      <c r="F243" s="79">
        <v>0</v>
      </c>
      <c r="G243" s="79">
        <v>0</v>
      </c>
      <c r="H243" s="79">
        <v>0</v>
      </c>
      <c r="I243" s="79">
        <v>0</v>
      </c>
      <c r="J243" s="79">
        <v>0</v>
      </c>
      <c r="K243" s="79">
        <v>1</v>
      </c>
      <c r="L243" s="79">
        <v>1</v>
      </c>
      <c r="M243" s="79">
        <v>1</v>
      </c>
      <c r="N243" s="79">
        <v>1</v>
      </c>
      <c r="O243" s="79">
        <v>1</v>
      </c>
      <c r="P243" s="79">
        <v>1</v>
      </c>
      <c r="Q243" s="79">
        <v>1</v>
      </c>
      <c r="R243" s="79">
        <v>1</v>
      </c>
      <c r="S243" s="79">
        <v>1</v>
      </c>
      <c r="T243" s="79">
        <v>1</v>
      </c>
      <c r="U243" s="79">
        <v>1</v>
      </c>
      <c r="V243" s="79">
        <v>1</v>
      </c>
      <c r="W243" s="79">
        <v>0</v>
      </c>
      <c r="X243" s="79">
        <v>0</v>
      </c>
      <c r="Y243" s="79">
        <v>0</v>
      </c>
      <c r="Z243" s="79">
        <v>0</v>
      </c>
      <c r="AA243" s="79">
        <v>0</v>
      </c>
      <c r="AB243" s="79">
        <v>0</v>
      </c>
      <c r="AC243" s="79">
        <v>12</v>
      </c>
      <c r="AD243" s="79">
        <v>72</v>
      </c>
      <c r="AE243" s="79">
        <v>3754.29</v>
      </c>
    </row>
    <row r="244" spans="1:31" s="79" customFormat="1" ht="10.5">
      <c r="D244" s="79" t="s">
        <v>397</v>
      </c>
      <c r="E244" s="79">
        <v>0</v>
      </c>
      <c r="F244" s="79">
        <v>0</v>
      </c>
      <c r="G244" s="79">
        <v>0</v>
      </c>
      <c r="H244" s="79">
        <v>0</v>
      </c>
      <c r="I244" s="79">
        <v>0</v>
      </c>
      <c r="J244" s="79">
        <v>0</v>
      </c>
      <c r="K244" s="79">
        <v>1</v>
      </c>
      <c r="L244" s="79">
        <v>1</v>
      </c>
      <c r="M244" s="79">
        <v>1</v>
      </c>
      <c r="N244" s="79">
        <v>1</v>
      </c>
      <c r="O244" s="79">
        <v>1</v>
      </c>
      <c r="P244" s="79">
        <v>1</v>
      </c>
      <c r="Q244" s="79">
        <v>1</v>
      </c>
      <c r="R244" s="79">
        <v>1</v>
      </c>
      <c r="S244" s="79">
        <v>1</v>
      </c>
      <c r="T244" s="79">
        <v>1</v>
      </c>
      <c r="U244" s="79">
        <v>1</v>
      </c>
      <c r="V244" s="79">
        <v>1</v>
      </c>
      <c r="W244" s="79">
        <v>0</v>
      </c>
      <c r="X244" s="79">
        <v>0</v>
      </c>
      <c r="Y244" s="79">
        <v>0</v>
      </c>
      <c r="Z244" s="79">
        <v>0</v>
      </c>
      <c r="AA244" s="79">
        <v>0</v>
      </c>
      <c r="AB244" s="79">
        <v>0</v>
      </c>
      <c r="AC244" s="79">
        <v>12</v>
      </c>
    </row>
    <row r="245" spans="1:31" s="79" customFormat="1" ht="10.5">
      <c r="D245" s="79" t="s">
        <v>398</v>
      </c>
      <c r="E245" s="79">
        <v>0</v>
      </c>
      <c r="F245" s="79">
        <v>0</v>
      </c>
      <c r="G245" s="79">
        <v>0</v>
      </c>
      <c r="H245" s="79">
        <v>0</v>
      </c>
      <c r="I245" s="79">
        <v>0</v>
      </c>
      <c r="J245" s="79">
        <v>0</v>
      </c>
      <c r="K245" s="79">
        <v>1</v>
      </c>
      <c r="L245" s="79">
        <v>1</v>
      </c>
      <c r="M245" s="79">
        <v>1</v>
      </c>
      <c r="N245" s="79">
        <v>1</v>
      </c>
      <c r="O245" s="79">
        <v>1</v>
      </c>
      <c r="P245" s="79">
        <v>1</v>
      </c>
      <c r="Q245" s="79">
        <v>1</v>
      </c>
      <c r="R245" s="79">
        <v>1</v>
      </c>
      <c r="S245" s="79">
        <v>1</v>
      </c>
      <c r="T245" s="79">
        <v>1</v>
      </c>
      <c r="U245" s="79">
        <v>1</v>
      </c>
      <c r="V245" s="79">
        <v>1</v>
      </c>
      <c r="W245" s="79">
        <v>0</v>
      </c>
      <c r="X245" s="79">
        <v>0</v>
      </c>
      <c r="Y245" s="79">
        <v>0</v>
      </c>
      <c r="Z245" s="79">
        <v>0</v>
      </c>
      <c r="AA245" s="79">
        <v>0</v>
      </c>
      <c r="AB245" s="79">
        <v>0</v>
      </c>
      <c r="AC245" s="79">
        <v>12</v>
      </c>
    </row>
    <row r="246" spans="1:31" s="79" customFormat="1" ht="10.5">
      <c r="D246" s="79" t="s">
        <v>406</v>
      </c>
      <c r="E246" s="79">
        <v>0</v>
      </c>
      <c r="F246" s="79">
        <v>0</v>
      </c>
      <c r="G246" s="79">
        <v>0</v>
      </c>
      <c r="H246" s="79">
        <v>0</v>
      </c>
      <c r="I246" s="79">
        <v>0</v>
      </c>
      <c r="J246" s="79">
        <v>0</v>
      </c>
      <c r="K246" s="79">
        <v>1</v>
      </c>
      <c r="L246" s="79">
        <v>1</v>
      </c>
      <c r="M246" s="79">
        <v>1</v>
      </c>
      <c r="N246" s="79">
        <v>1</v>
      </c>
      <c r="O246" s="79">
        <v>1</v>
      </c>
      <c r="P246" s="79">
        <v>1</v>
      </c>
      <c r="Q246" s="79">
        <v>1</v>
      </c>
      <c r="R246" s="79">
        <v>1</v>
      </c>
      <c r="S246" s="79">
        <v>1</v>
      </c>
      <c r="T246" s="79">
        <v>1</v>
      </c>
      <c r="U246" s="79">
        <v>1</v>
      </c>
      <c r="V246" s="79">
        <v>1</v>
      </c>
      <c r="W246" s="79">
        <v>0</v>
      </c>
      <c r="X246" s="79">
        <v>0</v>
      </c>
      <c r="Y246" s="79">
        <v>0</v>
      </c>
      <c r="Z246" s="79">
        <v>0</v>
      </c>
      <c r="AA246" s="79">
        <v>0</v>
      </c>
      <c r="AB246" s="79">
        <v>0</v>
      </c>
      <c r="AC246" s="79">
        <v>12</v>
      </c>
    </row>
    <row r="247" spans="1:31" s="79" customFormat="1" ht="10.5">
      <c r="D247" s="79" t="s">
        <v>404</v>
      </c>
      <c r="E247" s="79">
        <v>0</v>
      </c>
      <c r="F247" s="79">
        <v>0</v>
      </c>
      <c r="G247" s="79">
        <v>0</v>
      </c>
      <c r="H247" s="79">
        <v>0</v>
      </c>
      <c r="I247" s="79">
        <v>0</v>
      </c>
      <c r="J247" s="79">
        <v>0</v>
      </c>
      <c r="K247" s="79">
        <v>0</v>
      </c>
      <c r="L247" s="79">
        <v>0</v>
      </c>
      <c r="M247" s="79">
        <v>0</v>
      </c>
      <c r="N247" s="79">
        <v>0</v>
      </c>
      <c r="O247" s="79">
        <v>0</v>
      </c>
      <c r="P247" s="79">
        <v>0</v>
      </c>
      <c r="Q247" s="79">
        <v>0</v>
      </c>
      <c r="R247" s="79">
        <v>0</v>
      </c>
      <c r="S247" s="79">
        <v>0</v>
      </c>
      <c r="T247" s="79">
        <v>0</v>
      </c>
      <c r="U247" s="79">
        <v>0</v>
      </c>
      <c r="V247" s="79">
        <v>0</v>
      </c>
      <c r="W247" s="79">
        <v>0</v>
      </c>
      <c r="X247" s="79">
        <v>0</v>
      </c>
      <c r="Y247" s="79">
        <v>0</v>
      </c>
      <c r="Z247" s="79">
        <v>0</v>
      </c>
      <c r="AA247" s="79">
        <v>0</v>
      </c>
      <c r="AB247" s="79">
        <v>0</v>
      </c>
      <c r="AC247" s="79">
        <v>0</v>
      </c>
    </row>
    <row r="248" spans="1:31" s="79" customFormat="1" ht="10.5">
      <c r="A248" s="79" t="s">
        <v>840</v>
      </c>
      <c r="B248" s="79" t="s">
        <v>371</v>
      </c>
      <c r="C248" s="79" t="s">
        <v>369</v>
      </c>
      <c r="D248" s="79" t="s">
        <v>370</v>
      </c>
      <c r="E248" s="79">
        <v>15.6</v>
      </c>
      <c r="F248" s="79">
        <v>15.6</v>
      </c>
      <c r="G248" s="79">
        <v>15.6</v>
      </c>
      <c r="H248" s="79">
        <v>15.6</v>
      </c>
      <c r="I248" s="79">
        <v>15.6</v>
      </c>
      <c r="J248" s="79">
        <v>15.6</v>
      </c>
      <c r="K248" s="79">
        <v>15.6</v>
      </c>
      <c r="L248" s="79">
        <v>15.6</v>
      </c>
      <c r="M248" s="79">
        <v>15.6</v>
      </c>
      <c r="N248" s="79">
        <v>15.6</v>
      </c>
      <c r="O248" s="79">
        <v>15.6</v>
      </c>
      <c r="P248" s="79">
        <v>15.6</v>
      </c>
      <c r="Q248" s="79">
        <v>15.6</v>
      </c>
      <c r="R248" s="79">
        <v>15.6</v>
      </c>
      <c r="S248" s="79">
        <v>15.6</v>
      </c>
      <c r="T248" s="79">
        <v>15.6</v>
      </c>
      <c r="U248" s="79">
        <v>15.6</v>
      </c>
      <c r="V248" s="79">
        <v>15.6</v>
      </c>
      <c r="W248" s="79">
        <v>15.6</v>
      </c>
      <c r="X248" s="79">
        <v>15.6</v>
      </c>
      <c r="Y248" s="79">
        <v>15.6</v>
      </c>
      <c r="Z248" s="79">
        <v>15.6</v>
      </c>
      <c r="AA248" s="79">
        <v>15.6</v>
      </c>
      <c r="AB248" s="79">
        <v>15.6</v>
      </c>
      <c r="AC248" s="79">
        <v>374.4</v>
      </c>
      <c r="AD248" s="79">
        <v>2620.8000000000002</v>
      </c>
      <c r="AE248" s="79">
        <v>136656</v>
      </c>
    </row>
    <row r="249" spans="1:31" s="79" customFormat="1" ht="10.5">
      <c r="A249" s="79" t="s">
        <v>841</v>
      </c>
      <c r="B249" s="79" t="s">
        <v>371</v>
      </c>
      <c r="C249" s="79" t="s">
        <v>369</v>
      </c>
      <c r="D249" s="79" t="s">
        <v>370</v>
      </c>
      <c r="E249" s="79">
        <v>11.1</v>
      </c>
      <c r="F249" s="79">
        <v>11.1</v>
      </c>
      <c r="G249" s="79">
        <v>11.1</v>
      </c>
      <c r="H249" s="79">
        <v>11.1</v>
      </c>
      <c r="I249" s="79">
        <v>11.1</v>
      </c>
      <c r="J249" s="79">
        <v>11.1</v>
      </c>
      <c r="K249" s="79">
        <v>11.1</v>
      </c>
      <c r="L249" s="79">
        <v>11.1</v>
      </c>
      <c r="M249" s="79">
        <v>11.1</v>
      </c>
      <c r="N249" s="79">
        <v>11.1</v>
      </c>
      <c r="O249" s="79">
        <v>11.1</v>
      </c>
      <c r="P249" s="79">
        <v>11.1</v>
      </c>
      <c r="Q249" s="79">
        <v>11.1</v>
      </c>
      <c r="R249" s="79">
        <v>11.1</v>
      </c>
      <c r="S249" s="79">
        <v>11.1</v>
      </c>
      <c r="T249" s="79">
        <v>11.1</v>
      </c>
      <c r="U249" s="79">
        <v>11.1</v>
      </c>
      <c r="V249" s="79">
        <v>11.1</v>
      </c>
      <c r="W249" s="79">
        <v>11.1</v>
      </c>
      <c r="X249" s="79">
        <v>11.1</v>
      </c>
      <c r="Y249" s="79">
        <v>11.1</v>
      </c>
      <c r="Z249" s="79">
        <v>11.1</v>
      </c>
      <c r="AA249" s="79">
        <v>11.1</v>
      </c>
      <c r="AB249" s="79">
        <v>11.1</v>
      </c>
      <c r="AC249" s="79">
        <v>266.39999999999998</v>
      </c>
      <c r="AD249" s="79">
        <v>1864.8</v>
      </c>
      <c r="AE249" s="79">
        <v>97236</v>
      </c>
    </row>
    <row r="250" spans="1:31" s="79" customFormat="1" ht="10.5">
      <c r="A250" s="79" t="s">
        <v>842</v>
      </c>
      <c r="B250" s="79" t="s">
        <v>371</v>
      </c>
      <c r="C250" s="79" t="s">
        <v>369</v>
      </c>
      <c r="D250" s="79" t="s">
        <v>370</v>
      </c>
      <c r="E250" s="79">
        <v>12.8</v>
      </c>
      <c r="F250" s="79">
        <v>12.8</v>
      </c>
      <c r="G250" s="79">
        <v>12.8</v>
      </c>
      <c r="H250" s="79">
        <v>12.8</v>
      </c>
      <c r="I250" s="79">
        <v>12.8</v>
      </c>
      <c r="J250" s="79">
        <v>12.8</v>
      </c>
      <c r="K250" s="79">
        <v>12.8</v>
      </c>
      <c r="L250" s="79">
        <v>12.8</v>
      </c>
      <c r="M250" s="79">
        <v>12.8</v>
      </c>
      <c r="N250" s="79">
        <v>12.8</v>
      </c>
      <c r="O250" s="79">
        <v>12.8</v>
      </c>
      <c r="P250" s="79">
        <v>12.8</v>
      </c>
      <c r="Q250" s="79">
        <v>12.8</v>
      </c>
      <c r="R250" s="79">
        <v>12.8</v>
      </c>
      <c r="S250" s="79">
        <v>12.8</v>
      </c>
      <c r="T250" s="79">
        <v>12.8</v>
      </c>
      <c r="U250" s="79">
        <v>12.8</v>
      </c>
      <c r="V250" s="79">
        <v>12.8</v>
      </c>
      <c r="W250" s="79">
        <v>12.8</v>
      </c>
      <c r="X250" s="79">
        <v>12.8</v>
      </c>
      <c r="Y250" s="79">
        <v>12.8</v>
      </c>
      <c r="Z250" s="79">
        <v>12.8</v>
      </c>
      <c r="AA250" s="79">
        <v>12.8</v>
      </c>
      <c r="AB250" s="79">
        <v>12.8</v>
      </c>
      <c r="AC250" s="79">
        <v>307.2</v>
      </c>
      <c r="AD250" s="79">
        <v>2150.4</v>
      </c>
      <c r="AE250" s="79">
        <v>112128</v>
      </c>
    </row>
    <row r="251" spans="1:31" s="79" customFormat="1" ht="10.5">
      <c r="A251" s="79" t="s">
        <v>843</v>
      </c>
      <c r="B251" s="79" t="s">
        <v>368</v>
      </c>
      <c r="C251" s="79" t="s">
        <v>369</v>
      </c>
      <c r="D251" s="79" t="s">
        <v>399</v>
      </c>
      <c r="E251" s="79">
        <v>0.3</v>
      </c>
      <c r="F251" s="79">
        <v>0.3</v>
      </c>
      <c r="G251" s="79">
        <v>0.3</v>
      </c>
      <c r="H251" s="79">
        <v>0.3</v>
      </c>
      <c r="I251" s="79">
        <v>0.3</v>
      </c>
      <c r="J251" s="79">
        <v>0.3</v>
      </c>
      <c r="K251" s="79">
        <v>1</v>
      </c>
      <c r="L251" s="79">
        <v>1</v>
      </c>
      <c r="M251" s="79">
        <v>1</v>
      </c>
      <c r="N251" s="79">
        <v>1</v>
      </c>
      <c r="O251" s="79">
        <v>1</v>
      </c>
      <c r="P251" s="79">
        <v>1</v>
      </c>
      <c r="Q251" s="79">
        <v>1</v>
      </c>
      <c r="R251" s="79">
        <v>1</v>
      </c>
      <c r="S251" s="79">
        <v>1</v>
      </c>
      <c r="T251" s="79">
        <v>1</v>
      </c>
      <c r="U251" s="79">
        <v>1</v>
      </c>
      <c r="V251" s="79">
        <v>1</v>
      </c>
      <c r="W251" s="79">
        <v>0.3</v>
      </c>
      <c r="X251" s="79">
        <v>0.3</v>
      </c>
      <c r="Y251" s="79">
        <v>0.3</v>
      </c>
      <c r="Z251" s="79">
        <v>0.3</v>
      </c>
      <c r="AA251" s="79">
        <v>0.3</v>
      </c>
      <c r="AB251" s="79">
        <v>0.3</v>
      </c>
      <c r="AC251" s="79">
        <v>15.6</v>
      </c>
      <c r="AD251" s="79">
        <v>109.2</v>
      </c>
      <c r="AE251" s="79">
        <v>5694</v>
      </c>
    </row>
    <row r="252" spans="1:31" s="79" customFormat="1" ht="10.5">
      <c r="D252" s="79" t="s">
        <v>397</v>
      </c>
      <c r="E252" s="79">
        <v>0.3</v>
      </c>
      <c r="F252" s="79">
        <v>0.3</v>
      </c>
      <c r="G252" s="79">
        <v>0.3</v>
      </c>
      <c r="H252" s="79">
        <v>0.3</v>
      </c>
      <c r="I252" s="79">
        <v>0.3</v>
      </c>
      <c r="J252" s="79">
        <v>0.3</v>
      </c>
      <c r="K252" s="79">
        <v>1</v>
      </c>
      <c r="L252" s="79">
        <v>1</v>
      </c>
      <c r="M252" s="79">
        <v>1</v>
      </c>
      <c r="N252" s="79">
        <v>1</v>
      </c>
      <c r="O252" s="79">
        <v>1</v>
      </c>
      <c r="P252" s="79">
        <v>1</v>
      </c>
      <c r="Q252" s="79">
        <v>1</v>
      </c>
      <c r="R252" s="79">
        <v>1</v>
      </c>
      <c r="S252" s="79">
        <v>1</v>
      </c>
      <c r="T252" s="79">
        <v>1</v>
      </c>
      <c r="U252" s="79">
        <v>1</v>
      </c>
      <c r="V252" s="79">
        <v>1</v>
      </c>
      <c r="W252" s="79">
        <v>0.3</v>
      </c>
      <c r="X252" s="79">
        <v>0.3</v>
      </c>
      <c r="Y252" s="79">
        <v>0.3</v>
      </c>
      <c r="Z252" s="79">
        <v>0.3</v>
      </c>
      <c r="AA252" s="79">
        <v>0.3</v>
      </c>
      <c r="AB252" s="79">
        <v>0.3</v>
      </c>
      <c r="AC252" s="79">
        <v>15.6</v>
      </c>
    </row>
    <row r="253" spans="1:31" s="79" customFormat="1" ht="10.5">
      <c r="D253" s="79" t="s">
        <v>398</v>
      </c>
      <c r="E253" s="79">
        <v>0.3</v>
      </c>
      <c r="F253" s="79">
        <v>0.3</v>
      </c>
      <c r="G253" s="79">
        <v>0.3</v>
      </c>
      <c r="H253" s="79">
        <v>0.3</v>
      </c>
      <c r="I253" s="79">
        <v>0.3</v>
      </c>
      <c r="J253" s="79">
        <v>0.3</v>
      </c>
      <c r="K253" s="79">
        <v>1</v>
      </c>
      <c r="L253" s="79">
        <v>1</v>
      </c>
      <c r="M253" s="79">
        <v>1</v>
      </c>
      <c r="N253" s="79">
        <v>1</v>
      </c>
      <c r="O253" s="79">
        <v>1</v>
      </c>
      <c r="P253" s="79">
        <v>1</v>
      </c>
      <c r="Q253" s="79">
        <v>1</v>
      </c>
      <c r="R253" s="79">
        <v>1</v>
      </c>
      <c r="S253" s="79">
        <v>1</v>
      </c>
      <c r="T253" s="79">
        <v>1</v>
      </c>
      <c r="U253" s="79">
        <v>1</v>
      </c>
      <c r="V253" s="79">
        <v>1</v>
      </c>
      <c r="W253" s="79">
        <v>0.3</v>
      </c>
      <c r="X253" s="79">
        <v>0.3</v>
      </c>
      <c r="Y253" s="79">
        <v>0.3</v>
      </c>
      <c r="Z253" s="79">
        <v>0.3</v>
      </c>
      <c r="AA253" s="79">
        <v>0.3</v>
      </c>
      <c r="AB253" s="79">
        <v>0.3</v>
      </c>
      <c r="AC253" s="79">
        <v>15.6</v>
      </c>
    </row>
    <row r="254" spans="1:31" s="79" customFormat="1" ht="10.5">
      <c r="D254" s="79" t="s">
        <v>406</v>
      </c>
      <c r="E254" s="79">
        <v>0.3</v>
      </c>
      <c r="F254" s="79">
        <v>0.3</v>
      </c>
      <c r="G254" s="79">
        <v>0.3</v>
      </c>
      <c r="H254" s="79">
        <v>0.3</v>
      </c>
      <c r="I254" s="79">
        <v>0.3</v>
      </c>
      <c r="J254" s="79">
        <v>0.3</v>
      </c>
      <c r="K254" s="79">
        <v>1</v>
      </c>
      <c r="L254" s="79">
        <v>1</v>
      </c>
      <c r="M254" s="79">
        <v>1</v>
      </c>
      <c r="N254" s="79">
        <v>1</v>
      </c>
      <c r="O254" s="79">
        <v>1</v>
      </c>
      <c r="P254" s="79">
        <v>1</v>
      </c>
      <c r="Q254" s="79">
        <v>1</v>
      </c>
      <c r="R254" s="79">
        <v>1</v>
      </c>
      <c r="S254" s="79">
        <v>1</v>
      </c>
      <c r="T254" s="79">
        <v>1</v>
      </c>
      <c r="U254" s="79">
        <v>1</v>
      </c>
      <c r="V254" s="79">
        <v>1</v>
      </c>
      <c r="W254" s="79">
        <v>0.3</v>
      </c>
      <c r="X254" s="79">
        <v>0.3</v>
      </c>
      <c r="Y254" s="79">
        <v>0.3</v>
      </c>
      <c r="Z254" s="79">
        <v>0.3</v>
      </c>
      <c r="AA254" s="79">
        <v>0.3</v>
      </c>
      <c r="AB254" s="79">
        <v>0.3</v>
      </c>
      <c r="AC254" s="79">
        <v>15.6</v>
      </c>
    </row>
    <row r="255" spans="1:31" s="79" customFormat="1" ht="10.5">
      <c r="D255" s="79" t="s">
        <v>404</v>
      </c>
      <c r="E255" s="79">
        <v>0.3</v>
      </c>
      <c r="F255" s="79">
        <v>0.3</v>
      </c>
      <c r="G255" s="79">
        <v>0.3</v>
      </c>
      <c r="H255" s="79">
        <v>0.3</v>
      </c>
      <c r="I255" s="79">
        <v>0.3</v>
      </c>
      <c r="J255" s="79">
        <v>0.3</v>
      </c>
      <c r="K255" s="79">
        <v>1</v>
      </c>
      <c r="L255" s="79">
        <v>1</v>
      </c>
      <c r="M255" s="79">
        <v>1</v>
      </c>
      <c r="N255" s="79">
        <v>1</v>
      </c>
      <c r="O255" s="79">
        <v>1</v>
      </c>
      <c r="P255" s="79">
        <v>1</v>
      </c>
      <c r="Q255" s="79">
        <v>1</v>
      </c>
      <c r="R255" s="79">
        <v>1</v>
      </c>
      <c r="S255" s="79">
        <v>1</v>
      </c>
      <c r="T255" s="79">
        <v>1</v>
      </c>
      <c r="U255" s="79">
        <v>1</v>
      </c>
      <c r="V255" s="79">
        <v>1</v>
      </c>
      <c r="W255" s="79">
        <v>0.3</v>
      </c>
      <c r="X255" s="79">
        <v>0.3</v>
      </c>
      <c r="Y255" s="79">
        <v>0.3</v>
      </c>
      <c r="Z255" s="79">
        <v>0.3</v>
      </c>
      <c r="AA255" s="79">
        <v>0.3</v>
      </c>
      <c r="AB255" s="79">
        <v>0.3</v>
      </c>
      <c r="AC255" s="79">
        <v>15.6</v>
      </c>
    </row>
    <row r="256" spans="1:31" s="79" customFormat="1" ht="10.5">
      <c r="A256" s="79" t="s">
        <v>844</v>
      </c>
      <c r="B256" s="79" t="s">
        <v>368</v>
      </c>
      <c r="C256" s="79" t="s">
        <v>369</v>
      </c>
      <c r="D256" s="79" t="s">
        <v>399</v>
      </c>
      <c r="E256" s="79">
        <v>0.5</v>
      </c>
      <c r="F256" s="79">
        <v>0.5</v>
      </c>
      <c r="G256" s="79">
        <v>0.5</v>
      </c>
      <c r="H256" s="79">
        <v>0.5</v>
      </c>
      <c r="I256" s="79">
        <v>0.5</v>
      </c>
      <c r="J256" s="79">
        <v>0.5</v>
      </c>
      <c r="K256" s="79">
        <v>1</v>
      </c>
      <c r="L256" s="79">
        <v>1</v>
      </c>
      <c r="M256" s="79">
        <v>1</v>
      </c>
      <c r="N256" s="79">
        <v>1</v>
      </c>
      <c r="O256" s="79">
        <v>1</v>
      </c>
      <c r="P256" s="79">
        <v>1</v>
      </c>
      <c r="Q256" s="79">
        <v>1</v>
      </c>
      <c r="R256" s="79">
        <v>1</v>
      </c>
      <c r="S256" s="79">
        <v>1</v>
      </c>
      <c r="T256" s="79">
        <v>1</v>
      </c>
      <c r="U256" s="79">
        <v>1</v>
      </c>
      <c r="V256" s="79">
        <v>1</v>
      </c>
      <c r="W256" s="79">
        <v>0.5</v>
      </c>
      <c r="X256" s="79">
        <v>0.5</v>
      </c>
      <c r="Y256" s="79">
        <v>0.5</v>
      </c>
      <c r="Z256" s="79">
        <v>0.5</v>
      </c>
      <c r="AA256" s="79">
        <v>0.5</v>
      </c>
      <c r="AB256" s="79">
        <v>0.5</v>
      </c>
      <c r="AC256" s="79">
        <v>18</v>
      </c>
      <c r="AD256" s="79">
        <v>126</v>
      </c>
      <c r="AE256" s="79">
        <v>6570</v>
      </c>
    </row>
    <row r="257" spans="1:31" s="79" customFormat="1" ht="10.5">
      <c r="D257" s="79" t="s">
        <v>397</v>
      </c>
      <c r="E257" s="79">
        <v>0.5</v>
      </c>
      <c r="F257" s="79">
        <v>0.5</v>
      </c>
      <c r="G257" s="79">
        <v>0.5</v>
      </c>
      <c r="H257" s="79">
        <v>0.5</v>
      </c>
      <c r="I257" s="79">
        <v>0.5</v>
      </c>
      <c r="J257" s="79">
        <v>0.5</v>
      </c>
      <c r="K257" s="79">
        <v>1</v>
      </c>
      <c r="L257" s="79">
        <v>1</v>
      </c>
      <c r="M257" s="79">
        <v>1</v>
      </c>
      <c r="N257" s="79">
        <v>1</v>
      </c>
      <c r="O257" s="79">
        <v>1</v>
      </c>
      <c r="P257" s="79">
        <v>1</v>
      </c>
      <c r="Q257" s="79">
        <v>1</v>
      </c>
      <c r="R257" s="79">
        <v>1</v>
      </c>
      <c r="S257" s="79">
        <v>1</v>
      </c>
      <c r="T257" s="79">
        <v>1</v>
      </c>
      <c r="U257" s="79">
        <v>1</v>
      </c>
      <c r="V257" s="79">
        <v>1</v>
      </c>
      <c r="W257" s="79">
        <v>0.5</v>
      </c>
      <c r="X257" s="79">
        <v>0.5</v>
      </c>
      <c r="Y257" s="79">
        <v>0.5</v>
      </c>
      <c r="Z257" s="79">
        <v>0.5</v>
      </c>
      <c r="AA257" s="79">
        <v>0.5</v>
      </c>
      <c r="AB257" s="79">
        <v>0.5</v>
      </c>
      <c r="AC257" s="79">
        <v>18</v>
      </c>
    </row>
    <row r="258" spans="1:31" s="79" customFormat="1" ht="10.5">
      <c r="D258" s="79" t="s">
        <v>398</v>
      </c>
      <c r="E258" s="79">
        <v>0.5</v>
      </c>
      <c r="F258" s="79">
        <v>0.5</v>
      </c>
      <c r="G258" s="79">
        <v>0.5</v>
      </c>
      <c r="H258" s="79">
        <v>0.5</v>
      </c>
      <c r="I258" s="79">
        <v>0.5</v>
      </c>
      <c r="J258" s="79">
        <v>0.5</v>
      </c>
      <c r="K258" s="79">
        <v>1</v>
      </c>
      <c r="L258" s="79">
        <v>1</v>
      </c>
      <c r="M258" s="79">
        <v>1</v>
      </c>
      <c r="N258" s="79">
        <v>1</v>
      </c>
      <c r="O258" s="79">
        <v>1</v>
      </c>
      <c r="P258" s="79">
        <v>1</v>
      </c>
      <c r="Q258" s="79">
        <v>1</v>
      </c>
      <c r="R258" s="79">
        <v>1</v>
      </c>
      <c r="S258" s="79">
        <v>1</v>
      </c>
      <c r="T258" s="79">
        <v>1</v>
      </c>
      <c r="U258" s="79">
        <v>1</v>
      </c>
      <c r="V258" s="79">
        <v>1</v>
      </c>
      <c r="W258" s="79">
        <v>0.5</v>
      </c>
      <c r="X258" s="79">
        <v>0.5</v>
      </c>
      <c r="Y258" s="79">
        <v>0.5</v>
      </c>
      <c r="Z258" s="79">
        <v>0.5</v>
      </c>
      <c r="AA258" s="79">
        <v>0.5</v>
      </c>
      <c r="AB258" s="79">
        <v>0.5</v>
      </c>
      <c r="AC258" s="79">
        <v>18</v>
      </c>
    </row>
    <row r="259" spans="1:31" s="79" customFormat="1" ht="10.5">
      <c r="D259" s="79" t="s">
        <v>406</v>
      </c>
      <c r="E259" s="79">
        <v>0.5</v>
      </c>
      <c r="F259" s="79">
        <v>0.5</v>
      </c>
      <c r="G259" s="79">
        <v>0.5</v>
      </c>
      <c r="H259" s="79">
        <v>0.5</v>
      </c>
      <c r="I259" s="79">
        <v>0.5</v>
      </c>
      <c r="J259" s="79">
        <v>0.5</v>
      </c>
      <c r="K259" s="79">
        <v>1</v>
      </c>
      <c r="L259" s="79">
        <v>1</v>
      </c>
      <c r="M259" s="79">
        <v>1</v>
      </c>
      <c r="N259" s="79">
        <v>1</v>
      </c>
      <c r="O259" s="79">
        <v>1</v>
      </c>
      <c r="P259" s="79">
        <v>1</v>
      </c>
      <c r="Q259" s="79">
        <v>1</v>
      </c>
      <c r="R259" s="79">
        <v>1</v>
      </c>
      <c r="S259" s="79">
        <v>1</v>
      </c>
      <c r="T259" s="79">
        <v>1</v>
      </c>
      <c r="U259" s="79">
        <v>1</v>
      </c>
      <c r="V259" s="79">
        <v>1</v>
      </c>
      <c r="W259" s="79">
        <v>0.5</v>
      </c>
      <c r="X259" s="79">
        <v>0.5</v>
      </c>
      <c r="Y259" s="79">
        <v>0.5</v>
      </c>
      <c r="Z259" s="79">
        <v>0.5</v>
      </c>
      <c r="AA259" s="79">
        <v>0.5</v>
      </c>
      <c r="AB259" s="79">
        <v>0.5</v>
      </c>
      <c r="AC259" s="79">
        <v>18</v>
      </c>
    </row>
    <row r="260" spans="1:31" s="79" customFormat="1" ht="10.5">
      <c r="D260" s="79" t="s">
        <v>404</v>
      </c>
      <c r="E260" s="79">
        <v>0.5</v>
      </c>
      <c r="F260" s="79">
        <v>0.5</v>
      </c>
      <c r="G260" s="79">
        <v>0.5</v>
      </c>
      <c r="H260" s="79">
        <v>0.5</v>
      </c>
      <c r="I260" s="79">
        <v>0.5</v>
      </c>
      <c r="J260" s="79">
        <v>0.5</v>
      </c>
      <c r="K260" s="79">
        <v>1</v>
      </c>
      <c r="L260" s="79">
        <v>1</v>
      </c>
      <c r="M260" s="79">
        <v>1</v>
      </c>
      <c r="N260" s="79">
        <v>1</v>
      </c>
      <c r="O260" s="79">
        <v>1</v>
      </c>
      <c r="P260" s="79">
        <v>1</v>
      </c>
      <c r="Q260" s="79">
        <v>1</v>
      </c>
      <c r="R260" s="79">
        <v>1</v>
      </c>
      <c r="S260" s="79">
        <v>1</v>
      </c>
      <c r="T260" s="79">
        <v>1</v>
      </c>
      <c r="U260" s="79">
        <v>1</v>
      </c>
      <c r="V260" s="79">
        <v>1</v>
      </c>
      <c r="W260" s="79">
        <v>0.5</v>
      </c>
      <c r="X260" s="79">
        <v>0.5</v>
      </c>
      <c r="Y260" s="79">
        <v>0.5</v>
      </c>
      <c r="Z260" s="79">
        <v>0.5</v>
      </c>
      <c r="AA260" s="79">
        <v>0.5</v>
      </c>
      <c r="AB260" s="79">
        <v>0.5</v>
      </c>
      <c r="AC260" s="79">
        <v>18</v>
      </c>
    </row>
    <row r="261" spans="1:31" s="79" customFormat="1" ht="10.5">
      <c r="A261" s="79" t="s">
        <v>845</v>
      </c>
      <c r="B261" s="79" t="s">
        <v>368</v>
      </c>
      <c r="C261" s="79" t="s">
        <v>369</v>
      </c>
      <c r="D261" s="79" t="s">
        <v>399</v>
      </c>
      <c r="E261" s="79">
        <v>0</v>
      </c>
      <c r="F261" s="79">
        <v>0</v>
      </c>
      <c r="G261" s="79">
        <v>0</v>
      </c>
      <c r="H261" s="79">
        <v>0</v>
      </c>
      <c r="I261" s="79">
        <v>0</v>
      </c>
      <c r="J261" s="79">
        <v>0</v>
      </c>
      <c r="K261" s="79">
        <v>0.25</v>
      </c>
      <c r="L261" s="79">
        <v>0.25</v>
      </c>
      <c r="M261" s="79">
        <v>0.25</v>
      </c>
      <c r="N261" s="79">
        <v>0.25</v>
      </c>
      <c r="O261" s="79">
        <v>0.25</v>
      </c>
      <c r="P261" s="79">
        <v>0.25</v>
      </c>
      <c r="Q261" s="79">
        <v>0.25</v>
      </c>
      <c r="R261" s="79">
        <v>0.25</v>
      </c>
      <c r="S261" s="79">
        <v>0.25</v>
      </c>
      <c r="T261" s="79">
        <v>0.25</v>
      </c>
      <c r="U261" s="79">
        <v>0.25</v>
      </c>
      <c r="V261" s="79">
        <v>0.25</v>
      </c>
      <c r="W261" s="79">
        <v>0</v>
      </c>
      <c r="X261" s="79">
        <v>0</v>
      </c>
      <c r="Y261" s="79">
        <v>0</v>
      </c>
      <c r="Z261" s="79">
        <v>0</v>
      </c>
      <c r="AA261" s="79">
        <v>0</v>
      </c>
      <c r="AB261" s="79">
        <v>0</v>
      </c>
      <c r="AC261" s="79">
        <v>3</v>
      </c>
      <c r="AD261" s="79">
        <v>18</v>
      </c>
      <c r="AE261" s="79">
        <v>938.57</v>
      </c>
    </row>
    <row r="262" spans="1:31" s="79" customFormat="1" ht="10.5">
      <c r="D262" s="79" t="s">
        <v>397</v>
      </c>
      <c r="E262" s="79">
        <v>0</v>
      </c>
      <c r="F262" s="79">
        <v>0</v>
      </c>
      <c r="G262" s="79">
        <v>0</v>
      </c>
      <c r="H262" s="79">
        <v>0</v>
      </c>
      <c r="I262" s="79">
        <v>0</v>
      </c>
      <c r="J262" s="79">
        <v>0</v>
      </c>
      <c r="K262" s="79">
        <v>0.25</v>
      </c>
      <c r="L262" s="79">
        <v>0.25</v>
      </c>
      <c r="M262" s="79">
        <v>0.25</v>
      </c>
      <c r="N262" s="79">
        <v>0.25</v>
      </c>
      <c r="O262" s="79">
        <v>0.25</v>
      </c>
      <c r="P262" s="79">
        <v>0.25</v>
      </c>
      <c r="Q262" s="79">
        <v>0.25</v>
      </c>
      <c r="R262" s="79">
        <v>0.25</v>
      </c>
      <c r="S262" s="79">
        <v>0.25</v>
      </c>
      <c r="T262" s="79">
        <v>0.25</v>
      </c>
      <c r="U262" s="79">
        <v>0.25</v>
      </c>
      <c r="V262" s="79">
        <v>0.25</v>
      </c>
      <c r="W262" s="79">
        <v>0</v>
      </c>
      <c r="X262" s="79">
        <v>0</v>
      </c>
      <c r="Y262" s="79">
        <v>0</v>
      </c>
      <c r="Z262" s="79">
        <v>0</v>
      </c>
      <c r="AA262" s="79">
        <v>0</v>
      </c>
      <c r="AB262" s="79">
        <v>0</v>
      </c>
      <c r="AC262" s="79">
        <v>3</v>
      </c>
    </row>
    <row r="263" spans="1:31" s="79" customFormat="1" ht="10.5">
      <c r="D263" s="79" t="s">
        <v>398</v>
      </c>
      <c r="E263" s="79">
        <v>0</v>
      </c>
      <c r="F263" s="79">
        <v>0</v>
      </c>
      <c r="G263" s="79">
        <v>0</v>
      </c>
      <c r="H263" s="79">
        <v>0</v>
      </c>
      <c r="I263" s="79">
        <v>0</v>
      </c>
      <c r="J263" s="79">
        <v>0</v>
      </c>
      <c r="K263" s="79">
        <v>0.25</v>
      </c>
      <c r="L263" s="79">
        <v>0.25</v>
      </c>
      <c r="M263" s="79">
        <v>0.25</v>
      </c>
      <c r="N263" s="79">
        <v>0.25</v>
      </c>
      <c r="O263" s="79">
        <v>0.25</v>
      </c>
      <c r="P263" s="79">
        <v>0.25</v>
      </c>
      <c r="Q263" s="79">
        <v>0.25</v>
      </c>
      <c r="R263" s="79">
        <v>0.25</v>
      </c>
      <c r="S263" s="79">
        <v>0.25</v>
      </c>
      <c r="T263" s="79">
        <v>0.25</v>
      </c>
      <c r="U263" s="79">
        <v>0.25</v>
      </c>
      <c r="V263" s="79">
        <v>0.25</v>
      </c>
      <c r="W263" s="79">
        <v>0</v>
      </c>
      <c r="X263" s="79">
        <v>0</v>
      </c>
      <c r="Y263" s="79">
        <v>0</v>
      </c>
      <c r="Z263" s="79">
        <v>0</v>
      </c>
      <c r="AA263" s="79">
        <v>0</v>
      </c>
      <c r="AB263" s="79">
        <v>0</v>
      </c>
      <c r="AC263" s="79">
        <v>3</v>
      </c>
    </row>
    <row r="264" spans="1:31" s="79" customFormat="1" ht="10.5">
      <c r="D264" s="79" t="s">
        <v>406</v>
      </c>
      <c r="E264" s="79">
        <v>0</v>
      </c>
      <c r="F264" s="79">
        <v>0</v>
      </c>
      <c r="G264" s="79">
        <v>0</v>
      </c>
      <c r="H264" s="79">
        <v>0</v>
      </c>
      <c r="I264" s="79">
        <v>0</v>
      </c>
      <c r="J264" s="79">
        <v>0</v>
      </c>
      <c r="K264" s="79">
        <v>0.25</v>
      </c>
      <c r="L264" s="79">
        <v>0.25</v>
      </c>
      <c r="M264" s="79">
        <v>0.25</v>
      </c>
      <c r="N264" s="79">
        <v>0.25</v>
      </c>
      <c r="O264" s="79">
        <v>0.25</v>
      </c>
      <c r="P264" s="79">
        <v>0.25</v>
      </c>
      <c r="Q264" s="79">
        <v>0.25</v>
      </c>
      <c r="R264" s="79">
        <v>0.25</v>
      </c>
      <c r="S264" s="79">
        <v>0.25</v>
      </c>
      <c r="T264" s="79">
        <v>0.25</v>
      </c>
      <c r="U264" s="79">
        <v>0.25</v>
      </c>
      <c r="V264" s="79">
        <v>0.25</v>
      </c>
      <c r="W264" s="79">
        <v>0</v>
      </c>
      <c r="X264" s="79">
        <v>0</v>
      </c>
      <c r="Y264" s="79">
        <v>0</v>
      </c>
      <c r="Z264" s="79">
        <v>0</v>
      </c>
      <c r="AA264" s="79">
        <v>0</v>
      </c>
      <c r="AB264" s="79">
        <v>0</v>
      </c>
      <c r="AC264" s="79">
        <v>3</v>
      </c>
    </row>
    <row r="265" spans="1:31" s="79" customFormat="1" ht="10.5">
      <c r="D265" s="79" t="s">
        <v>404</v>
      </c>
      <c r="E265" s="79">
        <v>0</v>
      </c>
      <c r="F265" s="79">
        <v>0</v>
      </c>
      <c r="G265" s="79">
        <v>0</v>
      </c>
      <c r="H265" s="79">
        <v>0</v>
      </c>
      <c r="I265" s="79">
        <v>0</v>
      </c>
      <c r="J265" s="79">
        <v>0</v>
      </c>
      <c r="K265" s="79">
        <v>0</v>
      </c>
      <c r="L265" s="79">
        <v>0</v>
      </c>
      <c r="M265" s="79">
        <v>0</v>
      </c>
      <c r="N265" s="79">
        <v>0</v>
      </c>
      <c r="O265" s="79">
        <v>0</v>
      </c>
      <c r="P265" s="79">
        <v>0</v>
      </c>
      <c r="Q265" s="79">
        <v>0</v>
      </c>
      <c r="R265" s="79">
        <v>0</v>
      </c>
      <c r="S265" s="79">
        <v>0</v>
      </c>
      <c r="T265" s="79">
        <v>0</v>
      </c>
      <c r="U265" s="79">
        <v>0</v>
      </c>
      <c r="V265" s="79">
        <v>0</v>
      </c>
      <c r="W265" s="79">
        <v>0</v>
      </c>
      <c r="X265" s="79">
        <v>0</v>
      </c>
      <c r="Y265" s="79">
        <v>0</v>
      </c>
      <c r="Z265" s="79">
        <v>0</v>
      </c>
      <c r="AA265" s="79">
        <v>0</v>
      </c>
      <c r="AB265" s="79">
        <v>0</v>
      </c>
      <c r="AC265" s="79">
        <v>0</v>
      </c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13</vt:i4>
      </vt:variant>
      <vt:variant>
        <vt:lpstr>Named Ranges</vt:lpstr>
      </vt:variant>
      <vt:variant>
        <vt:i4>16</vt:i4>
      </vt:variant>
    </vt:vector>
  </HeadingPairs>
  <TitlesOfParts>
    <vt:vector size="34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LghtSch</vt:lpstr>
      <vt:lpstr>CritLghtSch</vt:lpstr>
      <vt:lpstr>AdminOccSch</vt:lpstr>
      <vt:lpstr>CritOccSch</vt:lpstr>
      <vt:lpstr>HeatSch</vt:lpstr>
      <vt:lpstr>CritHeatSch</vt:lpstr>
      <vt:lpstr>CoolSch</vt:lpstr>
      <vt:lpstr>CritCoolSch</vt:lpstr>
      <vt:lpstr>Miami!hospital01miami_10</vt:lpstr>
      <vt:lpstr>Houston!hospital02houston_10</vt:lpstr>
      <vt:lpstr>Phoenix!hospital03phoenix_10</vt:lpstr>
      <vt:lpstr>Atlanta!hospital04atlanta_10</vt:lpstr>
      <vt:lpstr>LosAngeles!hospital05losangeles_10</vt:lpstr>
      <vt:lpstr>LasVegas!hospital06lasvegas_10</vt:lpstr>
      <vt:lpstr>SanFrancisco!hospital07sanfrancisco_10</vt:lpstr>
      <vt:lpstr>Baltimore!hospital08baltimore_10</vt:lpstr>
      <vt:lpstr>Albuquerque!hospital09albuquerque_10</vt:lpstr>
      <vt:lpstr>Seattle!hospital10seattle_10</vt:lpstr>
      <vt:lpstr>Chicago!hospital11chicago_10</vt:lpstr>
      <vt:lpstr>Boulder!hospital12boulder_10</vt:lpstr>
      <vt:lpstr>Minneapolis!hospital13minneapolis_10</vt:lpstr>
      <vt:lpstr>Helena!hospital14helena_10</vt:lpstr>
      <vt:lpstr>Duluth!hospital15duluth_10</vt:lpstr>
      <vt:lpstr>Fairbanks!hospital16fairbanks_10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2008-04-29T21:18:53Z</cp:lastPrinted>
  <dcterms:created xsi:type="dcterms:W3CDTF">2007-11-14T19:26:56Z</dcterms:created>
  <dcterms:modified xsi:type="dcterms:W3CDTF">2010-02-17T04:45:23Z</dcterms:modified>
</cp:coreProperties>
</file>